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126"/>
  <c r="L126"/>
  <c r="AA131"/>
  <c r="O131"/>
  <c r="M131"/>
  <c r="I131"/>
  <c r="AA127"/>
  <c r="O127"/>
  <c r="M127"/>
  <c r="I127"/>
  <c r="M117"/>
  <c r="L117"/>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<sst xmlns="http://schemas.openxmlformats.org/spreadsheetml/2006/main">
  <si>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</si>
  <si>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5323530004_zm13</t>
  </si>
  <si>
    <t>Revitalizace a elektrizace trati Nýrany - Hermanova Hut - 260120</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</si>
  <si>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</si>
  <si>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</si>
  <si>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</si>
  <si>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</si>
  <si>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</si>
  <si>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</si>
  <si>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</si>
  <si>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</si>
  <si>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</si>
  <si>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</si>
  <si>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</si>
  <si>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</si>
  <si>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</si>
  <si>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</si>
  <si>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</si>
  <si>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</si>
  <si>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</si>
  <si>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</si>
  <si>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</si>
  <si>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</si>
  <si>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</si>
  <si>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</si>
  <si>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</si>
  <si>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</si>
  <si>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</si>
  <si>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</si>
  <si>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</si>
  <si>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</si>
  <si>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</si>
  <si>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</si>
  <si>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</si>
  <si>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</si>
  <si>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</si>
  <si>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</si>
  <si>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</si>
  <si>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</si>
  <si>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</si>
  <si>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</si>
  <si>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</si>
  <si>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</si>
  <si>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</si>
  <si>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</si>
  <si>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</si>
  <si>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</si>
  <si>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</si>
  <si>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</si>
  <si>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</si>
  <si>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</si>
  <si>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</si>
  <si>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</si>
  <si>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</si>
  <si>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</si>
  <si>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</si>
  <si>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</si>
  <si>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</si>
  <si>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</si>
  <si>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</si>
  <si>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</si>
  <si>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</si>
  <si>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</si>
  <si>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</si>
  <si>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</si>
  <si>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</si>
  <si>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</si>
  <si>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</si>
  <si>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</si>
  <si>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</si>
  <si>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</si>
  <si>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</si>
  <si>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</si>
  <si>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</si>
  <si>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</si>
  <si>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</si>
  <si>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</si>
  <si>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</si>
  <si>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</si>
  <si>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</si>
  <si>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</si>
  <si>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</si>
  <si>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</si>
  <si>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</si>
  <si>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</si>
  <si>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</si>
  <si>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</si>
  <si>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</si>
  <si>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</si>
  <si>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</si>
  <si>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</si>
  <si>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</si>
  <si>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</si>
  <si>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</si>
  <si>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</si>
  <si>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</si>
  <si>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</si>
  <si>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</si>
  <si>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</si>
  <si>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</si>
  <si>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</si>
  <si>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</si>
  <si>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</si>
  <si>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</si>
  <si>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</si>
  <si>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</si>
  <si>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</si>
  <si>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</si>
  <si>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</si>
  <si>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</si>
  <si>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</si>
  <si>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</si>
  <si>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</si>
  <si>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</si>
  <si>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</si>
  <si>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</si>
  <si>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</si>
  <si>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</si>
  <si>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</si>
  <si>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</si>
  <si>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</si>
  <si>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</si>
  <si>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</si>
  <si>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</si>
  <si>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</si>
  <si>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</si>
  <si>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</si>
  <si>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</si>
  <si>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</si>
  <si>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</si>
  <si>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</si>
  <si>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</si>
  <si>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</si>
  <si>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</si>
  <si>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</si>
  <si>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</si>
  <si>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</si>
  <si>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</si>
  <si>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</si>
  <si>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</si>
  <si>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</si>
  <si>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</si>
  <si>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</si>
  <si>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</si>
  <si>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</si>
  <si>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</si>
  <si>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</si>
  <si>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</si>
  <si>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</si>
  <si>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</si>
  <si>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</si>
  <si>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</si>
  <si>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</si>
  <si>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</si>
  <si>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</si>
  <si>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</si>
  <si>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</si>
  <si>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</si>
  <si>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</si>
  <si>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</si>
  <si>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</si>
  <si>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</si>
  <si>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</si>
  <si>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</si>
  <si>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</si>
  <si>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</si>
  <si>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</si>
  <si>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</si>
  <si>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</si>
  <si>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</si>
  <si>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</si>
  <si>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</si>
  <si>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</si>
  <si>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</si>
  <si>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</si>
  <si>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</si>
  <si>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</si>
  <si>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</si>
  <si>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</si>
  <si>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</si>
  <si>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</si>
  <si>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</si>
  <si>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</si>
  <si>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</si>
  <si>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</si>
  <si>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</si>
  <si>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</si>
  <si>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</si>
  <si>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</si>
  <si>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</si>
  <si>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</si>
  <si>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</si>
  <si>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</si>
  <si>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</si>
  <si>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</si>
  <si>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</si>
  <si>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</si>
  <si>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</si>
  <si>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</si>
  <si>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</si>
  <si>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</si>
  <si>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</si>
  <si>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</si>
  <si>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</si>
  <si>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</si>
  <si>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</si>
  <si>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</si>
  <si>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</si>
  <si>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</si>
  <si>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</si>
  <si>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</si>
  <si>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</si>
  <si>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</si>
  <si>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</si>
  <si>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</si>
  <si>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</si>
  <si>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</si>
  <si>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</si>
  <si>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</si>
  <si>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</si>
  <si>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</si>
  <si>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</si>
  <si>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</si>
  <si>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</si>
  <si>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</si>
  <si>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</si>
  <si>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</si>
  <si>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</si>
  <si>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</si>
  <si>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</si>
  <si>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</si>
  <si>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</si>
  <si>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</si>
  <si>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</si>
  <si>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</si>
  <si>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</si>
  <si>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</si>
  <si>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</si>
  <si>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</si>
  <si>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</si>
  <si>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</si>
  <si>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</si>
  <si>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</si>
  <si>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</si>
  <si>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</si>
  <si>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</si>
  <si>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</si>
  <si>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</si>
  <si>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</si>
  <si>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</si>
  <si>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</si>
  <si>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</si>
  <si>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</si>
  <si>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</si>
  <si>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</si>
  <si>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</si>
  <si>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</si>
  <si>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</si>
  <si>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</si>
  <si>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</si>
  <si>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</si>
  <si>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</si>
  <si>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</si>
  <si>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</si>
  <si>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</si>
  <si>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</si>
  <si>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</si>
  <si>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</si>
  <si>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</si>
  <si>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</si>
  <si>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</si>
  <si>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</si>
  <si>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</si>
  <si>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</si>
  <si>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</si>
  <si>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</si>
  <si>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</si>
  <si>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</si>
  <si>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</si>
  <si>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</si>
  <si>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</si>
  <si>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</si>
  <si>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</si>
  <si>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</si>
  <si>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</si>
  <si>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</si>
  <si>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</si>
  <si>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</si>
  <si>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</si>
  <si>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</si>
  <si>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</si>
  <si>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</si>
  <si>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</si>
  <si>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</si>
  <si>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</si>
  <si>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</si>
  <si>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</si>
  <si>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</si>
  <si>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</si>
  <si>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</si>
  <si>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</si>
  <si>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</si>
  <si>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</si>
  <si>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</si>
  <si>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</si>
  <si>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</si>
  <si>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</si>
  <si>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</si>
  <si>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</si>
  <si>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</si>
  <si>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</si>
  <si>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</si>
  <si>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</si>
  <si>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</si>
  <si>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</si>
  <si>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</si>
  <si>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</si>
  <si>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</si>
  <si>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</si>
  <si>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</si>
  <si>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</si>
  <si>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</si>
  <si>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</si>
  <si>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</si>
  <si>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</si>
  <si>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</si>
  <si>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</si>
  <si>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</si>
  <si>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</si>
  <si>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</si>
  <si>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</si>
  <si>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</si>
  <si>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</si>
  <si>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</si>
  <si>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</si>
  <si>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</si>
  <si>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</si>
  <si>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</si>
  <si>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</si>
  <si>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</si>
  <si>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</si>
  <si>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</si>
  <si>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</si>
  <si>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</si>
  <si>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</si>
  <si>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</si>
  <si>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</si>
  <si>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</si>
  <si>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</si>
  <si>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</si>
  <si>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</si>
  <si>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</si>
  <si>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</si>
  <si>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</si>
  <si>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</si>
  <si>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</si>
  <si>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</si>
  <si>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</si>
  <si>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</si>
  <si>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</si>
  <si>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</si>
  <si>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</si>
  <si>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</si>
  <si>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</si>
  <si>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</si>
  <si>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</si>
  <si>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</si>
  <si>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</si>
  <si>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</si>
  <si>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</si>
  <si>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</si>
  <si>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</si>
  <si>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</si>
  <si>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</si>
  <si>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</si>
  <si>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</si>
  <si>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</si>
  <si>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</si>
  <si>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</si>
  <si>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</si>
  <si>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</si>
  <si>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</si>
  <si>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</si>
  <si>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</si>
  <si>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</si>
  <si>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</si>
  <si>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</si>
  <si>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</si>
  <si>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</si>
  <si>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</si>
  <si>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</si>
  <si>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</si>
  <si>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</si>
  <si>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</si>
  <si>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</si>
  <si>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</si>
  <si>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</si>
  <si>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</si>
  <si>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</si>
  <si>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</si>
  <si>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</si>
  <si>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</si>
  <si>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</si>
  <si>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</si>
  <si>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</si>
  <si>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</si>
  <si>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</si>
  <si>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</si>
  <si>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</si>
  <si>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</si>
  <si>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</si>
  <si>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</si>
  <si>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</si>
  <si>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</si>
  <si>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</si>
  <si>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</si>
  <si>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</si>
  <si>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</si>
  <si>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</si>
  <si>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</si>
  <si>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</si>
  <si>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</si>
  <si>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</si>
  <si>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</si>
  <si>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</si>
  <si>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</si>
  <si>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</si>
  <si>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</si>
  <si>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</si>
  <si>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</si>
  <si>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</si>
  <si>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</si>
  <si>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</si>
  <si>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</si>
  <si>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</si>
  <si>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</si>
  <si>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</si>
  <si>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</si>
  <si>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</si>
  <si>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</si>
  <si>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</si>
  <si>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</si>
  <si>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</si>
  <si>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</si>
  <si>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</si>
  <si>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</si>
  <si>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</si>
  <si>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</si>
  <si>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</si>
  <si>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</si>
  <si>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</si>
  <si>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</si>
  <si>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</si>
  <si>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</si>
  <si>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</si>
  <si>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</si>
  <si>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</si>
  <si>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</si>
  <si>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</si>
  <si>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</si>
  <si>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</si>
  <si>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</si>
  <si>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</si>
  <si>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</si>
  <si>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</si>
  <si>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</si>
  <si>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</si>
  <si>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</si>
  <si>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</si>
  <si>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</si>
  <si>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</si>
  <si>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</si>
  <si>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</si>
  <si>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</si>
  <si>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</si>
  <si>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</si>
  <si>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</si>
  <si>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</si>
  <si>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</si>
  <si>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</si>
  <si>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</si>
  <si>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</si>
  <si>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</si>
  <si>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</si>
  <si>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</si>
  <si>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</si>
  <si>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</si>
  <si>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</si>
  <si>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</si>
  <si>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</si>
  <si>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</si>
  <si>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</si>
  <si>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</si>
  <si>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</si>
  <si>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</si>
  <si>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</si>
  <si>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</si>
  <si>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</si>
  <si>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</si>
  <si>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</si>
  <si>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</si>
  <si>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</si>
  <si>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</si>
  <si>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</si>
  <si>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</si>
  <si>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</si>
  <si>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</si>
  <si>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</si>
  <si>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</si>
  <si>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</si>
  <si>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</si>
  <si>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</si>
  <si>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</si>
  <si>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</si>
  <si>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</si>
  <si>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</si>
  <si>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</si>
  <si>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</si>
  <si>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</si>
  <si>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</si>
  <si>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</si>
  <si>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</si>
  <si>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</si>
  <si>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</si>
  <si>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</si>
  <si>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</si>
  <si>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</si>
  <si>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</si>
  <si>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</si>
  <si>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</si>
  <si>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</si>
  <si>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</si>
  <si>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</si>
  <si>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</si>
  <si>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</si>
  <si>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</si>
  <si>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</si>
  <si>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</si>
  <si>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</si>
  <si>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</si>
  <si>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</si>
  <si>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</si>
  <si>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</si>
  <si>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</si>
  <si>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</si>
  <si>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</si>
  <si>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</si>
  <si>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</si>
  <si>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</si>
  <si>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</si>
  <si>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</si>
  <si>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</si>
  <si>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</si>
  <si>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</si>
  <si>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</si>
  <si>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</si>
  <si>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</si>
  <si>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</si>
  <si>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</si>
  <si>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</si>
  <si>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</si>
  <si>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</si>
  <si>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</si>
  <si>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</si>
  <si>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</si>
  <si>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</si>
  <si>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</si>
  <si>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</si>
  <si>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</si>
  <si>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</si>
  <si>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</si>
  <si>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</si>
  <si>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</si>
  <si>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</si>
  <si>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</si>
  <si>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</si>
  <si>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</si>
  <si>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</si>
  <si>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</si>
  <si>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</si>
  <si>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</si>
  <si>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</si>
  <si>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</si>
  <si>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</si>
  <si>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</si>
  <si>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</si>
  <si>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</si>
  <si>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</si>
  <si>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</si>
  <si>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</si>
  <si>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</si>
  <si>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</si>
  <si>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</si>
  <si>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</si>
  <si>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70 = 70,000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</si>
  <si>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</si>
  <si>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</si>
  <si>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</si>
  <si>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</si>
  <si>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70 = 70,000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</si>
  <si>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</si>
  <si>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</si>
  <si>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</si>
  <si>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</si>
  <si>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</si>
  <si>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</si>
  <si>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</si>
  <si>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</si>
  <si>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</si>
  <si>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</si>
  <si>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</si>
  <si>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</si>
  <si>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</si>
  <si>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</si>
  <si>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</si>
  <si>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</si>
  <si>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</si>
  <si>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</si>
  <si>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</si>
  <si>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</si>
  <si>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</si>
  <si>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</si>
  <si>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</si>
  <si>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</si>
  <si>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</si>
  <si>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</si>
  <si>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</si>
  <si>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</si>
  <si>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</si>
  <si>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</si>
  <si>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</si>
  <si>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</si>
  <si>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</si>
  <si>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</si>
  <si>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</si>
  <si>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</si>
  <si>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</si>
  <si>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</si>
  <si>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</si>
  <si>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</si>
  <si>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</si>
  <si>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</si>
  <si>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</si>
  <si>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</si>
  <si>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</si>
  <si>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</si>
  <si>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</si>
  <si>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</si>
  <si>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</si>
  <si>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</si>
  <si>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</si>
  <si>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</si>
  <si>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</si>
  <si>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</si>
  <si>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</si>
  <si>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</si>
  <si>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</si>
  <si>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</si>
  <si>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</si>
  <si>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</si>
  <si>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</si>
  <si>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</si>
  <si>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</si>
  <si>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</si>
  <si>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</si>
  <si>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</si>
  <si>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</si>
  <si>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</si>
  <si>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</si>
  <si>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</si>
  <si>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</si>
  <si>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</si>
  <si>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</si>
  <si>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</si>
  <si>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</si>
  <si>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</si>
  <si>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</si>
  <si>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</si>
  <si>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</si>
  <si>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</si>
  <si>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</si>
  <si>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</si>
  <si>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</si>
  <si>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</si>
  <si>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</si>
  <si>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</si>
  <si>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</si>
  <si>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</si>
  <si>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</si>
  <si>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</si>
  <si>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</si>
  <si>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</si>
  <si>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</si>
  <si>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</si>
  <si>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</si>
  <si>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</si>
  <si>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</si>
  <si>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</si>
  <si>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</si>
  <si>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</si>
  <si>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</si>
  <si>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</si>
  <si>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</si>
  <si>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</si>
  <si>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</si>
  <si>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</si>
  <si>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</si>
  <si>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</si>
  <si>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</si>
  <si>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</si>
  <si>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</si>
  <si>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</si>
  <si>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</si>
  <si>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</si>
  <si>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</si>
  <si>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</si>
  <si>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</si>
  <si>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</si>
  <si>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</si>
  <si>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</si>
  <si>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</si>
  <si>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</si>
  <si>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</si>
  <si>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</si>
  <si>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</si>
  <si>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</si>
  <si>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</si>
  <si>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</si>
  <si>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</si>
  <si>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</si>
  <si>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</si>
  <si>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</si>
  <si>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</si>
  <si>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</si>
  <si>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</si>
  <si>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</si>
  <si>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</si>
  <si>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</si>
  <si>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</si>
  <si>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</si>
  <si>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</si>
  <si>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</si>
  <si>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</si>
  <si>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</si>
  <si>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</si>
  <si>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</si>
  <si>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</si>
  <si>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</si>
  <si>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</si>
  <si>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</si>
  <si>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</si>
  <si>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</si>
  <si>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</si>
  <si>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</si>
  <si>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</si>
  <si>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</si>
  <si>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</si>
  <si>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</si>
  <si>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</si>
  <si>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</si>
  <si>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</si>
  <si>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</si>
  <si>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</si>
  <si>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</si>
  <si>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</si>
  <si>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</si>
  <si>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</si>
  <si>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</si>
  <si>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</si>
  <si>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</si>
  <si>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</si>
  <si>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</si>
  <si>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</si>
  <si>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</si>
  <si>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</si>
  <si>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</si>
  <si>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</si>
  <si>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</si>
  <si>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</si>
  <si>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</si>
  <si>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</si>
  <si>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</si>
  <si>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</si>
  <si>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</si>
  <si>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</si>
  <si>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</si>
  <si>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</si>
  <si>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</si>
  <si>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</si>
  <si>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</si>
  <si>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</si>
  <si>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</si>
  <si>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</si>
  <si>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</si>
  <si>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</si>
  <si>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</si>
  <si>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</si>
  <si>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</si>
  <si>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</si>
  <si>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</si>
  <si>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</si>
  <si>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</si>
  <si>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</si>
  <si>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</si>
  <si>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</si>
  <si>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</si>
  <si>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</si>
  <si>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</si>
  <si>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</si>
  <si>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</si>
  <si>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</si>
  <si>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</si>
  <si>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</si>
  <si>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</si>
  <si>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</si>
  <si>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</si>
  <si>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</si>
  <si>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</si>
  <si>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</si>
  <si>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</si>
  <si>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</si>
  <si>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</si>
  <si>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</si>
  <si>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</si>
  <si>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</si>
  <si>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</si>
  <si>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</si>
  <si>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</si>
  <si>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</si>
  <si>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</si>
  <si>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</si>
  <si>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</si>
  <si>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</si>
  <si>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</si>
  <si>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</si>
  <si>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</si>
  <si>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</si>
  <si>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</si>
  <si>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</si>
  <si>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</si>
  <si>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</si>
  <si>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</si>
  <si>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</si>
  <si>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</si>
  <si>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</si>
  <si>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</si>
  <si>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</si>
  <si>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</si>
  <si>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</si>
  <si>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</si>
  <si>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</si>
  <si>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</si>
  <si>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</si>
  <si>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</si>
  <si>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</si>
  <si>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</si>
  <si>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</si>
  <si>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</si>
  <si>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</si>
  <si>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</si>
  <si>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</si>
  <si>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</si>
  <si>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</si>
  <si>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</si>
  <si>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</si>
  <si>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</si>
  <si>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</si>
  <si>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</si>
  <si>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</si>
  <si>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</si>
  <si>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</si>
  <si>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</si>
  <si>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</si>
  <si>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</si>
  <si>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</si>
  <si>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</si>
  <si>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</si>
  <si>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</si>
  <si>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</si>
  <si>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</si>
  <si>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</si>
  <si>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</si>
  <si>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</si>
  <si>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</si>
  <si>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</si>
  <si>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</si>
  <si>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</si>
  <si>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</si>
  <si>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</si>
  <si>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</si>
  <si>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</si>
  <si>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</si>
  <si>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</si>
  <si>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</si>
  <si>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</si>
  <si>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</si>
  <si>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</si>
  <si>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</si>
  <si>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</si>
  <si>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</si>
  <si>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</si>
  <si>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</si>
  <si>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</si>
  <si>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</si>
  <si>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</si>
  <si>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</si>
  <si>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</si>
  <si>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</si>
  <si>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</si>
  <si>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</si>
  <si>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</si>
  <si>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</si>
  <si>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</si>
  <si>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</si>
  <si>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</si>
  <si>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</si>
  <si>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</si>
  <si>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</si>
  <si>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</si>
  <si>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</si>
  <si>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</si>
  <si>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</si>
  <si>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</si>
  <si>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</si>
  <si>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</si>
  <si>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</si>
  <si>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</si>
  <si>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</si>
  <si>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</si>
  <si>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</si>
  <si>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</si>
  <si>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</si>
  <si>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</si>
  <si>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</si>
  <si>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</si>
  <si>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</si>
  <si>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</si>
  <si>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</si>
  <si>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</si>
  <si>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</si>
  <si>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</si>
  <si>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</si>
  <si>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</si>
  <si>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</si>
  <si>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</si>
  <si>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</si>
  <si>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</si>
  <si>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</si>
  <si>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</si>
  <si>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</si>
  <si>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</si>
  <si>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</si>
  <si>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</si>
  <si>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</si>
  <si>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</si>
  <si>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</si>
  <si>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</si>
  <si>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</si>
  <si>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</si>
  <si>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</si>
  <si>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</si>
  <si>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</si>
  <si>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</si>
  <si>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</si>
  <si>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</si>
  <si>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</si>
  <si>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</si>
  <si>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</si>
  <si>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</si>
  <si>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</si>
  <si>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</si>
  <si>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</si>
  <si>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</si>
  <si>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</si>
  <si>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</si>
  <si>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</si>
  <si>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</si>
  <si>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</si>
  <si>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</si>
  <si>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</si>
  <si>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</si>
  <si>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</si>
  <si>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</si>
  <si>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</si>
  <si>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</si>
  <si>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</si>
  <si>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</si>
  <si>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</si>
  <si>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</si>
  <si>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</si>
  <si>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</si>
  <si>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</si>
  <si>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</si>
  <si>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</si>
  <si>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</si>
  <si>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</si>
  <si>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</si>
  <si>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</si>
  <si>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</si>
  <si>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</si>
  <si>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</si>
  <si>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</si>
  <si>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</si>
  <si>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</si>
  <si>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</si>
  <si>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</si>
  <si>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</si>
  <si>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</si>
  <si>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</si>
  <si>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</si>
  <si>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</si>
  <si>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</si>
  <si>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</si>
  <si>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</si>
  <si>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</si>
  <si>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</si>
  <si>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</si>
  <si>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</si>
  <si>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</si>
  <si>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</si>
  <si>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</si>
  <si>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</si>
  <si>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</si>
  <si>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</si>
  <si>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</si>
  <si>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</si>
  <si>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</si>
  <si>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</si>
  <si>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</si>
  <si>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</si>
  <si>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</si>
  <si>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</si>
  <si>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</si>
  <si>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</si>
  <si>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</si>
  <si>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</si>
  <si>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</si>
  <si>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</si>
  <si>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</si>
  <si>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</si>
  <si>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</si>
  <si>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</si>
  <si>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</si>
  <si>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</si>
  <si>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</si>
  <si>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</si>
  <si>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</si>
  <si>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</si>
  <si>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</si>
  <si>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</si>
  <si>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</si>
  <si>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</si>
  <si>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</si>
  <si>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</si>
  <si>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</si>
  <si>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</si>
  <si>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</si>
  <si>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</si>
  <si>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</si>
  <si>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</si>
  <si>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</si>
  <si>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</si>
  <si>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</si>
  <si>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</si>
  <si>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</si>
  <si>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</si>
  <si>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</si>
  <si>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</si>
  <si>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</si>
  <si>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</si>
  <si>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</si>
  <si>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</si>
  <si>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</si>
  <si>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</si>
  <si>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</si>
  <si>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</si>
  <si>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</si>
  <si>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</si>
  <si>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</si>
  <si>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</si>
  <si>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</si>
  <si>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</si>
  <si>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</si>
  <si>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</si>
  <si>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</si>
  <si>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</si>
  <si>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</si>
  <si>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</si>
  <si>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</si>
  <si>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</si>
  <si>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</si>
  <si>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</si>
  <si>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</si>
  <si>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</si>
  <si>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</si>
  <si>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</si>
  <si>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</si>
  <si>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</si>
  <si>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</si>
  <si>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</si>
  <si>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</si>
  <si>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</si>
  <si>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</si>
  <si>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</si>
  <si>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</si>
  <si>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</si>
  <si>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</si>
  <si>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</si>
  <si>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</si>
  <si>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</si>
  <si>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</si>
  <si>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</si>
  <si>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</si>
  <si>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</si>
  <si>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</si>
  <si>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</si>
  <si>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</si>
  <si>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</si>
  <si>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</si>
  <si>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</si>
  <si>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</si>
  <si>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</si>
  <si>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</si>
  <si>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</si>
  <si>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</si>
  <si>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</si>
  <si>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</si>
  <si>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</si>
  <si>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</si>
  <si>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</si>
  <si>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</si>
  <si>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</si>
  <si>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</si>
  <si>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</si>
  <si>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</si>
  <si>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</si>
  <si>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</si>
  <si>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</si>
  <si>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</si>
  <si>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</si>
  <si>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</si>
  <si>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</si>
  <si>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</si>
  <si>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</si>
  <si>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</si>
  <si>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</si>
  <si>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</si>
  <si>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</si>
  <si>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</si>
  <si>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</si>
  <si>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</si>
  <si>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</si>
  <si>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</si>
  <si>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</si>
  <si>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</si>
  <si>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</si>
  <si>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</si>
  <si>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</si>
  <si>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</si>
  <si>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</si>
  <si>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</si>
  <si>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</si>
  <si>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</si>
  <si>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</si>
  <si>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</si>
  <si>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</si>
  <si>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</si>
  <si>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</si>
  <si>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</si>
  <si>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</si>
  <si>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</si>
  <si>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</si>
  <si>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</si>
  <si>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</si>
  <si>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</si>
  <si>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</si>
  <si>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</si>
  <si>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</si>
  <si>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</si>
  <si>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</si>
  <si>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</si>
  <si>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</si>
  <si>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</si>
  <si>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</si>
  <si>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</si>
  <si>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</si>
  <si>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</si>
  <si>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</si>
  <si>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</si>
  <si>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</si>
  <si>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</si>
  <si>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</si>
  <si>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</si>
  <si>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</si>
  <si>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</si>
  <si>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</si>
  <si>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</si>
  <si>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</si>
  <si>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</si>
  <si>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</si>
  <si>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</si>
  <si>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</si>
  <si>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</si>
  <si>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</si>
  <si>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</si>
  <si>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</si>
  <si>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</si>
  <si>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</si>
  <si>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</si>
  <si>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</si>
  <si>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</si>
  <si>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</si>
  <si>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</si>
  <si>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</si>
  <si>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</si>
  <si>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</si>
  <si>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</si>
  <si>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</si>
  <si>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</si>
  <si>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</si>
  <si>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</si>
  <si>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</si>
  <si>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</si>
  <si>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</si>
  <si>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</si>
  <si>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</si>
  <si>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</si>
  <si>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</si>
  <si>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</si>
  <si>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</si>
  <si>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</si>
  <si>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</si>
  <si>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</si>
  <si>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</si>
  <si>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</si>
  <si>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</si>
  <si>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</si>
  <si>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</si>
  <si>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</si>
  <si>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</si>
  <si>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</si>
  <si>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</si>
  <si>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</si>
  <si>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</si>
  <si>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</si>
  <si>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</si>
  <si>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</si>
  <si>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</si>
  <si>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</si>
  <si>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</si>
  <si>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1400 = 1400,000 [A]_x000d_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</si>
  <si>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</si>
  <si>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</si>
  <si>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</si>
  <si>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</si>
  <si>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</si>
  <si>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</si>
  <si>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</si>
  <si>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</si>
  <si>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</si>
  <si>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</si>
  <si>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</si>
  <si>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</si>
  <si>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</si>
  <si>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</si>
  <si>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</si>
  <si>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</si>
  <si>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</si>
  <si>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</si>
  <si>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</si>
  <si>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</si>
  <si>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</si>
  <si>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</si>
  <si>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</si>
  <si>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</si>
  <si>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</si>
  <si>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</si>
  <si>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</si>
  <si>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</si>
  <si>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</si>
  <si>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</si>
  <si>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</si>
  <si>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</si>
  <si>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</si>
  <si>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</si>
  <si>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</si>
  <si>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</si>
  <si>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</si>
  <si>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</si>
  <si>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</si>
  <si>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</si>
  <si>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</si>
  <si>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</si>
  <si>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</si>
  <si>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</si>
  <si>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</si>
  <si>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</si>
  <si>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</si>
  <si>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</si>
  <si>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</si>
  <si>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</si>
  <si>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</si>
  <si>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</si>
  <si>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</si>
  <si>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</si>
  <si>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</si>
  <si>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</si>
  <si>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</si>
  <si>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</si>
  <si>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</si>
  <si>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</si>
  <si>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</si>
  <si>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</si>
  <si>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</si>
  <si>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</si>
  <si>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</si>
  <si>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</si>
  <si>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</si>
  <si>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</si>
  <si>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</si>
  <si>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</si>
  <si>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</si>
  <si>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</si>
  <si>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</si>
  <si>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</si>
  <si>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</si>
  <si>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</si>
  <si>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</si>
  <si>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</si>
  <si>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</si>
  <si>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</si>
  <si>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</si>
  <si>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</si>
  <si>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</si>
  <si>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</si>
  <si>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</si>
  <si>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</si>
  <si>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</si>
  <si>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</si>
  <si>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</si>
  <si>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</si>
  <si>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</si>
  <si>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</si>
  <si>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</si>
  <si>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</si>
  <si>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</si>
  <si>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</si>
  <si>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</si>
  <si>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</si>
  <si>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</si>
  <si>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</si>
  <si>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</si>
  <si>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</si>
  <si>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</si>
  <si>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</si>
  <si>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</si>
  <si>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</si>
  <si>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</si>
  <si>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</si>
  <si>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</si>
  <si>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</si>
  <si>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</si>
  <si>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</si>
  <si>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</si>
  <si>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</si>
  <si>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</si>
  <si>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</si>
  <si>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</si>
  <si>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</si>
  <si>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</si>
  <si>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</si>
  <si>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</si>
  <si>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</si>
  <si>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</si>
  <si>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</si>
  <si>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</si>
  <si>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</si>
  <si>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</si>
  <si>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</si>
  <si>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</si>
  <si>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</si>
  <si>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</si>
  <si>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</si>
  <si>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</si>
  <si>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</si>
  <si>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</si>
  <si>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</si>
  <si>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</si>
  <si>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</si>
  <si>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</si>
  <si>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</si>
  <si>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</si>
  <si>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</si>
  <si>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</si>
  <si>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</si>
  <si>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</si>
  <si>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</si>
  <si>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</si>
  <si>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</si>
  <si>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</si>
  <si>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</si>
  <si>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</si>
  <si>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</si>
  <si>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</si>
  <si>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</si>
  <si>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</si>
  <si>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</si>
  <si>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</si>
  <si>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</si>
  <si>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</si>
  <si>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</si>
  <si>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</si>
  <si>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</si>
  <si>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</si>
  <si>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</si>
  <si>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</si>
  <si>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</si>
  <si>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</si>
  <si>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</si>
  <si>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</si>
  <si>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</si>
  <si>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</si>
  <si>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</si>
  <si>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</si>
  <si>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</si>
  <si>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</si>
  <si>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</si>
  <si>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</si>
  <si>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</si>
  <si>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</si>
  <si>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</si>
  <si>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</si>
  <si>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</si>
  <si>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</si>
  <si>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</si>
  <si>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</si>
  <si>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</si>
  <si>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</si>
  <si>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</si>
  <si>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</si>
  <si>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</si>
  <si>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</si>
  <si>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</si>
  <si>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</si>
  <si>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</si>
  <si>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</si>
  <si>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</si>
  <si>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</si>
  <si>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</si>
  <si>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</si>
  <si>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</si>
  <si>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</si>
  <si>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</si>
  <si>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</si>
  <si>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</si>
  <si>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</si>
  <si>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</si>
  <si>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</si>
  <si>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</si>
  <si>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</si>
  <si>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</si>
  <si>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</si>
  <si>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</si>
  <si>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</si>
  <si>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</si>
  <si>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</si>
  <si>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</si>
  <si>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</si>
  <si>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</si>
  <si>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</si>
  <si>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</si>
  <si>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</si>
  <si>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</si>
  <si>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</si>
  <si>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</si>
  <si>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</si>
  <si>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</si>
  <si>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</si>
  <si>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</si>
  <si>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</si>
  <si>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</si>
  <si>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</si>
  <si>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</si>
  <si>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</si>
  <si>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</si>
  <si>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</si>
  <si>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</si>
  <si>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</si>
  <si>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</si>
  <si>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</si>
  <si>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</si>
  <si>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</si>
  <si>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</si>
  <si>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</si>
  <si>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</si>
  <si>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</si>
  <si>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</si>
  <si>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</si>
  <si>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</si>
  <si>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</si>
  <si>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</si>
  <si>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</si>
  <si>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</si>
  <si>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</si>
  <si>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</si>
  <si>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</si>
  <si>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</si>
  <si>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</si>
  <si>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</si>
  <si>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</si>
  <si>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</si>
  <si>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</si>
  <si>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</si>
  <si>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</si>
  <si>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</si>
  <si>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</si>
  <si>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</si>
  <si>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</si>
  <si>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</si>
  <si>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</si>
  <si>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</si>
  <si>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</si>
  <si>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</si>
  <si>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</si>
  <si>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</si>
  <si>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</si>
  <si>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</si>
  <si>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</si>
  <si>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</si>
  <si>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</si>
  <si>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</si>
  <si>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</si>
  <si>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</si>
  <si>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</si>
  <si>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</si>
  <si>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</si>
  <si>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</si>
  <si>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</si>
  <si>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</si>
  <si>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</si>
  <si>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</si>
  <si>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</si>
  <si>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</si>
  <si>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</si>
  <si>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</si>
  <si>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</si>
  <si>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</si>
  <si>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</si>
  <si>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</si>
  <si>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</si>
  <si>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</si>
  <si>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</si>
  <si>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</si>
  <si>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</si>
  <si>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</si>
  <si>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</si>
  <si>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</si>
  <si>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</si>
  <si>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</si>
  <si>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</si>
  <si>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</si>
  <si>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</si>
  <si>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</si>
  <si>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</si>
  <si>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</si>
  <si>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</si>
  <si>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</si>
  <si>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</si>
  <si>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</si>
  <si>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</si>
  <si>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</si>
  <si>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</si>
  <si>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</si>
  <si>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</si>
  <si>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</si>
  <si>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</si>
  <si>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</si>
  <si>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</si>
  <si>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</si>
  <si>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</si>
  <si>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</si>
  <si>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</si>
  <si>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</si>
  <si>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</si>
  <si>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</si>
  <si>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</si>
  <si>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</si>
  <si>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</si>
  <si>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</si>
  <si>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</si>
  <si>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</si>
  <si>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</si>
  <si>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</si>
  <si>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</si>
  <si>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</si>
  <si>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</si>
  <si>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</si>
  <si>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</si>
  <si>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</si>
  <si>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</si>
  <si>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</si>
  <si>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</si>
  <si>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</si>
  <si>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</si>
  <si>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</si>
  <si>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</si>
  <si>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</si>
  <si>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</si>
  <si>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</si>
  <si>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</si>
  <si>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</si>
  <si>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</si>
  <si>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</si>
  <si>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</si>
  <si>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</si>
  <si>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</si>
  <si>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</si>
  <si>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</si>
  <si>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</si>
  <si>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</si>
  <si>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</si>
  <si>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</si>
  <si>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</si>
  <si>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</si>
  <si>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</si>
  <si>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</si>
  <si>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</si>
  <si>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</si>
  <si>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</si>
  <si>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</si>
  <si>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</si>
  <si>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</si>
  <si>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</si>
  <si>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</si>
  <si>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</si>
  <si>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</si>
  <si>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</si>
  <si>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</si>
  <si>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</si>
  <si>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</si>
  <si>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</si>
  <si>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</si>
  <si>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</si>
  <si>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</si>
  <si>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</si>
  <si>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</si>
  <si>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</si>
  <si>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</si>
  <si>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</si>
  <si>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</si>
  <si>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</si>
  <si>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</si>
  <si>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</si>
  <si>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</si>
  <si>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</si>
  <si>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</si>
  <si>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</si>
  <si>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</si>
  <si>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</si>
  <si>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</si>
  <si>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</si>
  <si>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</si>
  <si>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</si>
  <si>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</si>
  <si>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</si>
  <si>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</si>
  <si>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</si>
  <si>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</si>
  <si>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</si>
  <si>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</si>
  <si>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</si>
  <si>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</si>
  <si>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</si>
  <si>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</si>
  <si>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</si>
  <si>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</si>
  <si>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</si>
  <si>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</si>
  <si>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</si>
  <si>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</si>
  <si>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</si>
  <si>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</si>
  <si>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</si>
  <si>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</si>
  <si>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</si>
  <si>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</si>
  <si>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</si>
  <si>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</si>
  <si>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</si>
  <si>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</si>
  <si>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</si>
  <si>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</si>
  <si>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</si>
  <si>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</si>
  <si>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</si>
  <si>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</si>
  <si>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</si>
  <si>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</si>
  <si>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</si>
  <si>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</si>
  <si>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</si>
  <si>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</si>
  <si>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</si>
  <si>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</si>
  <si>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</si>
  <si>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</si>
  <si>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</si>
  <si>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</si>
  <si>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</si>
  <si>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</si>
  <si>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</si>
  <si>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</si>
  <si>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</si>
  <si>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</si>
  <si>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</si>
  <si>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</si>
  <si>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</si>
  <si>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</si>
  <si>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</si>
  <si>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</si>
  <si>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</si>
  <si>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</si>
  <si>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</si>
  <si>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</si>
  <si>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</si>
  <si>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</si>
  <si>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</si>
  <si>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</si>
  <si>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</si>
  <si>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</si>
  <si>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</si>
  <si>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</si>
  <si>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</si>
  <si>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</si>
  <si>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</si>
  <si>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</si>
  <si>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</si>
  <si>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</si>
  <si>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</si>
  <si>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</si>
  <si>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</si>
  <si>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</si>
  <si>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</si>
  <si>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</si>
  <si>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</si>
  <si>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</si>
  <si>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</si>
  <si>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</si>
  <si>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</si>
  <si>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</si>
  <si>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</si>
  <si>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</si>
  <si>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</si>
  <si>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</si>
  <si>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</si>
  <si>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</si>
  <si>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</si>
  <si>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</si>
  <si>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</si>
  <si>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</si>
  <si>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</si>
  <si>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</si>
  <si>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</si>
  <si>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</si>
  <si>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</si>
  <si>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</si>
  <si>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</si>
  <si>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</si>
  <si>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</si>
  <si>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</si>
  <si>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</si>
  <si>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</si>
  <si>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</si>
  <si>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</si>
  <si>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</si>
  <si>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</si>
  <si>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</si>
  <si>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</si>
  <si>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</si>
  <si>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</si>
  <si>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</si>
  <si>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</si>
  <si>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</si>
  <si>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</si>
  <si>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</si>
  <si>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</si>
  <si>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</si>
  <si>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</si>
  <si>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</si>
  <si>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</si>
  <si>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</si>
  <si>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</si>
  <si>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</si>
  <si>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</si>
  <si>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</si>
  <si>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</si>
  <si>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</si>
  <si>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</si>
  <si>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</si>
  <si>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</si>
  <si>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</si>
  <si>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</si>
  <si>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</si>
  <si>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</si>
  <si>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</si>
  <si>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</si>
  <si>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</si>
  <si>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</si>
  <si>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</si>
  <si>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</si>
  <si>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</si>
  <si>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</si>
  <si>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</si>
  <si>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</si>
  <si>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</si>
  <si>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</si>
  <si>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</si>
  <si>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</si>
  <si>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</si>
  <si>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</si>
  <si>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</si>
  <si>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</si>
  <si>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</si>
  <si>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</si>
  <si>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</si>
  <si>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</si>
  <si>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</si>
  <si>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</si>
  <si>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</si>
  <si>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</si>
  <si>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</si>
  <si>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</si>
  <si>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</si>
  <si>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</si>
  <si>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</si>
  <si>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</si>
  <si>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</si>
  <si>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</si>
  <si>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</si>
  <si>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</si>
  <si>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</si>
  <si>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</si>
  <si>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</si>
  <si>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</si>
  <si>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</si>
  <si>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</si>
  <si>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</si>
  <si>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</si>
  <si>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</si>
  <si>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</si>
  <si>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</si>
  <si>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</si>
  <si>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</si>
  <si>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</si>
  <si>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</si>
  <si>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</si>
  <si>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</si>
  <si>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</si>
  <si>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</si>
  <si>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</si>
  <si>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</si>
  <si>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</si>
  <si>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</si>
  <si>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</si>
  <si>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</si>
  <si>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</si>
  <si>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</si>
  <si>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</si>
  <si>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</si>
  <si>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</si>
  <si>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</si>
  <si>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</si>
  <si>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</si>
  <si>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</si>
  <si>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</si>
  <si>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</si>
  <si>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</si>
  <si>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</si>
  <si>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</si>
  <si>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</si>
  <si>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</si>
  <si>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</si>
  <si>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</si>
  <si>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</si>
  <si>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</si>
  <si>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</si>
  <si>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</si>
  <si>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</si>
  <si>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</si>
  <si>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</si>
  <si>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</si>
  <si>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</si>
  <si>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</si>
  <si>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</si>
  <si>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</si>
  <si>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</si>
  <si>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</si>
  <si>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</si>
  <si>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</si>
  <si>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</si>
  <si>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</si>
  <si>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</si>
  <si>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</si>
  <si>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</si>
  <si>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</si>
  <si>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</si>
  <si>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</si>
  <si>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</si>
  <si>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</si>
  <si>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</si>
  <si>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</si>
  <si>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</si>
  <si>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</si>
  <si>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</si>
  <si>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</si>
  <si>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</si>
  <si>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</si>
  <si>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</si>
  <si>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</si>
  <si>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</si>
  <si>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</si>
  <si>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</si>
  <si>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</si>
  <si>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</si>
  <si>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</si>
  <si>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</si>
  <si>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</si>
  <si>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</si>
  <si>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</si>
  <si>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</si>
  <si>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</si>
  <si>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</si>
  <si>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</si>
  <si>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</si>
  <si>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</si>
  <si>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</si>
  <si>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</si>
  <si>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</si>
  <si>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</si>
  <si>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</si>
  <si>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</si>
  <si>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</si>
  <si>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</si>
  <si>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</si>
  <si>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</si>
  <si>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</si>
  <si>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</si>
  <si>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</si>
  <si>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</si>
  <si>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</si>
  <si>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</si>
  <si>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</si>
  <si>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</si>
  <si>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</si>
  <si>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</si>
  <si>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</si>
  <si>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</si>
  <si>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</si>
  <si>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</si>
  <si>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</si>
  <si>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</si>
  <si>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</si>
  <si>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</si>
  <si>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</si>
  <si>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</si>
  <si>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</si>
  <si>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</si>
  <si>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</si>
  <si>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</si>
  <si>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</si>
  <si>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</si>
  <si>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</si>
  <si>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</si>
  <si>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</si>
  <si>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</si>
  <si>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</si>
  <si>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</si>
  <si>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</si>
  <si>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</si>
  <si>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</si>
  <si>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</si>
  <si>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</si>
  <si>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</si>
  <si>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</si>
  <si>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</si>
  <si>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</si>
  <si>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</si>
  <si>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</si>
  <si>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</si>
  <si>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</si>
  <si>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</si>
  <si>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</si>
  <si>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</si>
  <si>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</si>
  <si>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</si>
  <si>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</si>
  <si>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</si>
  <si>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</si>
  <si>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</si>
  <si>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</si>
  <si>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</si>
  <si>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</si>
  <si>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</si>
  <si>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</si>
  <si>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</si>
  <si>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</si>
  <si>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</si>
  <si>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</si>
  <si>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</si>
  <si>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</si>
  <si>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</si>
  <si>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</si>
  <si>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</si>
  <si>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</si>
  <si>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</si>
  <si>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</si>
  <si>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</si>
  <si>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</si>
  <si>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</si>
  <si>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</si>
  <si>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</si>
  <si>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</si>
  <si>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</si>
  <si>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</si>
  <si>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</si>
  <si>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</si>
  <si>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</si>
  <si>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</si>
  <si>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</si>
  <si>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</si>
  <si>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</si>
  <si>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</si>
  <si>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</si>
  <si>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</si>
  <si>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</si>
  <si>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</si>
  <si>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</si>
  <si>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</si>
  <si>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</si>
  <si>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</si>
  <si>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</si>
  <si>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</si>
  <si>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</si>
  <si>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</si>
  <si>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</si>
  <si>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</si>
  <si>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</si>
  <si>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</si>
  <si>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</si>
  <si>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</si>
  <si>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</si>
  <si>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</si>
  <si>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</si>
  <si>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</si>
  <si>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</si>
  <si>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</si>
  <si>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</si>
  <si>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</si>
  <si>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</si>
  <si>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</si>
  <si>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</si>
  <si>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</si>
  <si>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</si>
  <si>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</si>
  <si>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</si>
  <si>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</si>
  <si>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</si>
  <si>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</si>
  <si>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</si>
  <si>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</si>
  <si>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</si>
  <si>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</si>
  <si>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</si>
  <si>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</si>
  <si>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</si>
  <si>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</si>
  <si>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</si>
  <si>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</si>
  <si>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</si>
  <si>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</si>
  <si>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</si>
  <si>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</si>
  <si>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</si>
  <si>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</si>
  <si>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</si>
  <si>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</si>
  <si>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</si>
  <si>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</si>
  <si>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</si>
  <si>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</si>
  <si>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</si>
  <si>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</si>
  <si>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</si>
  <si>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</si>
  <si>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</si>
  <si>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</si>
  <si>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</si>
  <si>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</si>
  <si>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</si>
  <si>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</si>
  <si>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</si>
  <si>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</si>
  <si>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</si>
  <si>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</si>
  <si>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</si>
  <si>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</si>
  <si>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</si>
  <si>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</si>
  <si>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</si>
  <si>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</si>
  <si>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</si>
  <si>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</si>
  <si>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</si>
  <si>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</si>
  <si>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</si>
  <si>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</si>
  <si>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</si>
  <si>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</si>
  <si>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</si>
  <si>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</si>
  <si>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</si>
  <si>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</si>
  <si>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</si>
  <si>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</si>
  <si>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</si>
  <si>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</si>
  <si>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</si>
  <si>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</si>
  <si>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</si>
  <si>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</si>
  <si>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</si>
  <si>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</si>
  <si>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</si>
  <si>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</si>
  <si>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</si>
  <si>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</si>
  <si>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</si>
  <si>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</si>
  <si>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</si>
  <si>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</si>
  <si>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</si>
  <si>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</si>
  <si>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</si>
  <si>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</si>
  <si>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</si>
  <si>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</si>
  <si>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</si>
  <si>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</si>
  <si>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</si>
  <si>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</si>
  <si>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</si>
  <si>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</si>
  <si>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</si>
  <si>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</si>
  <si>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</si>
  <si>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</si>
  <si>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</si>
  <si>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</si>
  <si>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</si>
  <si>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</si>
  <si>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</si>
  <si>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</si>
  <si>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</si>
  <si>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</si>
  <si>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</si>
  <si>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</si>
  <si>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</si>
  <si>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</si>
  <si>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</si>
  <si>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</si>
  <si>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</si>
  <si>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</si>
  <si>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</si>
  <si>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</si>
  <si>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</si>
  <si>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</si>
  <si>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</si>
  <si>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</si>
  <si>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</si>
  <si>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</si>
  <si>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</si>
  <si>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</si>
  <si>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</si>
  <si>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</si>
  <si>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</si>
  <si>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</si>
  <si>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</si>
  <si>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</si>
  <si>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</si>
  <si>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</si>
  <si>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</si>
  <si>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</si>
  <si>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</si>
  <si>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</si>
  <si>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</si>
  <si>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</si>
  <si>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</si>
  <si>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</si>
  <si>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</si>
  <si>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</si>
  <si>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</si>
  <si>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</si>
  <si>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</si>
  <si>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</si>
  <si>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</si>
  <si>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</si>
  <si>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</si>
  <si>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</si>
  <si>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</si>
  <si>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</si>
  <si>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</si>
  <si>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</si>
  <si>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</si>
  <si>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</si>
  <si>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</si>
  <si>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</si>
  <si>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</si>
  <si>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</si>
  <si>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</si>
  <si>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</si>
  <si>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</si>
  <si>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</si>
  <si>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</si>
  <si>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</si>
  <si>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</si>
  <si>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</si>
  <si>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</si>
  <si>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</si>
  <si>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</si>
  <si>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</si>
  <si>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</si>
  <si>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</si>
  <si>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</si>
  <si>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</si>
  <si>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</si>
  <si>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</si>
  <si>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</si>
  <si>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</si>
  <si>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</si>
  <si>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</si>
  <si>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</si>
  <si>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</si>
  <si>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</si>
  <si>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</si>
  <si>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</si>
  <si>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</si>
  <si>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</si>
  <si>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</si>
  <si>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</si>
  <si>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</si>
  <si>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</si>
  <si>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</si>
  <si>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</si>
  <si>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</si>
  <si>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</si>
  <si>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</si>
  <si>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</si>
  <si>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</si>
  <si>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</si>
  <si>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</si>
  <si>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</si>
  <si>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</si>
  <si>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</si>
  <si>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</si>
  <si>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</si>
  <si>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</si>
  <si>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</si>
  <si>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</si>
  <si>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</si>
  <si>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</si>
  <si>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</si>
  <si>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</si>
  <si>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</si>
  <si>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</si>
  <si>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</si>
  <si>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</si>
  <si>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</si>
  <si>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</si>
  <si>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</si>
  <si>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</si>
  <si>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</si>
  <si>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</si>
  <si>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</si>
  <si>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</si>
  <si>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</si>
  <si>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</si>
  <si>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</si>
  <si>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</si>
  <si>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</si>
  <si>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</si>
  <si>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</si>
  <si>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</si>
  <si>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</si>
  <si>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</si>
  <si>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</si>
  <si>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</si>
  <si>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</si>
  <si>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</si>
  <si>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</si>
  <si>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</si>
  <si>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</si>
  <si>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</si>
  <si>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</si>
  <si>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</si>
  <si>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</si>
  <si>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</si>
  <si>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</si>
  <si>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</si>
  <si>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</si>
  <si>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</si>
  <si>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</si>
  <si>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</si>
  <si>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</si>
  <si>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</si>
  <si>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</si>
  <si>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</si>
  <si>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</si>
  <si>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</si>
  <si>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</si>
  <si>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</si>
  <si>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</si>
  <si>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</si>
  <si>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</si>
  <si>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</si>
  <si>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</si>
  <si>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</si>
  <si>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</si>
  <si>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</si>
  <si>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</si>
  <si>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</si>
  <si>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</si>
  <si>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</si>
  <si>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</si>
  <si>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</si>
  <si>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</si>
  <si>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</si>
  <si>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</si>
  <si>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</si>
  <si>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</si>
  <si>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</si>
  <si>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</si>
  <si>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</si>
  <si>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</si>
  <si>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</si>
  <si>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</si>
  <si>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</si>
  <si>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</si>
  <si>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</si>
  <si>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</si>
  <si>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</si>
  <si>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</si>
  <si>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</si>
  <si>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</si>
  <si>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</si>
  <si>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</si>
  <si>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</si>
  <si>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</si>
  <si>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</si>
  <si>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</si>
  <si>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</si>
  <si>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</si>
  <si>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</si>
  <si>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</si>
  <si>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</si>
  <si>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</si>
  <si>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</si>
  <si>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</si>
  <si>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</si>
  <si>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</si>
  <si>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</si>
  <si>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</si>
  <si>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</si>
  <si>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</si>
  <si>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</si>
  <si>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</si>
  <si>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</si>
  <si>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</si>
  <si>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</si>
  <si>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</si>
  <si>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</si>
  <si>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</si>
  <si>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</si>
  <si>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</si>
  <si>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</si>
  <si>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</si>
  <si>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</si>
  <si>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</si>
  <si>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</si>
  <si>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</si>
  <si>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</si>
  <si>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</si>
  <si>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</si>
  <si>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</si>
  <si>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</si>
  <si>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</si>
  <si>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</si>
  <si>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</si>
  <si>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</si>
  <si>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</si>
  <si>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</si>
  <si>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</si>
  <si>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</si>
  <si>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</si>
  <si>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</si>
  <si>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</si>
  <si>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</si>
  <si>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</si>
  <si>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</si>
  <si>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</si>
  <si>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</si>
  <si>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</si>
  <si>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</si>
  <si>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</si>
  <si>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</si>
  <si>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</si>
  <si>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</si>
  <si>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</si>
  <si>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</si>
  <si>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</si>
  <si>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</si>
  <si>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</si>
  <si>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</si>
  <si>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</si>
  <si>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</si>
  <si>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</si>
  <si>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</si>
  <si>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</si>
  <si>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</si>
  <si>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</si>
  <si>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</si>
  <si>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</si>
  <si>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</si>
  <si>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</si>
  <si>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</si>
  <si>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</si>
  <si>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</si>
  <si>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</si>
  <si>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</si>
  <si>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</si>
  <si>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</si>
  <si>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</si>
  <si>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</si>
  <si>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</si>
  <si>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</si>
  <si>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</si>
  <si>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</si>
  <si>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</si>
  <si>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</si>
  <si>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</si>
  <si>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</si>
  <si>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</si>
  <si>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</si>
  <si>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</si>
  <si>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</si>
  <si>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</si>
  <si>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</si>
  <si>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</si>
  <si>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</si>
  <si>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</si>
  <si>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</si>
  <si>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</si>
  <si>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</si>
  <si>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</si>
  <si>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</si>
  <si>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</si>
  <si>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</si>
  <si>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</si>
  <si>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</si>
  <si>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</si>
  <si>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</si>
  <si>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</si>
  <si>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</si>
  <si>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</si>
  <si>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</si>
  <si>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</si>
  <si>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</si>
  <si>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</si>
  <si>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</si>
  <si>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</si>
  <si>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</si>
  <si>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</si>
  <si>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</si>
  <si>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</si>
  <si>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</si>
  <si>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</si>
  <si>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</si>
  <si>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</si>
  <si>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</si>
  <si>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</si>
  <si>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</si>
  <si>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</si>
  <si>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</si>
  <si>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</si>
  <si>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</si>
  <si>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</si>
  <si>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</si>
  <si>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</si>
  <si>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</si>
  <si>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</si>
  <si>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</si>
  <si>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</si>
  <si>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</si>
  <si>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</si>
  <si>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</si>
  <si>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</si>
  <si>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</si>
  <si>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</si>
  <si>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</si>
  <si>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</si>
  <si>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</si>
  <si>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</si>
  <si>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</si>
  <si>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</si>
  <si>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</si>
  <si>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</si>
  <si>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</si>
  <si>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</si>
  <si>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</si>
  <si>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</si>
  <si>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</si>
  <si>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</si>
  <si>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</si>
  <si>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</si>
  <si>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</si>
  <si>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</si>
  <si>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</si>
  <si>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</si>
  <si>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</si>
  <si>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</si>
  <si>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</si>
  <si>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</si>
  <si>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</si>
  <si>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</si>
  <si>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</si>
  <si>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</si>
  <si>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</si>
  <si>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</si>
  <si>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</si>
  <si>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</si>
  <si>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</si>
  <si>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</si>
  <si>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</si>
  <si>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</si>
  <si>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</si>
  <si>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</si>
  <si>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</si>
  <si>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</si>
  <si>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</si>
  <si>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</si>
  <si>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</si>
  <si>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</si>
  <si>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</si>
  <si>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</si>
  <si>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</si>
  <si>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</si>
  <si>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</si>
  <si>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</si>
  <si>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</si>
  <si>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</si>
  <si>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</si>
  <si>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</si>
  <si>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</si>
  <si>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</si>
  <si>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</si>
  <si>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</si>
  <si>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</si>
  <si>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</si>
  <si>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</si>
  <si>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</si>
  <si>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</si>
  <si>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</si>
  <si>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</si>
  <si>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</si>
  <si>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</si>
  <si>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</si>
  <si>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</si>
  <si>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</si>
  <si>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</si>
  <si>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</si>
  <si>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</si>
  <si>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</si>
  <si>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</si>
  <si>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</si>
  <si>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</si>
  <si>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</si>
  <si>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</si>
  <si>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</si>
  <si>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</si>
  <si>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</si>
  <si>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</si>
  <si>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</si>
  <si>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</si>
  <si>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</si>
  <si>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</si>
  <si>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</si>
  <si>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</si>
  <si>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</si>
  <si>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</si>
  <si>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</si>
  <si>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</si>
  <si>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</si>
  <si>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</si>
  <si>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</si>
  <si>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</si>
  <si>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</si>
  <si>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</si>
  <si>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</si>
  <si>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</si>
  <si>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</si>
  <si>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</si>
  <si>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</si>
  <si>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</si>
  <si>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</si>
  <si>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</si>
  <si>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</si>
  <si>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</si>
  <si>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</si>
  <si>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</si>
  <si>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</si>
  <si>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</si>
  <si>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</si>
  <si>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</si>
  <si>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</si>
  <si>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</si>
  <si>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</si>
  <si>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</si>
  <si>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</si>
  <si>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</si>
  <si>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</si>
  <si>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</si>
  <si>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</si>
  <si>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</si>
  <si>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</si>
  <si>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</si>
  <si>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</si>
  <si>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</si>
  <si>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</si>
  <si>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</si>
  <si>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</si>
  <si>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</si>
  <si>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</si>
  <si>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</si>
  <si>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</si>
  <si>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</si>
  <si>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</si>
  <si>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</si>
  <si>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</si>
  <si>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</si>
  <si>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</si>
  <si>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</si>
  <si>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</si>
  <si>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</si>
  <si>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</si>
  <si>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</si>
  <si>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</si>
  <si>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</si>
  <si>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</si>
  <si>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</si>
  <si>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</si>
  <si>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</si>
  <si>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</si>
  <si>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</si>
  <si>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</si>
  <si>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</si>
  <si>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</si>
  <si>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</si>
  <si>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</si>
  <si>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</si>
  <si>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</si>
  <si>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</si>
  <si>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</si>
  <si>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</si>
  <si>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</si>
  <si>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</si>
  <si>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</si>
  <si>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</si>
  <si>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</si>
  <si>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</si>
  <si>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</si>
  <si>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</si>
  <si>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</si>
  <si>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</si>
  <si>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</si>
  <si>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</si>
  <si>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</si>
  <si>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</si>
  <si>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</si>
  <si>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</si>
  <si>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</si>
  <si>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</si>
  <si>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</si>
  <si>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</si>
  <si>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</si>
  <si>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</si>
  <si>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</si>
  <si>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</si>
  <si>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</si>
  <si>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</si>
  <si>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</si>
  <si>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</si>
  <si>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</si>
  <si>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</si>
  <si>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</si>
  <si>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</si>
  <si>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</si>
  <si>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</si>
  <si>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</si>
  <si>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</si>
  <si>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</si>
  <si>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</si>
  <si>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</si>
  <si>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</si>
  <si>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</si>
  <si>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</si>
  <si>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</si>
  <si>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</si>
  <si>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</si>
  <si>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</si>
  <si>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</si>
  <si>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</si>
  <si>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</si>
  <si>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</si>
  <si>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</si>
  <si>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</si>
  <si>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</si>
  <si>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</si>
  <si>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</si>
  <si>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</si>
  <si>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</si>
  <si>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</si>
  <si>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</si>
  <si>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</si>
  <si>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</si>
  <si>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</si>
  <si>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</si>
  <si>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</si>
  <si>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</si>
  <si>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</si>
  <si>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</si>
  <si>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</si>
  <si>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</si>
  <si>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</si>
  <si>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</si>
  <si>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</si>
  <si>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</si>
  <si>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</si>
  <si>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</si>
  <si>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</si>
  <si>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</si>
  <si>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</si>
  <si>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</si>
  <si>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</si>
  <si>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</si>
  <si>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</si>
  <si>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</si>
  <si>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</si>
  <si>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</si>
  <si>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</si>
  <si>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</si>
  <si>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</si>
  <si>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</si>
  <si>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</si>
  <si>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</si>
  <si>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</si>
  <si>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</si>
  <si>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</si>
  <si>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</si>
  <si>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</si>
  <si>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</si>
  <si>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</si>
  <si>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</si>
  <si>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</si>
  <si>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</si>
  <si>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</si>
  <si>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</si>
  <si>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</si>
  <si>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</si>
  <si>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</si>
  <si>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</si>
  <si>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</si>
  <si>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</si>
  <si>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</si>
  <si>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</si>
  <si>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</si>
  <si>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</si>
  <si>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</si>
  <si>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</si>
  <si>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</si>
  <si>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</si>
  <si>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</si>
  <si>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</si>
  <si>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</si>
  <si>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</si>
  <si>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</si>
  <si>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</si>
  <si>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</si>
  <si>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</si>
  <si>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</si>
  <si>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</si>
  <si>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</si>
  <si>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</si>
  <si>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</si>
  <si>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</si>
  <si>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</si>
  <si>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</si>
  <si>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</si>
  <si>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</si>
  <si>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</si>
  <si>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</si>
  <si>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</si>
  <si>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</si>
  <si>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</si>
  <si>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</si>
  <si>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</si>
  <si>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</si>
  <si>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</si>
  <si>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</si>
  <si>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</si>
  <si>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</si>
  <si>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</si>
  <si>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</si>
  <si>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</si>
  <si>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</si>
  <si>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</si>
  <si>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</si>
  <si>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</si>
  <si>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</si>
  <si>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</si>
  <si>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</si>
  <si>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</si>
  <si>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</si>
  <si>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</si>
  <si>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</si>
  <si>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</si>
  <si>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</si>
  <si>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</si>
  <si>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</si>
  <si>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</si>
  <si>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</si>
  <si>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</si>
  <si>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</si>
  <si>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</si>
  <si>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</si>
  <si>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</si>
  <si>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</si>
  <si>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</si>
  <si>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</si>
  <si>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</si>
  <si>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</si>
  <si>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</si>
  <si>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</si>
  <si>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</si>
  <si>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</si>
  <si>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</si>
  <si>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</si>
  <si>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</si>
  <si>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</si>
  <si>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</si>
  <si>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</si>
  <si>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</si>
  <si>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</si>
  <si>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</si>
  <si>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</si>
  <si>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</si>
  <si>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</si>
  <si>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</si>
  <si>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</si>
  <si>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</si>
  <si>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</si>
  <si>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</si>
  <si>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</si>
  <si>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</si>
  <si>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</si>
  <si>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</si>
  <si>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</si>
  <si>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</si>
  <si>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</si>
  <si>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</si>
  <si>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</si>
  <si>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</si>
  <si>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</si>
  <si>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</si>
  <si>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</si>
  <si>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</si>
  <si>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</si>
  <si>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</si>
  <si>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</si>
  <si>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</si>
  <si>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</si>
  <si>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</si>
  <si>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</si>
  <si>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</si>
  <si>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</si>
  <si>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</si>
  <si>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</si>
  <si>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</si>
  <si>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</si>
  <si>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</si>
  <si>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</si>
  <si>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</si>
  <si>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</si>
  <si>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</si>
  <si>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</si>
  <si>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</si>
  <si>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</si>
  <si>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</si>
  <si>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</si>
  <si>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</si>
  <si>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</si>
  <si>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</si>
  <si>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</si>
  <si>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</si>
  <si>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</si>
  <si>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</si>
  <si>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</si>
  <si>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</si>
  <si>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</si>
  <si>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</si>
  <si>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</si>
  <si>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</si>
  <si>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</si>
  <si>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</si>
  <si>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</si>
  <si>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</si>
  <si>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</si>
  <si>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</si>
  <si>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</si>
  <si>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</si>
  <si>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</si>
  <si>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</si>
  <si>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</si>
  <si>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</si>
  <si>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</si>
  <si>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</si>
  <si>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</si>
  <si>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</si>
  <si>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</si>
  <si>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</si>
  <si>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</si>
  <si>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</si>
  <si>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</si>
  <si>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</si>
  <si>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</si>
  <si>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</si>
  <si>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</si>
  <si>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</si>
  <si>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</si>
  <si>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</si>
  <si>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</si>
  <si>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</si>
  <si>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</si>
  <si>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</si>
  <si>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</si>
  <si>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</si>
  <si>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</si>
  <si>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</si>
  <si>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</si>
  <si>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</si>
  <si>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</si>
  <si>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</si>
  <si>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</si>
  <si>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</si>
  <si>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</si>
  <si>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</si>
  <si>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</si>
  <si>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</si>
  <si>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</si>
  <si>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</si>
  <si>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</si>
  <si>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</si>
  <si>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</si>
  <si>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</si>
  <si>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</si>
  <si>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</si>
  <si>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</si>
  <si>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</si>
  <si>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</si>
  <si>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</si>
  <si>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</si>
  <si>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</si>
  <si>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</si>
  <si>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</si>
  <si>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</si>
  <si>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</si>
  <si>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</si>
  <si>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</si>
  <si>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</si>
  <si>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</si>
  <si>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</si>
  <si>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</si>
  <si>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</si>
  <si>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</si>
  <si>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</si>
  <si>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</si>
  <si>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</si>
  <si>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</si>
  <si>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</si>
  <si>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</si>
  <si>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</si>
  <si>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</si>
  <si>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</si>
  <si>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</si>
  <si>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</si>
  <si>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</si>
  <si>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</si>
  <si>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</si>
  <si>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</si>
  <si>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</si>
  <si>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</si>
  <si>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</si>
  <si>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</si>
  <si>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</si>
  <si>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</si>
  <si>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</si>
  <si>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</si>
  <si>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</si>
  <si>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</si>
  <si>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</si>
  <si>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</si>
  <si>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</si>
  <si>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</si>
  <si>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</si>
  <si>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</si>
  <si>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</si>
  <si>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</si>
  <si>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</si>
  <si>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</si>
  <si>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</si>
  <si>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</si>
  <si>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</si>
  <si>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</si>
  <si>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</si>
  <si>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</si>
  <si>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</si>
  <si>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</si>
  <si>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</si>
  <si>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</si>
  <si>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</si>
  <si>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</si>
  <si>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</si>
  <si>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</si>
  <si>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</si>
  <si>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</si>
  <si>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</si>
  <si>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</si>
  <si>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</si>
  <si>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</si>
  <si>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</si>
  <si>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</si>
  <si>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</si>
  <si>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</si>
  <si>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</si>
  <si>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</si>
  <si>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</si>
  <si>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</si>
  <si>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</si>
  <si>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</si>
  <si>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</si>
  <si>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</si>
  <si>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</si>
  <si>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</si>
  <si>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</si>
  <si>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</si>
  <si>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</si>
  <si>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</si>
  <si>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</si>
  <si>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</si>
  <si>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</si>
  <si>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</si>
  <si>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</si>
  <si>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</si>
  <si>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</si>
  <si>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</si>
  <si>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</si>
  <si>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</si>
  <si>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</si>
  <si>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</si>
  <si>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</si>
  <si>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</si>
  <si>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</si>
  <si>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</si>
  <si>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</si>
  <si>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</si>
  <si>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</si>
  <si>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</si>
  <si>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</si>
  <si>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</si>
  <si>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</si>
  <si>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</si>
  <si>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</si>
  <si>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</si>
  <si>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</si>
  <si>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</si>
  <si>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</si>
  <si>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</si>
  <si>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</si>
  <si>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</si>
  <si>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</si>
  <si>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</si>
  <si>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</si>
  <si>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</si>
  <si>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</si>
  <si>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</si>
  <si>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</si>
  <si>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</si>
  <si>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</si>
  <si>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</si>
  <si>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</si>
  <si>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</si>
  <si>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</si>
  <si>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</si>
  <si>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</si>
  <si>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</si>
  <si>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</si>
  <si>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</si>
  <si>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</si>
  <si>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</si>
  <si>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</si>
  <si>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</si>
  <si>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</si>
  <si>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</si>
  <si>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</si>
  <si>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</si>
  <si>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</si>
  <si>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</si>
  <si>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</si>
  <si>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</si>
  <si>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</si>
  <si>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</si>
  <si>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</si>
  <si>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</si>
  <si>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</si>
  <si>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</si>
  <si>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</si>
  <si>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</si>
  <si>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</si>
  <si>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</si>
  <si>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</si>
  <si>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</si>
  <si>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</si>
  <si>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</si>
  <si>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</si>
  <si>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</si>
  <si>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</si>
  <si>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</si>
  <si>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</si>
  <si>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</si>
  <si>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</si>
  <si>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</si>
  <si>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</si>
  <si>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</si>
  <si>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</si>
  <si>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</si>
  <si>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</si>
  <si>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</si>
  <si>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</si>
  <si>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</si>
  <si>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</si>
  <si>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</si>
  <si>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</si>
  <si>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</si>
  <si>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</si>
  <si>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</si>
  <si>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</si>
  <si>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</si>
  <si>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</si>
  <si>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</si>
  <si>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</si>
  <si>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</si>
  <si>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</si>
  <si>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</si>
  <si>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</si>
  <si>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</si>
  <si>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</si>
  <si>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</si>
  <si>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</si>
  <si>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</si>
  <si>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</si>
  <si>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</si>
  <si>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</si>
  <si>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</si>
  <si>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</si>
  <si>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</si>
  <si>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</si>
  <si>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</si>
  <si>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</si>
  <si>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</si>
  <si>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</si>
  <si>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</si>
  <si>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</si>
  <si>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</si>
  <si>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</si>
  <si>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</si>
  <si>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</si>
  <si>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</si>
  <si>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</si>
  <si>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</si>
  <si>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</si>
  <si>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</si>
  <si>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</si>
  <si>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</si>
  <si>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</si>
  <si>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</si>
  <si>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</si>
  <si>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</si>
  <si>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</si>
  <si>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</si>
  <si>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</si>
  <si>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</si>
  <si>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</si>
  <si>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</si>
  <si>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</si>
  <si>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</si>
  <si>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</si>
  <si>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</si>
  <si>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</si>
  <si>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</si>
  <si>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</si>
  <si>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</si>
  <si>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</si>
  <si>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</si>
  <si>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</si>
  <si>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</si>
  <si>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</si>
  <si>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</si>
  <si>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</si>
  <si>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</si>
  <si>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</si>
  <si>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</si>
  <si>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</si>
  <si>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</si>
  <si>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</si>
  <si>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</si>
  <si>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</si>
  <si>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</si>
  <si>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</si>
  <si>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</si>
  <si>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</si>
  <si>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</si>
  <si>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</si>
  <si>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</si>
  <si>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</si>
  <si>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</si>
  <si>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</si>
  <si>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</si>
  <si>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</si>
  <si>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</si>
  <si>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</si>
  <si>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</si>
  <si>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</si>
  <si>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</si>
  <si>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</si>
  <si>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</si>
  <si>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</si>
  <si>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</si>
  <si>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</si>
  <si>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</si>
  <si>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</si>
  <si>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</si>
  <si>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</si>
  <si>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</si>
  <si>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</si>
  <si>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</si>
  <si>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</si>
  <si>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</si>
  <si>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</si>
  <si>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</si>
  <si>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</si>
  <si>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</si>
  <si>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</si>
  <si>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</si>
  <si>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</si>
  <si>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</si>
  <si>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</si>
  <si>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</si>
  <si>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</si>
  <si>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</si>
  <si>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</si>
  <si>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</si>
  <si>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</si>
  <si>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</si>
  <si>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</si>
  <si>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</si>
  <si>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</si>
  <si>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</si>
  <si>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</si>
  <si>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</si>
  <si>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</si>
  <si>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</si>
  <si>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</si>
  <si>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</si>
  <si>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</si>
  <si>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</si>
  <si>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</si>
  <si>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</si>
  <si>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</si>
  <si>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</si>
  <si>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</si>
  <si>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</si>
  <si>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</si>
  <si>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</si>
  <si>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</si>
  <si>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</si>
  <si>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</si>
  <si>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</si>
  <si>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</si>
  <si>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</si>
  <si>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</si>
  <si>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</si>
  <si>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</si>
  <si>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</si>
  <si>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</si>
  <si>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</si>
  <si>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</si>
  <si>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</si>
  <si>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</si>
  <si>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</si>
  <si>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</si>
  <si>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</si>
  <si>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</si>
  <si>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</si>
  <si>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</si>
  <si>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</si>
  <si>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</si>
  <si>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</si>
  <si>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</si>
  <si>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</si>
  <si>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</si>
  <si>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</si>
  <si>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</si>
  <si>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</si>
  <si>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</si>
  <si>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</si>
  <si>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</si>
  <si>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</si>
  <si>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</si>
  <si>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</si>
  <si>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</si>
  <si>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</si>
  <si>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</si>
  <si>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</si>
  <si>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</si>
  <si>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</si>
  <si>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</si>
  <si>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</si>
  <si>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</si>
  <si>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</si>
  <si>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</si>
  <si>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</si>
  <si>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</si>
  <si>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</si>
  <si>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</si>
  <si>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</si>
  <si>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</si>
  <si>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</si>
  <si>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</si>
  <si>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</si>
  <si>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</si>
  <si>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</si>
  <si>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</si>
  <si>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</si>
  <si>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</si>
  <si>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</si>
  <si>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</si>
  <si>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</si>
  <si>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</si>
  <si>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</si>
  <si>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</si>
  <si>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</si>
  <si>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</si>
  <si>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</si>
  <si>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</si>
  <si>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</si>
  <si>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</si>
  <si>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</si>
  <si>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</si>
  <si>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</si>
  <si>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</si>
  <si>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</si>
  <si>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</si>
  <si>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</si>
  <si>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</si>
  <si>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</si>
  <si>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</si>
  <si>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</si>
  <si>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</si>
  <si>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</si>
  <si>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</si>
  <si>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</si>
  <si>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</si>
  <si>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</si>
  <si>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</si>
  <si>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</si>
  <si>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</si>
  <si>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</si>
  <si>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</si>
  <si>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</si>
  <si>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</si>
  <si>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</si>
  <si>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</si>
  <si>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</si>
  <si>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</si>
  <si>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</si>
  <si>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</si>
  <si>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</si>
  <si>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</si>
  <si>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</si>
  <si>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</si>
  <si>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</si>
  <si>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</si>
  <si>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</si>
  <si>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</si>
  <si>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</si>
  <si>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</si>
  <si>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</si>
  <si>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</si>
  <si>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</si>
  <si>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</si>
  <si>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</si>
  <si>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</si>
  <si>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</si>
  <si>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</si>
  <si>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</si>
  <si>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</si>
  <si>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</si>
  <si>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</si>
  <si>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</si>
  <si>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</si>
  <si>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</si>
  <si>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</si>
  <si>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</si>
  <si>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</si>
  <si>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</si>
  <si>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</si>
  <si>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</si>
  <si>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</si>
  <si>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</si>
  <si>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</si>
  <si>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</si>
  <si>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</si>
  <si>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</si>
  <si>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</si>
  <si>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</si>
  <si>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</si>
  <si>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</si>
  <si>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</si>
  <si>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</si>
  <si>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</si>
  <si>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</si>
  <si>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</si>
  <si>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</si>
  <si>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</si>
  <si>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</si>
  <si>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</si>
  <si>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</si>
  <si>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</si>
  <si>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</si>
  <si>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</si>
  <si>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</si>
  <si>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</si>
  <si>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</si>
  <si>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</si>
  <si>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</si>
  <si>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</si>
  <si>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</si>
  <si>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</si>
  <si>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</si>
  <si>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</si>
  <si>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</si>
  <si>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</si>
  <si>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</si>
  <si>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</si>
  <si>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</si>
  <si>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</si>
  <si>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</si>
  <si>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</si>
  <si>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</si>
  <si>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</si>
  <si>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</si>
  <si>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</si>
  <si>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</si>
  <si>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</si>
  <si>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</si>
  <si>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</si>
  <si>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</si>
  <si>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</si>
  <si>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</si>
  <si>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</si>
  <si>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</si>
  <si>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</si>
  <si>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</si>
  <si>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</si>
  <si>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</si>
  <si>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</si>
  <si>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</si>
  <si>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</si>
  <si>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</si>
  <si>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</si>
  <si>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</si>
  <si>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</si>
  <si>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</si>
  <si>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</si>
  <si>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</si>
  <si>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</si>
  <si>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</si>
  <si>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</si>
  <si>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</si>
  <si>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</si>
  <si>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</si>
  <si>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</si>
  <si>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</si>
  <si>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</si>
  <si>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</si>
  <si>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</si>
  <si>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</si>
  <si>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</si>
  <si>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</si>
  <si>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</si>
  <si>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</si>
  <si>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</si>
  <si>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</si>
  <si>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</si>
  <si>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</si>
  <si>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</si>
  <si>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</si>
  <si>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</si>
  <si>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</si>
  <si>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</si>
  <si>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</si>
  <si>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</si>
  <si>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</si>
  <si>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</si>
  <si>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</si>
  <si>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</si>
  <si>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</si>
  <si>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</si>
  <si>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</si>
  <si>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</si>
  <si>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</si>
  <si>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</si>
  <si>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</si>
  <si>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</si>
  <si>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</si>
  <si>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</si>
  <si>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</si>
  <si>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</si>
  <si>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</si>
  <si>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</si>
  <si>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</si>
  <si>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</si>
  <si>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</si>
  <si>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</si>
  <si>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</si>
  <si>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</si>
  <si>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</si>
  <si>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</si>
  <si>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</si>
  <si>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</si>
  <si>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</si>
  <si>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</si>
  <si>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</si>
  <si>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</si>
  <si>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</si>
  <si>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</si>
  <si>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</si>
  <si>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</si>
  <si>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</si>
  <si>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</si>
  <si>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</si>
  <si>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</si>
  <si>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</si>
  <si>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</si>
  <si>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</si>
  <si>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</si>
  <si>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</si>
  <si>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</si>
  <si>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</si>
  <si>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</si>
  <si>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</si>
  <si>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</si>
  <si>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</si>
  <si>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</si>
  <si>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</si>
  <si>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</si>
  <si>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</si>
  <si>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</si>
  <si>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</si>
  <si>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</si>
  <si>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</si>
  <si>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</si>
  <si>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</si>
  <si>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</si>
  <si>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</si>
  <si>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</si>
  <si>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</si>
  <si>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</si>
  <si>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</si>
  <si>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</si>
  <si>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</si>
  <si>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</si>
  <si>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</si>
  <si>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</si>
  <si>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</si>
  <si>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</si>
  <si>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</si>
  <si>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</si>
  <si>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</si>
  <si>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</si>
  <si>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</si>
  <si>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</si>
  <si>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</si>
  <si>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</si>
  <si>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</si>
  <si>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</si>
  <si>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</si>
  <si>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</si>
  <si>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</si>
  <si>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</si>
  <si>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</si>
  <si>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</si>
  <si>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</si>
  <si>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</si>
  <si>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</si>
  <si>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</si>
  <si>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</si>
  <si>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</si>
  <si>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</si>
  <si>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</si>
  <si>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</si>
  <si>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</si>
  <si>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</si>
  <si>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</si>
  <si>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</si>
  <si>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</si>
  <si>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</si>
  <si>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</si>
  <si>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</si>
  <si>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</si>
  <si>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</si>
  <si>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</si>
  <si>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</si>
  <si>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</si>
  <si>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</si>
  <si>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</si>
  <si>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</si>
  <si>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</si>
  <si>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</si>
  <si>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</si>
  <si>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</si>
  <si>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</si>
  <si>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</si>
  <si>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</si>
  <si>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</si>
  <si>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</si>
  <si>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</si>
  <si>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</si>
  <si>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</si>
  <si>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</si>
  <si>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</si>
  <si>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</si>
  <si>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</si>
  <si>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</si>
  <si>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</si>
  <si>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</si>
  <si>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</si>
  <si>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</si>
  <si>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</si>
  <si>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</si>
  <si>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</si>
  <si>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</si>
  <si>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</si>
  <si>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</si>
  <si>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</si>
  <si>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</si>
  <si>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</si>
  <si>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</si>
  <si>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</si>
  <si>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</si>
  <si>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</si>
  <si>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</si>
  <si>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</si>
  <si>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</si>
  <si>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</si>
  <si>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</si>
  <si>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</si>
  <si>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</si>
  <si>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</si>
  <si>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</si>
  <si>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</si>
  <si>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</si>
  <si>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</si>
  <si>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</si>
  <si>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</si>
  <si>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</si>
  <si>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</si>
  <si>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</si>
  <si>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</si>
  <si>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</si>
  <si>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</si>
  <si>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</si>
  <si>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</si>
  <si>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</si>
  <si>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</si>
  <si>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</si>
  <si>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</si>
  <si>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</si>
  <si>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</si>
  <si>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</si>
  <si>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</si>
  <si>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</si>
  <si>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</si>
  <si>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</si>
  <si>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</si>
  <si>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</si>
  <si>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</si>
  <si>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</si>
  <si>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</si>
  <si>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</si>
  <si>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</si>
  <si>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</si>
  <si>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</si>
  <si>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</si>
  <si>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</si>
  <si>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</si>
  <si>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</si>
  <si>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</si>
  <si>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</si>
  <si>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</si>
  <si>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</si>
  <si>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</si>
  <si>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</si>
  <si>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</si>
  <si>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</si>
  <si>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</si>
  <si>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</si>
  <si>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</si>
  <si>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</si>
  <si>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</si>
  <si>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</si>
  <si>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</si>
  <si>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</si>
  <si>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</si>
  <si>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</si>
  <si>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</si>
  <si>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</si>
  <si>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</si>
  <si>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</si>
  <si>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</si>
  <si>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</si>
  <si>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</si>
  <si>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</si>
  <si>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</si>
  <si>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</si>
  <si>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</si>
  <si>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</si>
  <si>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</si>
  <si>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</si>
  <si>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</si>
  <si>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</si>
  <si>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</si>
  <si>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</si>
  <si>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</si>
  <si>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</si>
  <si>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</si>
  <si>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</si>
  <si>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</si>
  <si>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</si>
  <si>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</si>
  <si>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</si>
  <si>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</si>
  <si>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</si>
  <si>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</si>
  <si>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</si>
  <si>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</si>
  <si>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</si>
  <si>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</si>
  <si>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</si>
  <si>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</si>
  <si>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</si>
  <si>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</si>
  <si>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</si>
  <si>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</si>
  <si>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</si>
  <si>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</si>
  <si>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</si>
  <si>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</si>
  <si>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</si>
  <si>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</si>
  <si>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</si>
  <si>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</si>
  <si>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</si>
  <si>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</si>
  <si>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</si>
  <si>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</si>
  <si>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</si>
  <si>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</si>
  <si>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</si>
  <si>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</si>
  <si>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</si>
  <si>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</si>
  <si>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</si>
  <si>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</si>
  <si>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</si>
  <si>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</si>
  <si>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</si>
  <si>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</si>
  <si>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</si>
  <si>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</si>
  <si>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</si>
  <si>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</si>
  <si>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</si>
  <si>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</si>
  <si>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</si>
  <si>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</si>
  <si>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</si>
  <si>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</si>
  <si>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</si>
  <si>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</si>
  <si>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</si>
  <si>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</si>
  <si>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</si>
  <si>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</si>
  <si>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</si>
  <si>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</si>
  <si>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</si>
  <si>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</si>
  <si>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</si>
  <si>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</si>
  <si>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</si>
  <si>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</si>
  <si>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</si>
  <si>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</si>
  <si>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</si>
  <si>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</si>
  <si>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</si>
  <si>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</si>
  <si>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</si>
  <si>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</si>
  <si>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</si>
  <si>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</si>
  <si>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</si>
  <si>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</si>
  <si>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</si>
  <si>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</si>
  <si>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</si>
  <si>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</si>
  <si>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</si>
  <si>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</si>
  <si>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</si>
  <si>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</si>
  <si>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</si>
  <si>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</si>
  <si>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</si>
  <si>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</si>
  <si>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</si>
  <si>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</si>
  <si>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</si>
  <si>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</si>
  <si>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</si>
  <si>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</si>
  <si>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</si>
  <si>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</si>
  <si>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</si>
  <si>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</si>
  <si>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</si>
  <si>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</si>
  <si>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</si>
  <si>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</si>
  <si>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</si>
  <si>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</si>
  <si>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</si>
  <si>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</si>
  <si>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</si>
  <si>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</si>
  <si>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</si>
  <si>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</si>
  <si>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</si>
  <si>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</si>
  <si>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</si>
  <si>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</si>
  <si>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</si>
  <si>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</si>
  <si>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</si>
  <si>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</si>
  <si>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</si>
  <si>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</si>
  <si>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</si>
  <si>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</si>
  <si>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</si>
  <si>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</si>
  <si>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</si>
  <si>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</si>
  <si>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</si>
  <si>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</si>
  <si>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</si>
  <si>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</si>
  <si>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</si>
  <si>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</si>
  <si>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</si>
  <si>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</si>
  <si>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</si>
  <si>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</si>
  <si>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</si>
  <si>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</si>
  <si>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</si>
  <si>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</si>
  <si>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</si>
  <si>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</si>
  <si>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</si>
  <si>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</si>
  <si>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</si>
  <si>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</si>
  <si>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</si>
  <si>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</si>
  <si>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</si>
  <si>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</si>
  <si>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</si>
  <si>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</si>
  <si>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</si>
  <si>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</si>
  <si>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</si>
  <si>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</si>
  <si>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</si>
  <si>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</si>
  <si>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</si>
  <si>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</si>
  <si>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</si>
  <si>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</si>
  <si>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</si>
  <si>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</si>
  <si>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</si>
  <si>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</si>
  <si>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</si>
  <si>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</si>
  <si>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</si>
  <si>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</si>
  <si>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</si>
  <si>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</si>
  <si>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</si>
  <si>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</si>
  <si>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</si>
  <si>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</si>
  <si>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</si>
  <si>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</si>
  <si>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</si>
  <si>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</si>
  <si>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</si>
  <si>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</si>
  <si>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</si>
  <si>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</si>
  <si>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</si>
  <si>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</si>
  <si>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</si>
  <si>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</si>
  <si>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</si>
  <si>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</si>
  <si>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</si>
  <si>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</si>
  <si>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</si>
  <si>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</si>
  <si>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</si>
  <si>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</si>
  <si>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</si>
  <si>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</si>
  <si>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</si>
  <si>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</si>
  <si>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</si>
  <si>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</si>
  <si>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</si>
  <si>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</si>
  <si>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</si>
  <si>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</si>
  <si>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</si>
  <si>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</si>
  <si>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</si>
  <si>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</si>
  <si>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</si>
  <si>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</si>
  <si>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</si>
  <si>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</si>
  <si>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</si>
  <si>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</si>
  <si>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</si>
  <si>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</si>
  <si>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</si>
  <si>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</si>
  <si>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</si>
  <si>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</si>
  <si>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</si>
  <si>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</si>
  <si>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</si>
  <si>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</si>
  <si>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</si>
  <si>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</si>
  <si>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</si>
  <si>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</si>
  <si>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</si>
  <si>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</si>
  <si>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</si>
  <si>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</si>
  <si>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</si>
  <si>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</si>
  <si>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</si>
  <si>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</si>
  <si>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</si>
  <si>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</si>
  <si>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</si>
  <si>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</si>
  <si>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</si>
  <si>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</si>
  <si>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</si>
  <si>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</si>
  <si>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</si>
  <si>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</si>
  <si>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</si>
  <si>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</si>
  <si>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</si>
  <si>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</si>
  <si>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</si>
  <si>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</si>
  <si>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</si>
  <si>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</si>
  <si>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</si>
  <si>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</si>
  <si>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</si>
  <si>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</si>
  <si>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</si>
  <si>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</si>
  <si>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</si>
  <si>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</si>
  <si>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</si>
  <si>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</si>
  <si>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</si>
  <si>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</si>
  <si>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</si>
  <si>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</si>
  <si>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</si>
  <si>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</si>
  <si>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</si>
  <si>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</si>
  <si>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</si>
  <si>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</si>
  <si>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</si>
  <si>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</si>
  <si>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</si>
  <si>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</si>
  <si>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</si>
  <si>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</si>
  <si>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</si>
  <si>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</si>
  <si>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</si>
  <si>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</si>
  <si>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</si>
  <si>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</si>
  <si>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</si>
  <si>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</si>
  <si>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</si>
  <si>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</si>
  <si>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</si>
  <si>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</si>
  <si>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</si>
  <si>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</si>
  <si>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</si>
  <si>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</si>
  <si>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</si>
  <si>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</si>
  <si>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</si>
  <si>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</si>
  <si>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</si>
  <si>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</si>
  <si>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</si>
  <si>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</si>
  <si>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</si>
  <si>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</si>
  <si>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</si>
  <si>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</si>
  <si>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</si>
  <si>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</si>
  <si>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</si>
  <si>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</si>
  <si>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</si>
  <si>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</si>
  <si>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</si>
  <si>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</si>
  <si>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</si>
  <si>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</si>
  <si>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</si>
  <si>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</si>
  <si>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</si>
  <si>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</si>
  <si>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</si>
  <si>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</si>
  <si>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</si>
  <si>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</si>
  <si>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</si>
  <si>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</si>
  <si>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</si>
  <si>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</si>
  <si>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</si>
  <si>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</si>
  <si>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</si>
  <si>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</si>
  <si>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</si>
  <si>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</si>
  <si>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</si>
  <si>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</si>
  <si>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</si>
  <si>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</si>
  <si>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</si>
  <si>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</si>
  <si>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</si>
  <si>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</si>
  <si>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</si>
  <si>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</si>
  <si>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</si>
  <si>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</si>
  <si>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</si>
  <si>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</si>
  <si>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</si>
  <si>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</si>
  <si>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</si>
  <si>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</si>
  <si>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</si>
  <si>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</si>
  <si>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</si>
  <si>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</si>
  <si>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</si>
  <si>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</si>
  <si>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</si>
  <si>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</si>
  <si>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</si>
  <si>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</si>
  <si>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</si>
  <si>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</si>
  <si>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</si>
  <si>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</si>
  <si>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</si>
  <si>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</si>
  <si>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</si>
  <si>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</si>
  <si>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</si>
  <si>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</si>
  <si>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</si>
  <si>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</si>
  <si>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</si>
  <si>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</si>
  <si>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</si>
  <si>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</si>
  <si>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</si>
  <si>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</si>
  <si>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</si>
  <si>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</si>
  <si>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</si>
  <si>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</si>
  <si>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</si>
  <si>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</si>
  <si>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</si>
  <si>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</si>
  <si>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</si>
  <si>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</si>
  <si>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</si>
  <si>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</si>
  <si>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</si>
  <si>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</si>
  <si>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</si>
  <si>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</si>
  <si>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</si>
  <si>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</si>
  <si>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</si>
  <si>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</si>
  <si>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</si>
  <si>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</si>
  <si>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</si>
  <si>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</si>
  <si>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</si>
  <si>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</si>
  <si>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</si>
  <si>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</si>
  <si>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</si>
  <si>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</si>
  <si>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</si>
  <si>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</si>
  <si>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</si>
  <si>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</si>
  <si>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</si>
  <si>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</si>
  <si>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</si>
  <si>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</si>
  <si>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</si>
  <si>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</si>
  <si>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</si>
  <si>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</si>
  <si>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</si>
  <si>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</si>
  <si>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</si>
  <si>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</si>
  <si>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</si>
  <si>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</si>
  <si>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</si>
  <si>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</si>
  <si>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</si>
  <si>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</si>
  <si>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</si>
  <si>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</si>
  <si>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</si>
  <si>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</si>
  <si>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</si>
  <si>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</si>
  <si>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</si>
  <si>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</si>
  <si>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</si>
  <si>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</si>
  <si>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</si>
  <si>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</si>
  <si>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</si>
  <si>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</si>
  <si>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</si>
  <si>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</si>
  <si>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</si>
  <si>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</si>
  <si>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</si>
  <si>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</si>
  <si>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</si>
  <si>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</si>
  <si>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</si>
  <si>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</si>
  <si>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</si>
  <si>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</si>
  <si>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</si>
  <si>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</si>
  <si>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</si>
  <si>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</si>
  <si>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</si>
  <si>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</si>
  <si>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</si>
  <si>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</si>
  <si>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</si>
  <si>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</si>
  <si>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</si>
  <si>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</si>
  <si>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</si>
  <si>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</si>
  <si>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</si>
  <si>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</si>
  <si>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</si>
  <si>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</si>
  <si>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</si>
  <si>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</si>
  <si>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</si>
  <si>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</si>
  <si>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</si>
  <si>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</si>
  <si>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</si>
  <si>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</si>
  <si>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</si>
  <si>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</si>
  <si>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</si>
  <si>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</si>
  <si>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</si>
  <si>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</si>
  <si>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</si>
  <si>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</si>
  <si>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</si>
  <si>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</si>
  <si>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</si>
  <si>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</si>
  <si>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</si>
  <si>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</si>
  <si>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</si>
  <si>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</si>
  <si>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</si>
  <si>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</si>
  <si>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</si>
  <si>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</si>
  <si>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</si>
  <si>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</si>
  <si>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</si>
  <si>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</si>
  <si>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</si>
  <si>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</si>
  <si>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</si>
  <si>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</si>
  <si>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</si>
  <si>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</si>
  <si>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</si>
  <si>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</si>
  <si>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</si>
  <si>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</si>
  <si>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</si>
  <si>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</si>
  <si>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</si>
  <si>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</si>
  <si>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</si>
  <si>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</si>
  <si>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</si>
  <si>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</si>
  <si>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</si>
  <si>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</si>
  <si>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</si>
  <si>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</si>
  <si>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</si>
  <si>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</si>
  <si>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</si>
  <si>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</si>
  <si>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</si>
  <si>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</si>
  <si>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</si>
  <si>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</si>
  <si>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</si>
  <si>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</si>
  <si>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</si>
  <si>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</si>
  <si>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</si>
  <si>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</si>
  <si>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</si>
  <si>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</si>
  <si>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</si>
  <si>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</si>
  <si>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</si>
  <si>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</si>
  <si>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</si>
  <si>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</si>
  <si>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</si>
  <si>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</si>
  <si>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</si>
  <si>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</si>
  <si>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</si>
  <si>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</si>
  <si>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</si>
  <si>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</si>
  <si>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</si>
  <si>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</si>
  <si>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</si>
  <si>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</si>
  <si>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</si>
  <si>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</si>
  <si>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</si>
  <si>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</si>
  <si>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</si>
  <si>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</si>
  <si>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</si>
  <si>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</si>
  <si>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</si>
  <si>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</si>
  <si>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</si>
  <si>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</si>
  <si>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</si>
  <si>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</si>
  <si>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</si>
  <si>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</si>
  <si>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</si>
  <si>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</si>
  <si>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</si>
  <si>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</si>
  <si>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</si>
  <si>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</si>
  <si>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</si>
  <si>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</si>
  <si>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</si>
  <si>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</si>
  <si>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</si>
  <si>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</si>
  <si>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</si>
  <si>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</si>
  <si>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</si>
  <si>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</si>
  <si>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</si>
  <si>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</si>
  <si>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</si>
  <si>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</si>
  <si>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</si>
  <si>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</si>
  <si>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</si>
  <si>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</si>
  <si>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</si>
  <si>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</si>
  <si>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</si>
  <si>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</si>
  <si>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</si>
  <si>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</si>
  <si>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</si>
  <si>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</si>
  <si>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</si>
  <si>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</si>
  <si>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</si>
  <si>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</si>
  <si>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</si>
  <si>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</si>
  <si>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</si>
  <si>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</si>
  <si>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</si>
  <si>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</si>
  <si>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</si>
  <si>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</si>
  <si>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</si>
  <si>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</si>
  <si>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</si>
  <si>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</si>
  <si>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</si>
  <si>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</si>
  <si>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</si>
  <si>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</si>
  <si>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</si>
  <si>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</si>
  <si>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</si>
  <si>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</si>
  <si>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</si>
  <si>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</si>
  <si>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</si>
  <si>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</si>
  <si>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</si>
  <si>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</si>
  <si>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</si>
  <si>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</si>
  <si>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</si>
  <si>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</si>
  <si>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</si>
  <si>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</si>
  <si>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</si>
  <si>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</si>
  <si>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</si>
  <si>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</si>
  <si>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</si>
  <si>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</si>
  <si>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</si>
  <si>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</si>
  <si>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</si>
  <si>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</si>
  <si>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</si>
  <si>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</si>
  <si>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</si>
  <si>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</si>
  <si>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</si>
  <si>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</si>
  <si>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</si>
  <si>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</si>
  <si>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</si>
  <si>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</si>
  <si>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</si>
  <si>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</si>
  <si>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</si>
  <si>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</si>
  <si>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</si>
  <si>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</si>
  <si>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</si>
  <si>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</si>
  <si>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</si>
  <si>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</si>
  <si>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</si>
  <si>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</si>
  <si>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</si>
  <si>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</si>
  <si>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</si>
  <si>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</si>
  <si>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</si>
  <si>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</si>
  <si>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</si>
  <si>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</si>
  <si>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</si>
  <si>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</si>
  <si>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</si>
  <si>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</si>
  <si>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</si>
  <si>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</si>
  <si>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</si>
  <si>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</si>
  <si>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</si>
  <si>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</si>
  <si>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</si>
  <si>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</si>
  <si>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</si>
  <si>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</si>
  <si>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</si>
  <si>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</si>
  <si>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</si>
  <si>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</si>
  <si>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</si>
  <si>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</si>
  <si>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</si>
  <si>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</si>
  <si>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</si>
  <si>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</si>
  <si>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</si>
  <si>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</si>
  <si>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</si>
  <si>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</si>
  <si>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</si>
  <si>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</si>
  <si>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</si>
  <si>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</si>
  <si>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</si>
  <si>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</si>
  <si>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</si>
  <si>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</si>
  <si>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</si>
  <si>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</si>
  <si>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</si>
  <si>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</si>
  <si>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</si>
  <si>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</si>
  <si>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</si>
  <si>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</si>
  <si>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</si>
  <si>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</si>
  <si>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</si>
  <si>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</si>
  <si>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</si>
  <si>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</si>
  <si>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</si>
  <si>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</si>
  <si>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</si>
  <si>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</si>
  <si>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</si>
  <si>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</si>
  <si>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</si>
  <si>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</si>
  <si>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</si>
  <si>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</si>
  <si>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</si>
  <si>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</si>
  <si>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</si>
  <si>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</si>
  <si>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</si>
  <si>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</si>
  <si>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</si>
  <si>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</si>
  <si>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</si>
  <si>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</si>
  <si>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</si>
  <si>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</si>
  <si>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</si>
  <si>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</si>
  <si>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</si>
  <si>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</si>
  <si>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</si>
  <si>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</si>
  <si>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</si>
  <si>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</si>
  <si>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</si>
  <si>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</si>
  <si>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</si>
  <si>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</si>
  <si>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</si>
  <si>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</si>
  <si>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</si>
  <si>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</si>
  <si>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</si>
  <si>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</si>
  <si>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</si>
  <si>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</si>
  <si>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</si>
  <si>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</si>
  <si>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</si>
  <si>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</si>
  <si>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</si>
  <si>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</si>
  <si>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</si>
  <si>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</si>
  <si>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</si>
  <si>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</si>
  <si>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</si>
  <si>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</si>
  <si>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</si>
  <si>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</si>
  <si>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</si>
  <si>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</si>
  <si>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</si>
  <si>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</si>
  <si>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</si>
  <si>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</si>
  <si>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</si>
  <si>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</si>
  <si>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</si>
  <si>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</si>
  <si>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</si>
  <si>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</si>
  <si>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</si>
  <si>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</si>
  <si>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</si>
  <si>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</si>
  <si>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</si>
  <si>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</si>
  <si>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</si>
  <si>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</si>
  <si>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</si>
  <si>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</si>
  <si>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</si>
  <si>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</si>
  <si>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</si>
  <si>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</si>
  <si>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</si>
  <si>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</si>
  <si>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</si>
  <si>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</si>
  <si>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</si>
  <si>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</si>
  <si>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</si>
  <si>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</si>
  <si>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</si>
  <si>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</si>
  <si>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</si>
  <si>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</si>
  <si>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</si>
  <si>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</si>
  <si>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</si>
  <si>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</si>
  <si>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</si>
  <si>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</si>
  <si>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</si>
  <si>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</si>
  <si>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</si>
  <si>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</si>
  <si>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</si>
  <si>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</si>
  <si>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</si>
  <si>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</si>
  <si>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</si>
  <si>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</si>
  <si>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</si>
  <si>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</si>
  <si>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</si>
  <si>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</si>
  <si>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</si>
  <si>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</si>
  <si>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</si>
  <si>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</si>
  <si>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</si>
  <si>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</si>
  <si>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</si>
  <si>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</si>
  <si>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</si>
  <si>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</si>
  <si>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</si>
  <si>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</si>
  <si>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</si>
  <si>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</si>
  <si>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</si>
  <si>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</si>
  <si>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</si>
  <si>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</si>
  <si>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</si>
  <si>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</si>
  <si>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</si>
  <si>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</si>
  <si>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</si>
  <si>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</si>
  <si>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</si>
  <si>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</si>
  <si>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</si>
  <si>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</si>
  <si>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</si>
  <si>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</si>
  <si>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</si>
  <si>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</si>
  <si>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</si>
  <si>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</si>
  <si>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</si>
  <si>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</si>
  <si>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</si>
  <si>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</si>
  <si>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</si>
  <si>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</si>
  <si>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</si>
  <si>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</si>
  <si>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</si>
  <si>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</si>
  <si>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</si>
  <si>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</si>
  <si>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</si>
  <si>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</si>
  <si>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</si>
  <si>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</si>
  <si>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</si>
  <si>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</si>
  <si>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</si>
  <si>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</si>
  <si>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</si>
  <si>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</si>
  <si>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</si>
  <si>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</si>
  <si>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</si>
  <si>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</si>
  <si>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</si>
  <si>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</si>
  <si>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</si>
  <si>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</si>
  <si>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</si>
  <si>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</si>
  <si>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</si>
  <si>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</si>
  <si>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</si>
  <si>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</si>
  <si>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</si>
  <si>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</si>
  <si>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</si>
  <si>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</si>
  <si>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</si>
  <si>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</si>
  <si>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</si>
  <si>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</si>
  <si>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</si>
  <si>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</si>
  <si>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</si>
  <si>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</si>
  <si>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</si>
  <si>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</si>
  <si>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</si>
  <si>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</si>
  <si>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</si>
  <si>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</si>
  <si>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</si>
  <si>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</si>
  <si>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</si>
  <si>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</si>
  <si>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</si>
  <si>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</si>
  <si>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</si>
  <si>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</si>
  <si>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</si>
  <si>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</si>
  <si>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</si>
  <si>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</si>
  <si>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</si>
  <si>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</si>
  <si>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</si>
  <si>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</si>
  <si>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</si>
  <si>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</si>
  <si>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</si>
  <si>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</si>
  <si>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</si>
  <si>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</si>
  <si>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</si>
  <si>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</si>
  <si>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</si>
  <si>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</si>
  <si>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</si>
  <si>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</si>
  <si>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</si>
  <si>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</si>
  <si>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</si>
  <si>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</si>
  <si>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</si>
  <si>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</si>
  <si>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</si>
  <si>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</si>
  <si>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</si>
  <si>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</si>
  <si>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</si>
  <si>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</si>
  <si>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</si>
  <si>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</si>
  <si>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</si>
  <si>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</si>
  <si>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</si>
  <si>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</si>
  <si>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</si>
  <si>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</si>
  <si>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</si>
  <si>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</si>
  <si>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</si>
  <si>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</si>
  <si>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</si>
  <si>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</si>
  <si>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</si>
  <si>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</si>
  <si>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</si>
  <si>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</si>
  <si>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</si>
  <si>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</si>
  <si>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</si>
  <si>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</si>
  <si>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</si>
  <si>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</si>
  <si>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</si>
  <si>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</si>
  <si>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</si>
  <si>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</si>
  <si>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</si>
  <si>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</si>
  <si>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</si>
  <si>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</si>
  <si>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</si>
  <si>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</si>
  <si>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</si>
  <si>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</si>
  <si>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</si>
  <si>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</si>
  <si>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</si>
  <si>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</si>
  <si>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</si>
  <si>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</si>
  <si>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</si>
  <si>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</si>
  <si>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</si>
  <si>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</si>
  <si>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</si>
  <si>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</si>
  <si>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</si>
  <si>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</si>
  <si>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</si>
  <si>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</si>
  <si>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</si>
  <si>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</si>
  <si>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</si>
  <si>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</si>
  <si>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</si>
  <si>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</si>
  <si>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</si>
  <si>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</si>
  <si>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</si>
  <si>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</si>
  <si>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</si>
  <si>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</si>
  <si>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</si>
  <si>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</si>
  <si>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</si>
  <si>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</si>
  <si>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</si>
  <si>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</si>
  <si>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</si>
  <si>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</si>
  <si>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</si>
  <si>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</si>
  <si>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</si>
  <si>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</si>
  <si>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</si>
  <si>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</si>
  <si>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</si>
  <si>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</si>
  <si>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</si>
  <si>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</si>
  <si>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</si>
  <si>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</si>
  <si>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</si>
  <si>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</si>
  <si>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</si>
  <si>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</si>
  <si>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</si>
  <si>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</si>
  <si>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</si>
  <si>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</si>
  <si>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</si>
  <si>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</si>
  <si>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</si>
  <si>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</si>
  <si>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</si>
  <si>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</si>
  <si>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</si>
  <si>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</si>
  <si>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</si>
  <si>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</si>
  <si>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</si>
  <si>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</si>
  <si>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</si>
  <si>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</si>
  <si>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</si>
  <si>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</si>
  <si>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</si>
  <si>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</si>
  <si>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</si>
  <si>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</si>
  <si>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</si>
  <si>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</si>
  <si>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</si>
  <si>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</si>
  <si>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</si>
  <si>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</si>
  <si>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</si>
  <si>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</si>
  <si>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</si>
  <si>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</si>
  <si>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</si>
  <si>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</si>
  <si>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</si>
  <si>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</si>
  <si>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</si>
  <si>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</si>
  <si>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</si>
  <si>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</si>
  <si>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</si>
  <si>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</si>
  <si>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</si>
  <si>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</si>
  <si>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</si>
  <si>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</si>
  <si>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</si>
  <si>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</si>
  <si>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</si>
  <si>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</si>
  <si>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</si>
  <si>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</si>
  <si>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</si>
  <si>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</si>
  <si>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</si>
  <si>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</si>
  <si>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</si>
  <si>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</si>
  <si>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</si>
  <si>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</si>
  <si>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</si>
  <si>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</si>
  <si>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</si>
  <si>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</si>
  <si>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</si>
  <si>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</si>
  <si>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</si>
  <si>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</si>
  <si>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</si>
  <si>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</si>
  <si>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</si>
  <si>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</si>
  <si>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</si>
  <si>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</si>
  <si>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</si>
  <si>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</si>
  <si>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</si>
  <si>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</si>
  <si>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</si>
  <si>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</si>
  <si>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</si>
  <si>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</si>
  <si>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</si>
  <si>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</si>
  <si>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</si>
  <si>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</si>
  <si>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</si>
  <si>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</si>
  <si>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</si>
  <si>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</si>
  <si>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</si>
  <si>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</si>
  <si>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</si>
  <si>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</si>
  <si>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</si>
  <si>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</si>
  <si>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</si>
  <si>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</si>
  <si>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</si>
  <si>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</si>
  <si>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</si>
  <si>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</si>
  <si>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</si>
  <si>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</si>
  <si>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</si>
  <si>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</si>
  <si>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</si>
  <si>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</si>
  <si>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</si>
  <si>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</si>
  <si>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</si>
  <si>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</si>
  <si>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</si>
  <si>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</si>
  <si>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</si>
  <si>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</si>
  <si>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</si>
  <si>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</si>
  <si>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</si>
  <si>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</si>
  <si>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</si>
  <si>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</si>
  <si>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</si>
  <si>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</si>
  <si>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</si>
  <si>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</si>
  <si>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</si>
  <si>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</si>
  <si>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</si>
  <si>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</si>
  <si>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</si>
  <si>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</si>
  <si>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</si>
  <si>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</si>
  <si>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</si>
  <si>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</si>
  <si>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</si>
  <si>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</si>
  <si>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</si>
  <si>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</si>
  <si>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</si>
  <si>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</si>
  <si>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</si>
  <si>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</si>
  <si>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</si>
  <si>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</si>
  <si>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</si>
  <si>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</si>
  <si>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</si>
  <si>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</si>
  <si>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</si>
  <si>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</si>
  <si>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</si>
  <si>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</si>
  <si>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</si>
  <si>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</si>
  <si>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</si>
  <si>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</si>
  <si>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</si>
  <si>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</si>
  <si>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</si>
  <si>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</si>
  <si>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</si>
  <si>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</si>
  <si>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</si>
  <si>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</si>
  <si>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</si>
  <si>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</si>
  <si>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</si>
  <si>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</si>
  <si>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</si>
  <si>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</si>
  <si>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</si>
  <si>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</si>
  <si>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</si>
  <si>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</si>
  <si>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</si>
  <si>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</si>
  <si>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</si>
  <si>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</si>
  <si>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</si>
  <si>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</si>
  <si>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</si>
  <si>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</si>
  <si>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</si>
  <si>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</si>
  <si>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</si>
  <si>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</si>
  <si>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</si>
  <si>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</si>
  <si>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</si>
  <si>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</si>
  <si>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</si>
  <si>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</si>
  <si>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</si>
  <si>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</si>
  <si>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</si>
  <si>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</si>
  <si>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</si>
  <si>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</si>
  <si>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</si>
  <si>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</si>
  <si>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</si>
  <si>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</si>
  <si>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</si>
  <si>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</si>
  <si>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</si>
  <si>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</si>
  <si>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</si>
  <si>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</si>
  <si>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</si>
  <si>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</si>
  <si>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</si>
  <si>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</si>
  <si>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</si>
  <si>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</si>
  <si>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</si>
  <si>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</si>
  <si>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</si>
  <si>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</si>
  <si>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</si>
  <si>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</si>
  <si>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</si>
  <si>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</si>
  <si>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</si>
  <si>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</si>
  <si>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</si>
  <si>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</si>
  <si>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</si>
  <si>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</si>
  <si>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</si>
  <si>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</si>
  <si>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</si>
  <si>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</si>
  <si>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</si>
  <si>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</si>
  <si>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</si>
  <si>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</si>
  <si>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</si>
  <si>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</si>
  <si>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</si>
  <si>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</si>
  <si>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</si>
  <si>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</si>
  <si>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</si>
  <si>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</si>
  <si>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</si>
  <si>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</si>
  <si>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</si>
  <si>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</si>
  <si>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</si>
  <si>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</si>
  <si>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</si>
  <si>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</si>
  <si>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</si>
  <si>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</si>
  <si>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</si>
  <si>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</si>
  <si>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</si>
  <si>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</si>
  <si>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</si>
  <si>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</si>
  <si>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</si>
  <si>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</si>
  <si>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</si>
  <si>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</si>
  <si>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</si>
  <si>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</si>
  <si>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</si>
  <si>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</si>
  <si>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</si>
  <si>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</si>
  <si>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</si>
  <si>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</si>
  <si>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</si>
  <si>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</si>
  <si>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</si>
  <si>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</si>
  <si>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</si>
  <si>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</si>
  <si>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</si>
  <si>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</si>
  <si>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</si>
  <si>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</si>
  <si>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</si>
  <si>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</si>
  <si>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</si>
  <si>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</si>
  <si>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</si>
  <si>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</si>
  <si>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</si>
  <si>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</si>
  <si>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</si>
  <si>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</si>
  <si>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</si>
  <si>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</si>
  <si>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</si>
  <si>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</si>
  <si>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</si>
  <si>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</si>
  <si>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</si>
  <si>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</si>
  <si>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</si>
  <si>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</si>
  <si>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</si>
  <si>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</si>
  <si>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</si>
  <si>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</si>
  <si>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</si>
  <si>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</si>
  <si>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</si>
  <si>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</si>
  <si>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</si>
  <si>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</si>
  <si>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</si>
  <si>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</si>
  <si>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</si>
  <si>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</si>
  <si>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</si>
  <si>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</si>
  <si>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</si>
  <si>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</si>
  <si>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</si>
  <si>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</si>
  <si>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</si>
  <si>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</si>
  <si>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</si>
  <si>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</si>
  <si>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</si>
  <si>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</si>
  <si>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</si>
  <si>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</si>
  <si>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</si>
  <si>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</si>
  <si>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</si>
  <si>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</si>
  <si>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</si>
  <si>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</si>
  <si>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</si>
  <si>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</si>
  <si>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</si>
  <si>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</si>
  <si>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</si>
  <si>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</si>
  <si>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</si>
  <si>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</si>
  <si>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</si>
  <si>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</si>
  <si>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</si>
  <si>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</si>
  <si>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</si>
  <si>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</si>
  <si>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</si>
  <si>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</si>
  <si>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</si>
  <si>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</si>
  <si>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</si>
  <si>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</si>
  <si>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</si>
  <si>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</si>
  <si>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</si>
  <si>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</si>
  <si>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</si>
  <si>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</si>
  <si>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</si>
  <si>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</si>
  <si>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</si>
  <si>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</si>
  <si>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</si>
  <si>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</si>
  <si>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</si>
  <si>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</si>
  <si>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</si>
  <si>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</si>
  <si>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</si>
  <si>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</si>
  <si>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</si>
  <si>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</si>
  <si>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</si>
  <si>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</si>
  <si>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</si>
  <si>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</si>
  <si>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</si>
  <si>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</si>
  <si>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</si>
  <si>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</si>
  <si>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</si>
  <si>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</si>
  <si>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</si>
  <si>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</si>
  <si>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</si>
  <si>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</si>
  <si>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</si>
  <si>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</si>
  <si>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</si>
  <si>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</si>
  <si>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</si>
  <si>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</si>
  <si>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</si>
  <si>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</si>
  <si>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</si>
  <si>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</si>
  <si>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</si>
  <si>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</si>
  <si>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</si>
  <si>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</si>
  <si>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</si>
  <si>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</si>
  <si>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</si>
  <si>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</si>
  <si>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</si>
  <si>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</si>
  <si>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</si>
  <si>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</si>
  <si>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</si>
  <si>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</si>
  <si>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</si>
  <si>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</si>
  <si>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</si>
  <si>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</si>
  <si>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</si>
  <si>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</si>
  <si>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</si>
  <si>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</si>
  <si>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</si>
  <si>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</si>
  <si>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</si>
  <si>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</si>
  <si>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</si>
  <si>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</si>
  <si>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</si>
  <si>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</si>
  <si>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</si>
  <si>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</si>
  <si>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</si>
  <si>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</si>
  <si>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</si>
  <si>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</si>
  <si>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</si>
  <si>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</si>
  <si>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</si>
  <si>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</si>
  <si>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</si>
  <si>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</si>
  <si>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</si>
  <si>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</si>
  <si>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</si>
  <si>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</si>
  <si>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</si>
  <si>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</si>
  <si>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</si>
  <si>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</si>
  <si>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</si>
  <si>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</si>
  <si>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</si>
  <si>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</si>
  <si>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</si>
  <si>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</si>
  <si>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</si>
  <si>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</si>
  <si>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</si>
  <si>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</si>
  <si>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</si>
  <si>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</si>
  <si>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</si>
  <si>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</si>
  <si>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</si>
  <si>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</si>
  <si>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</si>
  <si>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</si>
  <si>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</si>
  <si>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</si>
  <si>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</si>
  <si>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</si>
  <si>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</si>
  <si>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</si>
  <si>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</si>
  <si>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</si>
  <si>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</si>
  <si>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</si>
  <si>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</si>
  <si>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</si>
  <si>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</si>
  <si>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</si>
  <si>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</si>
  <si>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</si>
  <si>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</si>
  <si>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</si>
  <si>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</si>
  <si>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</si>
  <si>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</si>
  <si>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</si>
  <si>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</si>
  <si>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</si>
  <si>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</si>
  <si>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</si>
  <si>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</si>
  <si>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</si>
  <si>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</si>
  <si>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</si>
  <si>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</si>
  <si>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</si>
  <si>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</si>
  <si>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</si>
  <si>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</si>
  <si>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</si>
  <si>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</si>
  <si>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</si>
  <si>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</si>
  <si>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</si>
  <si>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</si>
  <si>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</si>
  <si>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</si>
  <si>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</si>
  <si>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</si>
  <si>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</si>
  <si>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</si>
  <si>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</si>
  <si>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</si>
  <si>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</si>
  <si>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</si>
  <si>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</si>
  <si>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</si>
  <si>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</si>
  <si>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</si>
  <si>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</si>
  <si>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</si>
  <si>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</si>
  <si>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</si>
  <si>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</si>
  <si>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</si>
  <si>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</si>
  <si>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</si>
  <si>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</si>
  <si>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</si>
  <si>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</si>
  <si>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</si>
  <si>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</si>
  <si>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</si>
  <si>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</si>
  <si>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</si>
  <si>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</si>
  <si>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</si>
  <si>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</si>
  <si>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</si>
  <si>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</si>
  <si>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</si>
  <si>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</si>
  <si>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</si>
  <si>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</si>
  <si>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</si>
  <si>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</si>
  <si>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</si>
  <si>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</si>
  <si>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</si>
  <si>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</si>
  <si>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</si>
  <si>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</si>
  <si>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</si>
  <si>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</si>
  <si>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</si>
  <si>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</si>
  <si>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</si>
  <si>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</si>
  <si>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</si>
  <si>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</si>
  <si>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</si>
  <si>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</si>
  <si>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</si>
  <si>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</si>
  <si>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</si>
  <si>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</si>
  <si>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</si>
  <si>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</si>
  <si>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</si>
  <si>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</si>
  <si>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</si>
  <si>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</si>
  <si>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</si>
  <si>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</si>
  <si>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</si>
  <si>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</si>
  <si>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</si>
  <si>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</si>
  <si>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</si>
  <si>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</si>
  <si>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</si>
  <si>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</si>
  <si>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</si>
  <si>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</si>
  <si>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</si>
  <si>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</si>
  <si>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</si>
  <si>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</si>
  <si>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</si>
  <si>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</si>
  <si>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</si>
  <si>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</si>
  <si>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</si>
  <si>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</si>
  <si>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</si>
  <si>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</si>
  <si>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</si>
  <si>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</si>
  <si>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</si>
  <si>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</si>
  <si>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</si>
  <si>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</si>
  <si>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</si>
  <si>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</si>
  <si>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</si>
  <si>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</si>
  <si>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</si>
  <si>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</si>
  <si>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</si>
  <si>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</si>
  <si>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</si>
  <si>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</si>
  <si>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</si>
  <si>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</si>
  <si>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</si>
  <si>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</si>
  <si>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</si>
  <si>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</si>
  <si>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</si>
  <si>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</si>
  <si>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</si>
  <si>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</si>
  <si>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</si>
  <si>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</si>
  <si>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</si>
  <si>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</si>
  <si>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</si>
  <si>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</si>
  <si>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</si>
  <si>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</si>
  <si>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</si>
  <si>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</si>
  <si>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</si>
  <si>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</si>
  <si>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</si>
  <si>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</si>
  <si>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</si>
  <si>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</si>
  <si>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</si>
  <si>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</si>
  <si>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</si>
  <si>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</si>
  <si>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</si>
  <si>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</si>
  <si>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</si>
  <si>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</si>
  <si>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</si>
  <si>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</si>
  <si>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</si>
  <si>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</si>
  <si>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</si>
  <si>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</si>
  <si>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</si>
  <si>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</si>
  <si>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</si>
  <si>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</si>
  <si>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</si>
  <si>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</si>
  <si>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</si>
  <si>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</si>
  <si>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</si>
  <si>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</si>
  <si>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</si>
  <si>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</si>
  <si>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</si>
  <si>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</si>
  <si>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</si>
  <si>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</si>
  <si>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</si>
  <si>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</si>
  <si>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</si>
  <si>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</si>
  <si>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</si>
  <si>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</si>
  <si>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</si>
  <si>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</si>
  <si>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</si>
  <si>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</si>
  <si>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</si>
  <si>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</si>
  <si>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</si>
  <si>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</si>
  <si>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</si>
  <si>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</si>
  <si>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</si>
  <si>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</si>
  <si>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</si>
  <si>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</si>
  <si>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</si>
  <si>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</si>
  <si>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</si>
  <si>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</si>
  <si>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</si>
  <si>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</si>
  <si>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</si>
  <si>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</si>
  <si>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</si>
  <si>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</si>
  <si>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</si>
  <si>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</si>
  <si>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</si>
  <si>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</si>
  <si>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</si>
  <si>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</si>
  <si>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</si>
  <si>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</si>
  <si>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</si>
  <si>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</si>
  <si>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</si>
  <si>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</si>
  <si>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</si>
  <si>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</si>
  <si>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</si>
  <si>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</si>
  <si>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</si>
  <si>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</si>
  <si>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</si>
  <si>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</si>
  <si>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</si>
  <si>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</si>
  <si>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</si>
  <si>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</si>
  <si>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</si>
  <si>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</si>
  <si>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</si>
  <si>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</si>
  <si>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</si>
  <si>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</si>
  <si>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</si>
  <si>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</si>
  <si>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</si>
  <si>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</si>
  <si>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</si>
  <si>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</si>
  <si>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</si>
  <si>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</si>
  <si>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</si>
  <si>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</si>
  <si>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</si>
  <si>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</si>
  <si>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</si>
  <si>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</si>
  <si>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</si>
  <si>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</si>
  <si>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</si>
  <si>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</si>
  <si>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</si>
  <si>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</si>
  <si>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</si>
  <si>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</si>
  <si>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</si>
  <si>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</si>
  <si>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</si>
  <si>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</si>
  <si>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</si>
  <si>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</si>
  <si>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</si>
  <si>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</si>
  <si>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</si>
  <si>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</si>
  <si>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</si>
  <si>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</si>
  <si>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</si>
  <si>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</si>
  <si>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</si>
  <si>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</si>
  <si>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</si>
  <si>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</si>
  <si>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</si>
  <si>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</si>
  <si>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</si>
  <si>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</si>
  <si>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</si>
  <si>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</si>
  <si>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</si>
  <si>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</si>
  <si>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</si>
  <si>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</si>
  <si>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</si>
  <si>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</si>
  <si>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</si>
  <si>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</si>
  <si>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</si>
  <si>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</si>
  <si>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</si>
  <si>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</si>
  <si>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</si>
  <si>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</si>
  <si>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</si>
  <si>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</si>
  <si>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</si>
  <si>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</si>
  <si>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</si>
  <si>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</si>
  <si>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</si>
  <si>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</si>
  <si>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</si>
  <si>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</si>
  <si>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</si>
  <si>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</si>
  <si>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</si>
  <si>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</si>
  <si>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</si>
  <si>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</si>
  <si>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</si>
  <si>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</si>
  <si>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</si>
  <si>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</si>
  <si>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</si>
  <si>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</si>
  <si>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</si>
  <si>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</si>
  <si>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</si>
  <si>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</si>
  <si>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</si>
  <si>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</si>
  <si>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</si>
  <si>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</si>
  <si>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</si>
  <si>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</si>
  <si>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</si>
  <si>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</si>
  <si>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</si>
  <si>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</si>
  <si>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</si>
  <si>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</si>
  <si>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</si>
  <si>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</si>
  <si>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</si>
  <si>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</si>
  <si>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</si>
  <si>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</si>
  <si>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</si>
  <si>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</si>
  <si>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</si>
  <si>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</si>
  <si>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</si>
  <si>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</si>
  <si>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</si>
  <si>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</si>
  <si>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</si>
  <si>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</si>
  <si>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</si>
  <si>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</si>
  <si>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</si>
  <si>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</si>
  <si>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</si>
  <si>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</si>
  <si>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</si>
  <si>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</si>
  <si>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</si>
  <si>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</si>
  <si>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</si>
  <si>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</si>
  <si>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</si>
  <si>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</si>
  <si>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</si>
  <si>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</si>
  <si>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</si>
  <si>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</si>
  <si>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</si>
  <si>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</si>
  <si>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</si>
  <si>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</si>
  <si>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</si>
  <si>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</si>
  <si>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</si>
  <si>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</si>
  <si>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</si>
  <si>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</si>
  <si>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</si>
  <si>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</si>
  <si>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</si>
  <si>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</si>
  <si>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</si>
  <si>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</si>
  <si>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</si>
  <si>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</si>
  <si>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</si>
  <si>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</si>
  <si>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</si>
  <si>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</si>
  <si>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</si>
  <si>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</si>
  <si>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</si>
  <si>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</si>
  <si>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</si>
  <si>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</si>
  <si>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</si>
  <si>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</si>
  <si>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</si>
  <si>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</si>
  <si>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</si>
  <si>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</si>
  <si>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</si>
  <si>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</si>
  <si>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</si>
  <si>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</si>
  <si>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</si>
  <si>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</si>
  <si>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</si>
  <si>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</si>
  <si>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</si>
  <si>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</si>
  <si>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</si>
  <si>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</si>
  <si>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</si>
  <si>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</si>
  <si>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</si>
  <si>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</si>
  <si>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</si>
  <si>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</si>
  <si>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</si>
  <si>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</si>
  <si>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</si>
  <si>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</si>
  <si>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</si>
  <si>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</si>
  <si>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</si>
  <si>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</si>
  <si>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</si>
  <si>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</si>
  <si>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</si>
  <si>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</si>
  <si>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</si>
  <si>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</si>
  <si>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</si>
  <si>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</si>
  <si>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</si>
  <si>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</si>
  <si>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</si>
  <si>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</si>
  <si>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</si>
  <si>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</si>
  <si>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</si>
  <si>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</si>
  <si>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</si>
  <si>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</si>
  <si>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</si>
  <si>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</si>
  <si>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</si>
  <si>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</si>
  <si>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</si>
  <si>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</si>
  <si>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</si>
  <si>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</si>
  <si>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</si>
  <si>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</si>
  <si>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</si>
  <si>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</si>
  <si>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</si>
  <si>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</si>
  <si>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</si>
  <si>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</si>
  <si>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</si>
  <si>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</si>
  <si>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</si>
  <si>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</si>
  <si>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</si>
  <si>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</si>
  <si>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</si>
  <si>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</si>
  <si>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</si>
  <si>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</si>
  <si>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</si>
  <si>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</si>
  <si>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</si>
  <si>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</si>
  <si>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</si>
  <si>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</si>
  <si>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</si>
  <si>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</si>
  <si>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</si>
  <si>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</si>
  <si>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</si>
  <si>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</si>
  <si>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</si>
  <si>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</si>
  <si>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</si>
  <si>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</si>
  <si>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</si>
  <si>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</si>
  <si>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</si>
  <si>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</si>
  <si>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</si>
  <si>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</si>
  <si>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</si>
  <si>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</si>
  <si>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</si>
  <si>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</si>
  <si>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</si>
  <si>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</si>
  <si>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</si>
  <si>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</si>
  <si>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</si>
  <si>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</si>
  <si>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</si>
  <si>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</si>
  <si>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</si>
  <si>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</si>
  <si>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</si>
  <si>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</si>
  <si>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</si>
  <si>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</si>
  <si>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</si>
  <si>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</si>
  <si>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</si>
  <si>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</si>
  <si>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</si>
  <si>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</si>
  <si>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</si>
  <si>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</si>
  <si>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</si>
  <si>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</si>
  <si>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</si>
  <si>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</si>
  <si>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</si>
  <si>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</si>
  <si>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</si>
  <si>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</si>
  <si>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</si>
  <si>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</si>
  <si>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</si>
  <si>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</si>
  <si>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</si>
  <si>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</si>
  <si>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</si>
  <si>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</si>
  <si>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</si>
  <si>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</si>
  <si>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</si>
  <si>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</si>
  <si>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</si>
  <si>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</si>
  <si>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</si>
  <si>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</si>
  <si>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</si>
  <si>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</si>
  <si>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</si>
  <si>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</si>
  <si>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</si>
  <si>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</si>
  <si>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</si>
  <si>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</si>
  <si>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</si>
  <si>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</si>
  <si>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</si>
  <si>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</si>
  <si>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</si>
  <si>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</si>
  <si>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</si>
  <si>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</si>
  <si>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</si>
  <si>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</si>
  <si>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</si>
  <si>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</si>
  <si>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</si>
  <si>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</si>
  <si>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</si>
  <si>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</si>
  <si>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</si>
  <si>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</si>
  <si>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</si>
  <si>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</si>
  <si>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</si>
  <si>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</si>
  <si>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</si>
  <si>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</si>
  <si>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</si>
  <si>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</si>
  <si>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</si>
  <si>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</si>
  <si>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</si>
  <si>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</si>
  <si>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</si>
  <si>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</si>
  <si>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</si>
  <si>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</si>
  <si>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</si>
  <si>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</si>
  <si>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</si>
  <si>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</si>
  <si>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</si>
  <si>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</si>
  <si>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</si>
  <si>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</si>
  <si>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</si>
  <si>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</si>
  <si>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</si>
  <si>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</si>
  <si>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</si>
  <si>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</si>
  <si>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</si>
  <si>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</si>
  <si>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</si>
  <si>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</si>
  <si>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</si>
  <si>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</si>
  <si>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</si>
  <si>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</si>
  <si>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</si>
  <si>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</si>
  <si>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</si>
  <si>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</si>
  <si>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</si>
  <si>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</si>
  <si>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</si>
  <si>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</si>
  <si>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</si>
  <si>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</si>
  <si>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</si>
  <si>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</si>
  <si>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</si>
  <si>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</si>
  <si>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</si>
  <si>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</si>
  <si>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</si>
  <si>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</si>
  <si>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</si>
  <si>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</si>
  <si>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</si>
  <si>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</si>
  <si>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</si>
  <si>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</si>
  <si>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</si>
  <si>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</si>
  <si>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</si>
  <si>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</si>
  <si>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</si>
  <si>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</si>
  <si>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</si>
  <si>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</si>
  <si>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</si>
  <si>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</si>
  <si>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</si>
  <si>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</si>
  <si>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</si>
  <si>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</si>
  <si>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</si>
  <si>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</si>
  <si>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</si>
  <si>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</si>
  <si>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</si>
  <si>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</si>
  <si>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</si>
  <si>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</si>
  <si>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</si>
  <si>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</si>
  <si>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</si>
  <si>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</si>
  <si>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</si>
  <si>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</si>
  <si>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</si>
  <si>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</si>
  <si>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</si>
  <si>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</si>
  <si>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</si>
  <si>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</si>
  <si>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</si>
  <si>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</si>
  <si>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</si>
  <si>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</si>
  <si>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</si>
  <si>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</si>
  <si>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</si>
  <si>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</si>
  <si>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</si>
  <si>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</si>
  <si>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</si>
  <si>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</si>
  <si>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</si>
  <si>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</si>
  <si>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</si>
  <si>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</si>
  <si>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</si>
  <si>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</si>
  <si>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</si>
  <si>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</si>
  <si>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</si>
  <si>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</si>
  <si>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</si>
  <si>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</si>
  <si>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</si>
  <si>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</si>
  <si>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</si>
  <si>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</si>
  <si>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</si>
  <si>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</si>
  <si>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</si>
  <si>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</si>
  <si>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</si>
  <si>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</si>
  <si>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</si>
  <si>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</si>
  <si>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</si>
  <si>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</si>
  <si>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</si>
  <si>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</si>
  <si>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</si>
  <si>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</si>
  <si>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</si>
  <si>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</si>
  <si>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</si>
  <si>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</si>
  <si>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</si>
  <si>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</si>
  <si>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</si>
  <si>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</si>
  <si>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</si>
  <si>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</si>
  <si>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</si>
  <si>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</si>
  <si>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</si>
  <si>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</si>
  <si>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</si>
  <si>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</si>
  <si>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</si>
  <si>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</si>
  <si>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</si>
  <si>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</si>
  <si>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</si>
  <si>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</si>
  <si>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</si>
  <si>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</si>
  <si>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</si>
  <si>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</si>
  <si>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</si>
  <si>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</si>
  <si>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</si>
  <si>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</si>
  <si>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</si>
  <si>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</si>
  <si>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</si>
  <si>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</si>
  <si>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</si>
  <si>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</si>
  <si>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</si>
  <si>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</si>
  <si>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</si>
  <si>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</si>
  <si>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</si>
  <si>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</si>
  <si>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</si>
  <si>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</si>
  <si>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</si>
  <si>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</si>
  <si>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</si>
  <si>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</si>
  <si>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</si>
  <si>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</si>
  <si>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</si>
  <si>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</si>
  <si>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</si>
  <si>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</si>
  <si>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</si>
  <si>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</si>
  <si>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</si>
  <si>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</si>
  <si>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</si>
  <si>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</si>
  <si>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</si>
  <si>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</si>
  <si>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</si>
  <si>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</si>
  <si>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</si>
  <si>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</si>
  <si>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</si>
  <si>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</si>
  <si>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</si>
  <si>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</si>
  <si>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</si>
  <si>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</si>
  <si>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</si>
  <si>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</si>
  <si>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</si>
  <si>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</si>
  <si>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</si>
  <si>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</si>
  <si>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</si>
  <si>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</si>
  <si>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</si>
  <si>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</si>
  <si>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</si>
  <si>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</si>
  <si>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</si>
  <si>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</si>
  <si>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</si>
  <si>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</si>
  <si>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</si>
  <si>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</si>
  <si>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</si>
  <si>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</si>
  <si>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</si>
  <si>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</si>
  <si>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</si>
  <si>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</si>
  <si>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</si>
  <si>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</si>
  <si>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</si>
  <si>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</si>
  <si>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</si>
  <si>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</si>
  <si>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</si>
  <si>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</si>
  <si>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</si>
  <si>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</si>
  <si>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</si>
  <si>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</si>
  <si>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</si>
  <si>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</si>
  <si>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</si>
  <si>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</si>
  <si>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</si>
  <si>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</si>
  <si>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</si>
  <si>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</si>
  <si>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</si>
  <si>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</si>
  <si>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</si>
  <si>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</si>
  <si>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</si>
  <si>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</si>
  <si>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</si>
  <si>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</si>
  <si>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</si>
  <si>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</si>
  <si>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</si>
  <si>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</si>
  <si>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</si>
  <si>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</si>
  <si>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</si>
  <si>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</si>
  <si>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</si>
  <si>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</si>
  <si>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</si>
  <si>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</si>
  <si>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</si>
  <si>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</si>
  <si>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</si>
  <si>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</si>
  <si>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</si>
  <si>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</si>
  <si>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</si>
  <si>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</si>
  <si>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</si>
  <si>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</si>
  <si>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</si>
  <si>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</si>
  <si>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</si>
  <si>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</si>
  <si>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</si>
  <si>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</si>
  <si>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</si>
  <si>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</si>
  <si>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</si>
  <si>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</si>
  <si>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</si>
  <si>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</si>
  <si>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</si>
  <si>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</si>
  <si>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</si>
  <si>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</si>
  <si>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</si>
  <si>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</si>
  <si>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</si>
  <si>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</si>
  <si>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</si>
  <si>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</si>
  <si>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</si>
  <si>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</si>
  <si>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</si>
  <si>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</si>
  <si>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</si>
  <si>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</si>
  <si>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</si>
  <si>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</si>
  <si>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</si>
  <si>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</si>
  <si>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</si>
  <si>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</si>
  <si>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</si>
  <si>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</si>
  <si>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</si>
  <si>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</si>
  <si>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</si>
  <si>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</si>
  <si>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</si>
  <si>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</si>
  <si>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</si>
  <si>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</si>
  <si>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</si>
  <si>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</si>
  <si>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</si>
  <si>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</si>
  <si>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</si>
  <si>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</si>
  <si>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</si>
  <si>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</si>
  <si>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</si>
  <si>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</si>
  <si>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</si>
  <si>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</si>
  <si>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</si>
  <si>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</si>
  <si>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</si>
  <si>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</si>
  <si>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</si>
  <si>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</si>
  <si>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</si>
  <si>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</si>
  <si>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</si>
  <si>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</si>
  <si>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</si>
  <si>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</si>
  <si>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</si>
  <si>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</si>
  <si>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</si>
  <si>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</si>
  <si>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</si>
  <si>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</si>
  <si>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</si>
  <si>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</si>
  <si>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</si>
  <si>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</si>
  <si>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</si>
  <si>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</si>
  <si>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</si>
  <si>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</si>
  <si>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</si>
  <si>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</si>
  <si>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</si>
  <si>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</si>
  <si>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</si>
  <si>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</si>
  <si>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</si>
  <si>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</si>
  <si>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</si>
  <si>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</si>
  <si>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</si>
  <si>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</si>
  <si>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</si>
  <si>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</si>
  <si>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</si>
  <si>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</si>
  <si>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</si>
  <si>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</si>
  <si>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</si>
  <si>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</si>
  <si>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</si>
  <si>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</si>
  <si>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</si>
  <si>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</si>
  <si>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</si>
  <si>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</si>
  <si>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</si>
  <si>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</si>
  <si>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</si>
  <si>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</si>
  <si>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</si>
  <si>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</si>
  <si>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</si>
  <si>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</si>
  <si>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</si>
  <si>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</si>
  <si>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</si>
  <si>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</si>
  <si>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</si>
  <si>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</si>
  <si>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</si>
  <si>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</si>
  <si>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</si>
  <si>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</si>
  <si>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</si>
  <si>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</si>
  <si>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</si>
  <si>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</si>
  <si>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</si>
  <si>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</si>
  <si>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</si>
  <si>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</si>
  <si>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</si>
  <si>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</si>
  <si>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</si>
  <si>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</si>
  <si>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</si>
  <si>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</si>
  <si>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</si>
  <si>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</si>
  <si>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</si>
  <si>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</si>
  <si>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</si>
  <si>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</si>
  <si>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</si>
  <si>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</si>
  <si>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</si>
  <si>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</si>
  <si>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</si>
  <si>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</si>
  <si>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</si>
  <si>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</si>
  <si>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</si>
  <si>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</si>
  <si>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</si>
  <si>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</si>
  <si>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</si>
  <si>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</si>
  <si>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</si>
  <si>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</si>
  <si>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</si>
  <si>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</si>
  <si>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</si>
  <si>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</si>
  <si>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</si>
  <si>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</si>
  <si>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</si>
  <si>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</si>
  <si>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</si>
  <si>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</si>
  <si>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</si>
  <si>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</si>
  <si>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</si>
  <si>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</si>
  <si>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</si>
  <si>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</si>
  <si>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</si>
  <si>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</si>
  <si>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</si>
  <si>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</si>
  <si>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</si>
  <si>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</si>
  <si>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</si>
  <si>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</si>
  <si>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</si>
  <si>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</si>
  <si>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</si>
  <si>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</si>
  <si>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</si>
  <si>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</si>
  <si>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</si>
  <si>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</si>
  <si>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</si>
  <si>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</si>
  <si>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</si>
  <si>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</si>
  <si>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</si>
  <si>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</si>
  <si>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</si>
  <si>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</si>
  <si>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</si>
  <si>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</si>
  <si>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</si>
  <si>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</si>
  <si>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</si>
  <si>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</si>
  <si>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</si>
  <si>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</si>
  <si>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</si>
  <si>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</si>
  <si>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</si>
  <si>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</si>
  <si>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</si>
  <si>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</si>
  <si>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</si>
  <si>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</si>
  <si>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</si>
  <si>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</si>
  <si>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</si>
  <si>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</si>
  <si>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</si>
  <si>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</si>
  <si>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</si>
  <si>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</si>
  <si>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</si>
  <si>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</si>
  <si>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</si>
  <si>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</si>
  <si>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</si>
  <si>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</si>
  <si>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</si>
  <si>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</si>
  <si>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</si>
  <si>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</si>
  <si>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</si>
  <si>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</si>
  <si>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</si>
  <si>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</si>
  <si>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</si>
  <si>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</si>
  <si>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</si>
  <si>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</si>
  <si>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</si>
  <si>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</si>
  <si>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</si>
  <si>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</si>
  <si>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</si>
  <si>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</si>
  <si>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</si>
  <si>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</si>
  <si>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</si>
  <si>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</si>
  <si>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</si>
  <si>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</si>
  <si>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</si>
  <si>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</si>
  <si>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</si>
  <si>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</si>
  <si>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</si>
  <si>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</si>
  <si>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</si>
  <si>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</si>
  <si>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</si>
  <si>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</si>
  <si>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</si>
  <si>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</si>
  <si>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</si>
  <si>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</si>
  <si>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</si>
  <si>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</si>
  <si>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</si>
  <si>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</si>
  <si>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</si>
  <si>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</si>
  <si>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</si>
  <si>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</si>
  <si>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</si>
  <si>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</si>
  <si>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</si>
  <si>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</si>
  <si>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</si>
  <si>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</si>
  <si>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</si>
  <si>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</si>
  <si>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</si>
  <si>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</si>
  <si>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</si>
  <si>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</si>
  <si>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</si>
  <si>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</si>
  <si>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</si>
  <si>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</si>
  <si>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</si>
  <si>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</si>
  <si>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</si>
  <si>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</si>
  <si>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</si>
  <si>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</si>
  <si>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</si>
  <si>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</si>
  <si>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</si>
  <si>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</si>
  <si>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</si>
  <si>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</si>
  <si>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</si>
  <si>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</si>
  <si>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</si>
  <si>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</si>
  <si>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</si>
  <si>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</si>
  <si>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</si>
  <si>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</si>
  <si>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</si>
  <si>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</si>
  <si>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</si>
  <si>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</si>
  <si>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</si>
  <si>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</si>
  <si>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</si>
  <si>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</si>
  <si>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</si>
  <si>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</si>
  <si>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</si>
  <si>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</si>
  <si>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</si>
  <si>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</si>
  <si>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</si>
  <si>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</si>
  <si>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</si>
  <si>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</si>
  <si>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</si>
  <si>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</si>
  <si>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</si>
  <si>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</si>
  <si>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</si>
  <si>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</si>
  <si>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</si>
  <si>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</si>
  <si>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</si>
  <si>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</si>
  <si>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</si>
  <si>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</si>
  <si>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</si>
  <si>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</si>
  <si>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</si>
  <si>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</si>
  <si>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</si>
  <si>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</si>
  <si>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</si>
  <si>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</si>
  <si>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</si>
  <si>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</si>
  <si>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</si>
  <si>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</si>
  <si>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</si>
  <si>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</si>
  <si>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</si>
  <si>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</si>
  <si>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</si>
  <si>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</si>
  <si>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</si>
  <si>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</si>
  <si>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</si>
  <si>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</si>
  <si>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</si>
  <si>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</si>
  <si>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</si>
  <si>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</si>
  <si>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</si>
  <si>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</si>
  <si>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</si>
  <si>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</si>
  <si>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</si>
  <si>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</si>
  <si>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</si>
  <si>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</si>
  <si>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</si>
  <si>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</si>
  <si>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</si>
  <si>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</si>
  <si>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</si>
  <si>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</si>
  <si>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</si>
  <si>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</si>
  <si>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</si>
  <si>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</si>
  <si>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</si>
  <si>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</si>
  <si>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</si>
  <si>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</si>
  <si>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</si>
  <si>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</si>
  <si>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</si>
  <si>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</si>
  <si>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</si>
  <si>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</si>
  <si>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</si>
  <si>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</si>
  <si>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</si>
  <si>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</si>
  <si>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</si>
  <si>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</si>
  <si>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</si>
  <si>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</si>
  <si>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</si>
  <si>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</si>
  <si>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</si>
  <si>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</si>
  <si>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</si>
  <si>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</si>
  <si>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</si>
  <si>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</si>
  <si>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</si>
  <si>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</si>
  <si>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</si>
  <si>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</si>
  <si>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</si>
  <si>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</si>
  <si>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</si>
  <si>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</si>
  <si>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</si>
  <si>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</si>
  <si>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</si>
  <si>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</si>
  <si>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</si>
  <si>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</si>
  <si>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</si>
  <si>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</si>
  <si>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</si>
  <si>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</si>
  <si>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</si>
  <si>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</si>
  <si>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</si>
  <si>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</si>
  <si>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</si>
  <si>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</si>
  <si>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</si>
  <si>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</si>
  <si>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</si>
  <si>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</si>
  <si>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</si>
  <si>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</si>
  <si>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</si>
  <si>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</si>
  <si>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</si>
  <si>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</si>
  <si>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</si>
  <si>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</si>
  <si>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</si>
  <si>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</si>
  <si>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</si>
  <si>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</si>
  <si>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</si>
  <si>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</si>
  <si>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</si>
  <si>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</si>
  <si>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</si>
  <si>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</si>
  <si>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</si>
  <si>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</si>
  <si>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</si>
  <si>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</si>
  <si>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</si>
  <si>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</si>
  <si>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</si>
  <si>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</si>
  <si>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</si>
  <si>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</si>
  <si>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</si>
  <si>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</si>
  <si>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</si>
  <si>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</si>
  <si>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</si>
  <si>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</si>
  <si>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</si>
  <si>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</si>
  <si>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</si>
  <si>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</si>
  <si>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</si>
  <si>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</si>
  <si>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</si>
  <si>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</si>
  <si>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</si>
  <si>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</si>
  <si>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</si>
  <si>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</si>
  <si>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</si>
  <si>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</si>
  <si>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</si>
  <si>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</si>
  <si>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</si>
  <si>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</si>
  <si>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</si>
  <si>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</si>
  <si>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</si>
  <si>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</si>
  <si>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</si>
  <si>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</si>
  <si>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</si>
  <si>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</si>
  <si>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</si>
  <si>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</si>
  <si>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</si>
  <si>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</si>
  <si>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</si>
  <si>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</si>
  <si>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</si>
  <si>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</si>
  <si>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</si>
  <si>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</si>
  <si>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</si>
  <si>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</si>
  <si>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</si>
  <si>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</si>
  <si>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</si>
  <si>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</si>
  <si>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</si>
  <si>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</si>
  <si>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</si>
  <si>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</si>
  <si>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</si>
  <si>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</si>
  <si>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</si>
  <si>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</si>
  <si>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</si>
  <si>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</si>
  <si>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</si>
  <si>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1,5*1,5+0,6*1,1 = 2,910 [A] _x000d_
Celkem 2,91 = 2,910 [B]_x000d_</t>
  </si>
  <si>
    <t>4.5 = 4,500 [A] _x000d_
Celkem 4,5 = 4,500 [B]_x000d_</t>
  </si>
  <si>
    <t>"potrubí "3,5*0,8*1,1 = 3,080 [A] _x000d_
"potrubí "6,4*0,8*1,1 = 5,632 [B] _x000d_
"šachta "4*3,5*1,7-2,5*2,5*1,2 = 16,300 [C] _x000d_
"Mezisoucet "25.012000 = 25,012 [D] _x000d_
Celkem 25,012 = 25,012 [E]_x000d_</t>
  </si>
  <si>
    <t>25,012 = 25,012 [A] _x000d_
Celkem 25,012 = 25,012 [B]_x000d_</t>
  </si>
  <si>
    <t>3,5*0,3*1,1 = 1,155 [A] _x000d_
6,4*0,3*1,1 = 2,112 [B] _x000d_
4*3,5*1,5 = 21,000 [C] _x000d_
"Mezisoucet "24.267000 = 24,267 [D] _x000d_
Celkem 24,267 = 24,267 [E]_x000d_</t>
  </si>
  <si>
    <t>3,5*0,3*1,1 = 1,155 [A] _x000d_
6,4*0,3*1,1 = 2,112 [B] _x000d_
"Mezisoucet "3.267000 = 3,267 [C] _x000d_
Celkem 3,267 = 3,267 [D]_x000d_</t>
  </si>
  <si>
    <t>2,91 = 2,910 [A] _x000d_
Celkem 2,91 = 2,910 [B]_x000d_</t>
  </si>
  <si>
    <t>2,91*0,15 = 0,437 [A] _x000d_
Celkem 0,437 = 0,437 [B]_x000d_</t>
  </si>
  <si>
    <t>3,5*0,25*1,1 = 0,963 [A] _x000d_
Celkem 0,963 = 0,963 [B]_x000d_</t>
  </si>
  <si>
    <t>30/1000 = 0,030 [A] _x000d_
Celkem 0,03 = 0,030 [B]_x000d_</t>
  </si>
  <si>
    <t>6,4*0,15*1,1 = 1,056 [A] _x000d_
1,5*1,5*0,15 = 0,338 [B] _x000d_
"Mezisoucet "1.393500 = 1,394 [C] _x000d_
Celkem 1,394 = 1,394 [D]_x000d_</t>
  </si>
  <si>
    <t>R8953611</t>
  </si>
  <si>
    <t>VÝUST S OPEVNENÍM PRO DN150</t>
  </si>
  <si>
    <t>V1</t>
  </si>
  <si>
    <t>R8953612</t>
  </si>
  <si>
    <t>V2</t>
  </si>
  <si>
    <t>461211</t>
  </si>
  <si>
    <t>PATKY Z LOMOVÉHO KAMENE NA SUCHO</t>
  </si>
  <si>
    <t>V2 1*0,5*0,3 = 0,150 [A] _x000d_
Celkem 0,15 = 0,150 [B]_x000d_</t>
  </si>
  <si>
    <t>Položka zahrnuje:
- nutné zemní práce (hloubení rýh a pod.)
- dodání a uložení lomového kamene predepsané frakce do predepsaného tvaru
- vcetne mimostaveništní a vnitrostaveništní dopravy
Položka nezahrnuje:
- x</t>
  </si>
  <si>
    <t>46251</t>
  </si>
  <si>
    <t>ZÁHOZ Z LOMOVÉHO KAMENE</t>
  </si>
  <si>
    <t>V1 2*0,7*0,3 = 0,420 [A] _x000d_
Celkem 0,42 = 0,420 [B]_x000d_</t>
  </si>
  <si>
    <t xml:space="preserve">Položka zahrnuje:
- dodávku a zához lomového kamene predepsané frakce
-  vcetne mimostaveništní a vnitrostaveništní dopravy
- není-li v zadávací dokumentaci uvedeno jinak, jedná se o nakupovaný materiál
Položka nezahrnuje:
- x</t>
  </si>
  <si>
    <t>V2 (1*0,5+0,5*0,5)*0,2 = 0,150 [A] _x000d_
Celkem 0,15 = 0,150 [B]_x000d_</t>
  </si>
  <si>
    <t>R462511</t>
  </si>
  <si>
    <t>ZÁHOZ Z LOMOVÉHO KAMENE S PROLITÍM CEMENTOVÝM MLÉKEM</t>
  </si>
  <si>
    <t>V2 3,2*1,5*0,3 = 1,440 [A] _x000d_
Celkem 1,44 = 1,440 [B]_x000d_</t>
  </si>
  <si>
    <t xml:space="preserve">Položka zahrnuje:
- dodávku a zához lomového kamene predepsané frakce
-  vcetne mimostaveništní a vnitrostaveništní dopravy
- není-li v zadávací dokumentaci uvedeno jinak, jedná se o nakupovaný materiál
- spárování, tesnení, prolití cementovým mlékem
Položka nezahrnuje:
- x</t>
  </si>
  <si>
    <t>R463211</t>
  </si>
  <si>
    <t>ROVNANINA Z LOMOVÉHO KAMENE S PROLITÍM SPÁR BETONEM C12/15 XO</t>
  </si>
  <si>
    <t>V1 ((1,83*0,6)*2+1,1*0,78)*0,3 = 0,916 [A] _x000d_
Celkem 0,916 = 0,916 [B]_x000d_</t>
  </si>
  <si>
    <t xml:space="preserve">Položka zahrnuje:
- dodávku a vyrovnání lomového kamene predepsané frakce do predepsaného tvaru z nakupovaného materiálu
-  vcetne mimostaveništní a vnitrostaveništní dopravy
- spárování, tesnení, prolití betonem C12/15 XO
Položka nezahrnuje:
- x
Položka zahrnuje:
- nutné zemní práce (svahování, úpravu pláne a pod.)</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</si>
  <si>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</si>
  <si>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</si>
  <si>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</si>
  <si>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</si>
  <si>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</si>
  <si>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</si>
  <si>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</si>
  <si>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6,4+3,5 = 9,900 [A] _x000d_
Celkem 9,9 = 9,900 [B]_x000d_</t>
  </si>
  <si>
    <t>R874331</t>
  </si>
  <si>
    <t>SN12</t>
  </si>
  <si>
    <t>2,5*2,5*1,5-2,2*2,2*1,2 = 3,567 [A] _x000d_
Celkem 3,567 = 3,567 [B]_x000d_</t>
  </si>
  <si>
    <t>10,3 = 10,300 [A] _x000d_
Celkem 10,3 = 10,300 [B]_x000d_</t>
  </si>
  <si>
    <t>((2,91*0,15+25,012-24,267)*1,9) = 2,245 [A] _x000d_
Celkem 2,245 = 2,245 [B]_x000d_</t>
  </si>
  <si>
    <t>3,56*2,6 = 9,256 [A] _x000d_
Celkem 9,256 = 9,256 [B]_x000d_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</si>
  <si>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</si>
  <si>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</si>
  <si>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</si>
  <si>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</si>
  <si>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</si>
  <si>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</si>
  <si>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</si>
  <si>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</si>
  <si>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</si>
  <si>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</si>
  <si>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</si>
  <si>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</si>
  <si>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</si>
  <si>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</si>
  <si>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</si>
  <si>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</si>
  <si>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</si>
  <si>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</si>
  <si>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</si>
  <si>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</si>
  <si>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</si>
  <si>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</si>
  <si>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</si>
  <si>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</si>
  <si>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</si>
  <si>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</si>
  <si>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</si>
  <si>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</si>
  <si>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</si>
  <si>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</si>
  <si>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</si>
  <si>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</si>
  <si>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</si>
  <si>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</si>
  <si>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</si>
  <si>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</si>
  <si>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</si>
  <si>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</si>
  <si>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</si>
  <si>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</si>
  <si>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</si>
  <si>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</si>
  <si>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</si>
  <si>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</si>
  <si>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</si>
  <si>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</si>
  <si>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</si>
  <si>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</si>
  <si>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</si>
  <si>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</si>
  <si>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14,3*2,1*1,7 = 51,051 [A]_x000d_
 2*2,6*2,6*1,7-2*1,77*1,7 = 16,966 [B]_x000d_
 A+B = 68,017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</si>
  <si>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</si>
  <si>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</si>
  <si>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</si>
  <si>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</si>
  <si>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</si>
  <si>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</si>
  <si>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</si>
  <si>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</si>
  <si>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</si>
  <si>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</si>
  <si>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</si>
  <si>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</si>
  <si>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</si>
  <si>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</si>
  <si>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</si>
  <si>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</si>
  <si>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</si>
  <si>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</si>
  <si>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</si>
  <si>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</si>
  <si>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</si>
  <si>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</si>
  <si>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</si>
  <si>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</si>
  <si>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</si>
  <si>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</si>
  <si>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</si>
  <si>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</si>
  <si>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</si>
  <si>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</si>
  <si>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</si>
  <si>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</si>
  <si>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</si>
  <si>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</si>
  <si>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</si>
  <si>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</si>
  <si>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</si>
  <si>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</si>
  <si>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</si>
  <si>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</si>
  <si>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</si>
  <si>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</si>
  <si>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</si>
  <si>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</si>
  <si>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</si>
  <si>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</si>
  <si>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</si>
  <si>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</si>
  <si>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</si>
  <si>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</si>
  <si>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</si>
  <si>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</si>
  <si>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</si>
  <si>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</si>
  <si>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</si>
  <si>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</si>
  <si>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</si>
  <si>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</si>
  <si>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</si>
  <si>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</si>
  <si>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</si>
  <si>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</si>
  <si>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</si>
  <si>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</si>
  <si>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</si>
  <si>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</si>
  <si>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</si>
  <si>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</si>
  <si>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</si>
  <si>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</si>
  <si>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</si>
  <si>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</si>
  <si>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</si>
  <si>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</si>
  <si>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</si>
  <si>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</si>
  <si>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</si>
  <si>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</si>
  <si>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</si>
  <si>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</si>
  <si>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</si>
  <si>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</si>
  <si>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</si>
  <si>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</si>
  <si>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</si>
  <si>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</si>
  <si>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</si>
  <si>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</si>
  <si>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</si>
  <si>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</si>
  <si>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</si>
  <si>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</si>
  <si>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</si>
  <si>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</si>
  <si>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</si>
  <si>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</si>
  <si>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</si>
  <si>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</si>
  <si>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</si>
  <si>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</si>
  <si>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</si>
  <si>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</si>
  <si>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</si>
  <si>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</si>
  <si>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</si>
  <si>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</si>
  <si>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</si>
  <si>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</si>
  <si>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</si>
  <si>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</si>
  <si>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</si>
  <si>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</si>
  <si>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</si>
  <si>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</si>
  <si>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</si>
  <si>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</si>
  <si>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</si>
  <si>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</si>
  <si>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</si>
  <si>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</si>
  <si>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</si>
  <si>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</si>
  <si>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</si>
  <si>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</si>
  <si>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</si>
  <si>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</si>
  <si>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</si>
  <si>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</si>
  <si>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</si>
  <si>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</si>
  <si>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</si>
  <si>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</si>
  <si>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</si>
  <si>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</si>
  <si>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</si>
  <si>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</si>
  <si>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</si>
  <si>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</si>
  <si>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</si>
  <si>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</si>
  <si>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</si>
  <si>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</si>
  <si>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</si>
  <si>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</si>
  <si>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</si>
  <si>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</si>
  <si>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</si>
  <si>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</si>
  <si>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</si>
  <si>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</si>
  <si>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</si>
  <si>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</si>
  <si>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</si>
  <si>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</si>
  <si>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</si>
  <si>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</si>
  <si>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</si>
  <si>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</si>
  <si>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</si>
  <si>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</si>
  <si>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</si>
  <si>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</si>
  <si>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</si>
  <si>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</si>
  <si>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</si>
  <si>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</si>
  <si>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</si>
  <si>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</si>
  <si>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</si>
  <si>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</si>
  <si>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</si>
  <si>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</si>
  <si>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</si>
  <si>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</si>
  <si>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</si>
  <si>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</si>
  <si>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</si>
  <si>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</si>
  <si>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</si>
  <si>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</si>
  <si>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</si>
  <si>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</si>
  <si>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</si>
  <si>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</si>
  <si>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</si>
  <si>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</si>
  <si>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</si>
  <si>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</si>
  <si>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</si>
  <si>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</si>
  <si>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</si>
  <si>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</si>
  <si>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</si>
  <si>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</si>
  <si>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</si>
  <si>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</si>
  <si>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</si>
  <si>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</si>
  <si>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</si>
  <si>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</si>
  <si>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</si>
  <si>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</si>
  <si>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</si>
  <si>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</si>
  <si>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</si>
  <si>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</si>
  <si>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</si>
  <si>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</si>
  <si>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</si>
  <si>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</si>
  <si>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</si>
  <si>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</si>
  <si>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</si>
  <si>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</si>
  <si>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</si>
  <si>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</si>
  <si>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</si>
  <si>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</si>
  <si>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</si>
  <si>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</si>
  <si>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</si>
  <si>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</si>
  <si>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</si>
  <si>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</si>
  <si>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</si>
  <si>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</si>
  <si>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</si>
  <si>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</si>
  <si>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</si>
  <si>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</si>
  <si>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</si>
  <si>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</si>
  <si>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</si>
  <si>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</si>
  <si>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</si>
  <si>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</si>
  <si>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</si>
  <si>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</si>
  <si>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</si>
  <si>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</si>
  <si>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</si>
  <si>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</si>
  <si>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</si>
  <si>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</si>
  <si>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</si>
  <si>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</si>
  <si>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</si>
  <si>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</si>
  <si>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</si>
  <si>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</si>
  <si>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</si>
  <si>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</si>
  <si>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</si>
  <si>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</si>
  <si>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</si>
  <si>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</si>
  <si>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</si>
  <si>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</si>
  <si>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</si>
  <si>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</si>
  <si>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</si>
  <si>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</si>
  <si>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</si>
  <si>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</si>
  <si>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</si>
  <si>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</si>
  <si>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</si>
  <si>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</si>
  <si>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</si>
  <si>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</si>
  <si>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</si>
  <si>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</si>
  <si>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</si>
  <si>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</si>
  <si>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</si>
  <si>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</si>
  <si>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</si>
  <si>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</si>
  <si>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</si>
  <si>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</si>
  <si>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</si>
  <si>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</si>
  <si>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</si>
  <si>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</si>
  <si>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</si>
  <si>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</si>
  <si>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</si>
  <si>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</si>
  <si>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</si>
  <si>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</si>
  <si>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</si>
  <si>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</si>
  <si>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</si>
  <si>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</si>
  <si>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</si>
  <si>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</si>
  <si>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</si>
  <si>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</si>
  <si>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</si>
  <si>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</si>
  <si>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</si>
  <si>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</si>
  <si>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</si>
  <si>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</si>
  <si>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</si>
  <si>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</si>
  <si>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</si>
  <si>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</si>
  <si>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</si>
  <si>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</si>
  <si>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</si>
  <si>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</si>
  <si>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</si>
  <si>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</si>
  <si>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</si>
  <si>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</si>
  <si>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</si>
  <si>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</si>
  <si>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</si>
  <si>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</si>
  <si>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</si>
  <si>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</si>
  <si>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</si>
  <si>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</si>
  <si>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</si>
  <si>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</si>
  <si>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</si>
  <si>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</si>
  <si>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</si>
  <si>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</si>
  <si>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</si>
  <si>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</si>
  <si>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</si>
  <si>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</si>
  <si>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</si>
  <si>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</si>
  <si>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</si>
  <si>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</si>
  <si>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</si>
  <si>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</si>
  <si>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</si>
  <si>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</si>
  <si>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</si>
  <si>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</si>
  <si>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</si>
  <si>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</si>
  <si>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</si>
  <si>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</si>
  <si>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</si>
  <si>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</si>
  <si>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</si>
  <si>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</si>
  <si>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</si>
  <si>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</si>
  <si>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</si>
  <si>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</si>
  <si>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</si>
  <si>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</si>
  <si>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</si>
  <si>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</si>
  <si>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</si>
  <si>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</si>
  <si>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</si>
  <si>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</si>
  <si>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</si>
  <si>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</si>
  <si>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</si>
  <si>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</si>
  <si>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</si>
  <si>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</si>
  <si>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</si>
  <si>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</si>
  <si>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</si>
  <si>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</si>
  <si>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</si>
  <si>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</si>
  <si>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</si>
  <si>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</si>
  <si>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</si>
  <si>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</si>
  <si>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</si>
  <si>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</si>
  <si>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</si>
  <si>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</si>
  <si>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</si>
  <si>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</si>
  <si>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</si>
  <si>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</si>
  <si>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</si>
  <si>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</si>
  <si>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</si>
  <si>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</si>
  <si>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</si>
  <si>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</si>
  <si>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</si>
  <si>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</si>
  <si>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</si>
  <si>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</si>
  <si>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</si>
  <si>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</si>
  <si>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</si>
  <si>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</si>
  <si>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</si>
  <si>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</si>
  <si>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</si>
  <si>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</si>
  <si>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</si>
  <si>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</si>
  <si>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</si>
  <si>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</si>
  <si>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</si>
  <si>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</si>
  <si>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</si>
  <si>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</si>
  <si>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</si>
  <si>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</si>
  <si>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</si>
  <si>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</si>
  <si>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</si>
  <si>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</si>
  <si>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</si>
  <si>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</si>
  <si>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</si>
  <si>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</si>
  <si>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</si>
  <si>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</si>
  <si>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</si>
  <si>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</si>
  <si>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</si>
  <si>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</si>
  <si>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</si>
  <si>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</si>
  <si>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</si>
  <si>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</si>
  <si>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</si>
  <si>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</si>
  <si>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</si>
  <si>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</si>
  <si>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</si>
  <si>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</si>
  <si>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</si>
  <si>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</si>
  <si>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</si>
  <si>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</si>
  <si>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</si>
  <si>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</si>
  <si>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</si>
  <si>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</si>
  <si>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</si>
  <si>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</si>
  <si>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</si>
  <si>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</si>
  <si>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</si>
  <si>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</si>
  <si>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</si>
  <si>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</si>
  <si>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</si>
  <si>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</si>
  <si>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</si>
  <si>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</si>
  <si>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</si>
  <si>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</si>
  <si>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</si>
  <si>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</si>
  <si>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</si>
  <si>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</si>
  <si>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</si>
  <si>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</si>
  <si>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</si>
  <si>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</si>
  <si>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</si>
  <si>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</si>
  <si>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</si>
  <si>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</si>
  <si>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</si>
  <si>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</si>
  <si>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</si>
  <si>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</si>
  <si>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</si>
  <si>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</si>
  <si>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</si>
  <si>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</si>
  <si>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</si>
  <si>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</si>
  <si>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</si>
  <si>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</si>
  <si>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</si>
  <si>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</si>
  <si>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</si>
  <si>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</si>
  <si>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</si>
  <si>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</si>
  <si>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</si>
  <si>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</si>
  <si>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</si>
  <si>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</si>
  <si>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</si>
  <si>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</si>
  <si>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</si>
  <si>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</si>
  <si>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</si>
  <si>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</si>
  <si>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</si>
  <si>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</si>
  <si>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</si>
  <si>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</si>
  <si>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</si>
  <si>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</si>
  <si>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</si>
  <si>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</si>
  <si>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</si>
  <si>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</si>
  <si>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</si>
  <si>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</si>
  <si>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</si>
  <si>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</si>
  <si>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</si>
  <si>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</si>
  <si>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</si>
  <si>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</si>
  <si>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</si>
  <si>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</si>
  <si>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</si>
  <si>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</si>
  <si>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</si>
  <si>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</si>
  <si>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</si>
  <si>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</si>
  <si>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</si>
  <si>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</si>
  <si>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</si>
  <si>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</si>
  <si>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</si>
  <si>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</si>
  <si>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</si>
  <si>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</si>
  <si>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</si>
  <si>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</si>
  <si>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</si>
  <si>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</si>
  <si>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</si>
  <si>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</si>
  <si>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</si>
  <si>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</si>
  <si>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</si>
  <si>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</si>
  <si>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</si>
  <si>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</si>
  <si>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</si>
  <si>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</si>
  <si>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</si>
  <si>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</si>
  <si>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</si>
  <si>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</si>
  <si>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</si>
  <si>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</si>
  <si>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</si>
  <si>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</si>
  <si>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</si>
  <si>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</si>
  <si>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</si>
  <si>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</si>
  <si>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</si>
  <si>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</si>
  <si>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</si>
  <si>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</si>
  <si>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</si>
  <si>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</si>
  <si>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</si>
  <si>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</si>
  <si>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</si>
  <si>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</si>
  <si>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</si>
  <si>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</si>
  <si>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</si>
  <si>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</si>
  <si>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</si>
  <si>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</si>
  <si>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</si>
  <si>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</si>
  <si>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</si>
  <si>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</si>
  <si>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</si>
  <si>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</si>
  <si>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</si>
  <si>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</si>
  <si>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</si>
  <si>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</si>
  <si>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</si>
  <si>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</si>
  <si>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</si>
  <si>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</si>
  <si>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</si>
  <si>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</si>
  <si>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</si>
  <si>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</si>
  <si>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</si>
  <si>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</si>
  <si>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</si>
  <si>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</si>
  <si>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</si>
  <si>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</si>
  <si>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</si>
  <si>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</si>
  <si>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</si>
  <si>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</si>
  <si>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</si>
  <si>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</si>
  <si>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</si>
  <si>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</si>
  <si>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</si>
  <si>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</si>
  <si>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</si>
  <si>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</si>
  <si>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</si>
  <si>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</si>
  <si>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</si>
  <si>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</si>
  <si>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</si>
  <si>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</si>
  <si>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</si>
  <si>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</si>
  <si>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</si>
  <si>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</si>
  <si>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</si>
  <si>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</si>
  <si>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</si>
  <si>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</si>
  <si>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</si>
  <si>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</si>
  <si>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</si>
  <si>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</si>
  <si>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</si>
  <si>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</si>
  <si>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</si>
  <si>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</si>
  <si>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</si>
  <si>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</si>
  <si>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</si>
  <si>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</si>
  <si>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</si>
  <si>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</si>
  <si>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</si>
  <si>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</si>
  <si>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</si>
  <si>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</si>
  <si>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</si>
  <si>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</si>
  <si>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</si>
  <si>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</si>
  <si>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</si>
  <si>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</si>
  <si>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</si>
  <si>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</si>
  <si>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</si>
  <si>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</si>
  <si>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</si>
  <si>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</si>
  <si>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</si>
  <si>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</si>
  <si>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</si>
  <si>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</si>
  <si>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</si>
  <si>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</si>
  <si>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</si>
  <si>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</si>
  <si>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</si>
  <si>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</si>
  <si>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</si>
  <si>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</si>
  <si>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</si>
  <si>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</si>
  <si>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</si>
  <si>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</si>
  <si>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</si>
  <si>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</si>
  <si>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</si>
  <si>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</si>
  <si>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</si>
  <si>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</si>
  <si>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</si>
  <si>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</si>
  <si>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</si>
  <si>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</si>
  <si>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</si>
  <si>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</si>
  <si>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</si>
  <si>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</si>
  <si>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</si>
  <si>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</si>
  <si>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</si>
  <si>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</si>
  <si>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</si>
  <si>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</si>
  <si>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</si>
  <si>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</si>
  <si>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</si>
  <si>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</si>
  <si>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</si>
  <si>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</si>
  <si>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</si>
  <si>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</si>
  <si>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</si>
  <si>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</si>
  <si>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</si>
  <si>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</si>
  <si>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</si>
  <si>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</si>
  <si>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</si>
  <si>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</si>
  <si>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</si>
  <si>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</si>
  <si>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</si>
  <si>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</si>
  <si>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</si>
  <si>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</si>
  <si>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</si>
  <si>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</si>
  <si>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</si>
  <si>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</si>
  <si>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</si>
  <si>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</si>
  <si>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</si>
  <si>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</si>
  <si>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</si>
  <si>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</si>
  <si>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</si>
  <si>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</si>
  <si>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</si>
  <si>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</si>
  <si>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</si>
  <si>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</si>
  <si>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</si>
  <si>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</si>
  <si>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</si>
  <si>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</si>
  <si>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</si>
  <si>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</si>
  <si>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</si>
  <si>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</si>
  <si>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</si>
  <si>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</si>
  <si>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</si>
  <si>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</si>
  <si>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</si>
  <si>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</si>
  <si>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</si>
  <si>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</si>
  <si>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</si>
  <si>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</si>
  <si>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</si>
  <si>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</si>
  <si>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</si>
  <si>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</si>
  <si>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</si>
  <si>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</si>
  <si>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</si>
  <si>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</si>
  <si>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</si>
  <si>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</si>
  <si>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</si>
  <si>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</si>
  <si>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</si>
  <si>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</si>
  <si>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</si>
  <si>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</si>
  <si>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</si>
  <si>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</si>
  <si>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</si>
  <si>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</si>
  <si>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</si>
  <si>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</si>
  <si>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</si>
  <si>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</si>
  <si>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</si>
  <si>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</si>
  <si>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</si>
  <si>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</si>
  <si>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</si>
  <si>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</si>
  <si>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</si>
  <si>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</si>
  <si>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</si>
  <si>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</si>
  <si>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</si>
  <si>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</si>
  <si>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</si>
  <si>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</si>
  <si>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</si>
  <si>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</si>
  <si>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</si>
  <si>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</si>
  <si>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</si>
  <si>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</si>
  <si>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</si>
  <si>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</si>
  <si>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</si>
  <si>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</si>
  <si>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</si>
  <si>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</si>
  <si>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</si>
  <si>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</si>
  <si>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</si>
  <si>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</si>
  <si>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</si>
  <si>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</si>
  <si>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</si>
  <si>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</si>
  <si>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</si>
  <si>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</si>
  <si>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</si>
  <si>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</si>
  <si>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</si>
  <si>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</si>
  <si>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</si>
  <si>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</si>
  <si>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</si>
  <si>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</si>
  <si>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</si>
  <si>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</si>
  <si>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</si>
  <si>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</si>
  <si>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</si>
  <si>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</si>
  <si>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</si>
  <si>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</si>
  <si>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</si>
  <si>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</si>
  <si>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</si>
  <si>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</si>
  <si>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</si>
  <si>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</si>
  <si>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</si>
  <si>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</si>
  <si>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</si>
  <si>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</si>
  <si>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</si>
  <si>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</si>
  <si>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</si>
  <si>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</si>
  <si>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</si>
  <si>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</si>
  <si>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</si>
  <si>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</si>
  <si>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</si>
  <si>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</si>
  <si>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</si>
  <si>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</si>
  <si>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</si>
  <si>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</si>
  <si>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</si>
  <si>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</si>
  <si>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</si>
  <si>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</si>
  <si>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</si>
  <si>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</si>
  <si>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</si>
  <si>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</si>
  <si>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</si>
  <si>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</si>
  <si>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</si>
  <si>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</si>
  <si>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</si>
  <si>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</si>
  <si>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</si>
  <si>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</si>
  <si>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</si>
  <si>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</si>
  <si>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</si>
  <si>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</si>
  <si>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</si>
  <si>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</si>
  <si>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</si>
  <si>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</si>
  <si>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</si>
  <si>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</si>
  <si>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</si>
  <si>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</si>
  <si>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</si>
  <si>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</si>
  <si>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</si>
  <si>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</si>
  <si>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</si>
  <si>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</si>
  <si>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</si>
  <si>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</si>
  <si>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</si>
  <si>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</si>
  <si>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</si>
  <si>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</si>
  <si>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</si>
  <si>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</si>
  <si>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</si>
  <si>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</si>
  <si>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</si>
  <si>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</si>
  <si>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</si>
  <si>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</si>
  <si>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</si>
  <si>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</si>
  <si>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</si>
  <si>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</si>
  <si>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</si>
  <si>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</si>
  <si>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</si>
  <si>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</si>
  <si>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</si>
  <si>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</si>
  <si>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</si>
  <si>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</si>
  <si>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</si>
  <si>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</si>
  <si>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</si>
  <si>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</si>
  <si>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</si>
  <si>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</si>
  <si>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</si>
  <si>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</si>
  <si>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</si>
  <si>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</si>
  <si>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</si>
  <si>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</si>
  <si>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</si>
  <si>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</si>
  <si>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</si>
  <si>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</si>
  <si>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</si>
  <si>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</si>
  <si>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</si>
  <si>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</si>
  <si>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</si>
  <si>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</si>
  <si>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</si>
  <si>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</si>
  <si>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</si>
  <si>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</si>
  <si>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</si>
  <si>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</si>
  <si>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</si>
  <si>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</si>
  <si>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</si>
  <si>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</si>
  <si>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</si>
  <si>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</si>
  <si>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</si>
  <si>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</si>
  <si>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</si>
  <si>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</si>
  <si>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</si>
  <si>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</si>
  <si>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</si>
  <si>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</si>
  <si>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</si>
  <si>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</si>
  <si>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</si>
  <si>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</si>
  <si>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</si>
  <si>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</si>
  <si>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</si>
  <si>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</si>
  <si>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</si>
  <si>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</si>
  <si>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</si>
  <si>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</si>
  <si>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</si>
  <si>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</si>
  <si>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</si>
  <si>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</si>
  <si>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</si>
  <si>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</si>
  <si>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</si>
  <si>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</si>
  <si>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</si>
  <si>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</si>
  <si>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</si>
  <si>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</si>
  <si>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</si>
  <si>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</si>
  <si>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</si>
  <si>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</si>
  <si>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</si>
  <si>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</si>
  <si>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</si>
  <si>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</si>
  <si>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</si>
  <si>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</si>
  <si>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</si>
  <si>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</si>
  <si>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</si>
  <si>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</si>
  <si>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</si>
  <si>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</si>
  <si>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</si>
  <si>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</si>
  <si>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</si>
  <si>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</si>
  <si>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</si>
  <si>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</si>
  <si>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</si>
  <si>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</si>
  <si>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</si>
  <si>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</si>
  <si>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</si>
  <si>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</si>
  <si>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</si>
  <si>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</si>
  <si>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</si>
  <si>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</si>
  <si>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</si>
  <si>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</si>
  <si>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</si>
  <si>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</si>
  <si>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</si>
  <si>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</si>
  <si>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</si>
  <si>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</si>
  <si>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</si>
  <si>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</si>
  <si>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</si>
  <si>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</si>
  <si>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</si>
  <si>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</si>
  <si>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</si>
  <si>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</si>
  <si>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</si>
  <si>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</si>
  <si>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</si>
  <si>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</si>
  <si>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</si>
  <si>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</si>
  <si>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</si>
  <si>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</si>
  <si>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</si>
  <si>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</si>
  <si>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</si>
  <si>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</si>
  <si>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</si>
  <si>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</si>
  <si>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</si>
  <si>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</si>
  <si>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</si>
  <si>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</si>
  <si>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</si>
  <si>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</si>
  <si>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</si>
  <si>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</si>
  <si>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</si>
  <si>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</si>
  <si>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</si>
  <si>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</si>
  <si>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</si>
  <si>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</si>
  <si>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</si>
  <si>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</si>
  <si>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</si>
  <si>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</si>
  <si>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</si>
  <si>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</si>
  <si>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</si>
  <si>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</si>
  <si>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</si>
  <si>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</si>
  <si>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</si>
  <si>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</si>
  <si>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</si>
  <si>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</si>
  <si>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</si>
  <si>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</si>
  <si>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</si>
  <si>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</si>
  <si>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</si>
  <si>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</si>
  <si>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</si>
  <si>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</si>
  <si>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</si>
  <si>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</si>
  <si>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</si>
  <si>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</si>
  <si>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</si>
  <si>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</si>
  <si>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</si>
  <si>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</si>
  <si>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</si>
  <si>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</si>
  <si>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</si>
  <si>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</si>
  <si>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</si>
  <si>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</si>
  <si>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</si>
  <si>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</si>
  <si>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</si>
  <si>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</si>
  <si>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</si>
  <si>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</si>
  <si>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</si>
  <si>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</si>
  <si>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</si>
  <si>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</si>
  <si>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</si>
  <si>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</si>
  <si>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</si>
  <si>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</si>
  <si>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</si>
  <si>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</si>
  <si>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</si>
  <si>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</si>
  <si>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</si>
  <si>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</si>
  <si>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</si>
  <si>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</si>
  <si>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</si>
  <si>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</si>
  <si>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</si>
  <si>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</si>
  <si>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</si>
  <si>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</si>
  <si>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</si>
  <si>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</si>
  <si>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</si>
  <si>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</si>
  <si>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</si>
  <si>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</si>
  <si>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</si>
  <si>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</si>
  <si>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</si>
  <si>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</si>
  <si>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</si>
  <si>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</si>
  <si>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</si>
  <si>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</si>
  <si>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</si>
  <si>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</si>
  <si>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</si>
  <si>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</si>
  <si>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</si>
  <si>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</si>
  <si>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</si>
  <si>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</si>
  <si>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</si>
  <si>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</si>
  <si>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</si>
  <si>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</si>
  <si>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</si>
  <si>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</si>
  <si>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</si>
  <si>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</si>
  <si>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</si>
  <si>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</si>
  <si>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</si>
  <si>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</si>
  <si>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</si>
  <si>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</si>
  <si>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</si>
  <si>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</si>
  <si>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</si>
  <si>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</si>
  <si>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</si>
  <si>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</si>
  <si>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</si>
  <si>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</si>
  <si>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</si>
  <si>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</si>
  <si>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</si>
  <si>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</si>
  <si>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</si>
  <si>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</si>
  <si>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</si>
  <si>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</si>
  <si>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</si>
  <si>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</si>
  <si>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</si>
  <si>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</si>
  <si>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</si>
  <si>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</si>
  <si>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</si>
  <si>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</si>
  <si>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</si>
  <si>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</si>
  <si>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</si>
  <si>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</si>
  <si>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</si>
  <si>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</si>
  <si>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</si>
  <si>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</si>
  <si>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</si>
  <si>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</si>
  <si>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</si>
  <si>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</si>
  <si>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</si>
  <si>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</si>
  <si>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</si>
  <si>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</si>
  <si>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</si>
  <si>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</si>
  <si>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</si>
  <si>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</si>
  <si>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</si>
  <si>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</si>
  <si>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</si>
  <si>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</si>
  <si>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</si>
  <si>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</si>
  <si>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</si>
  <si>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</si>
  <si>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</si>
  <si>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</si>
  <si>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</si>
  <si>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</si>
  <si>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</si>
  <si>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</si>
  <si>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</si>
  <si>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</si>
  <si>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</si>
  <si>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</si>
  <si>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</si>
  <si>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</si>
  <si>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</si>
  <si>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</si>
  <si>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</si>
  <si>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</si>
  <si>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</si>
  <si>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</si>
  <si>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</si>
  <si>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</si>
  <si>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</si>
  <si>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</si>
  <si>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</si>
  <si>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</si>
  <si>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</si>
  <si>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</si>
  <si>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</si>
  <si>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</si>
  <si>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</si>
  <si>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</si>
  <si>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</si>
  <si>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</si>
  <si>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</si>
  <si>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</si>
  <si>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</si>
  <si>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</si>
  <si>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</si>
  <si>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</si>
  <si>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</si>
  <si>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</si>
  <si>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</si>
  <si>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</si>
  <si>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</si>
  <si>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</si>
  <si>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</si>
  <si>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</si>
  <si>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</si>
  <si>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</si>
  <si>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</si>
  <si>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</si>
  <si>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</si>
  <si>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</si>
  <si>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</si>
  <si>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</si>
  <si>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</si>
  <si>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</si>
  <si>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</si>
  <si>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</si>
  <si>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</si>
  <si>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</si>
  <si>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</si>
  <si>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</si>
  <si>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</si>
  <si>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</si>
  <si>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</si>
  <si>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</si>
  <si>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</si>
  <si>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</si>
  <si>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</si>
  <si>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</si>
  <si>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</si>
  <si>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</si>
  <si>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</si>
  <si>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</si>
  <si>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</si>
  <si>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</si>
  <si>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</si>
  <si>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</si>
  <si>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</si>
  <si>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</si>
  <si>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</si>
  <si>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</si>
  <si>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</si>
  <si>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</si>
  <si>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</si>
  <si>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</si>
  <si>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</si>
  <si>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</si>
  <si>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</si>
  <si>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</si>
  <si>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</si>
  <si>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</si>
  <si>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</si>
  <si>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</si>
  <si>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</si>
  <si>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</si>
  <si>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</si>
  <si>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</si>
  <si>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</si>
  <si>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</si>
  <si>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</si>
  <si>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</si>
  <si>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</si>
  <si>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</si>
  <si>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</si>
  <si>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</si>
  <si>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</si>
  <si>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</si>
  <si>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</si>
  <si>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</si>
  <si>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</si>
  <si>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</si>
  <si>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</si>
  <si>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</si>
  <si>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</si>
  <si>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</si>
  <si>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</si>
  <si>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</si>
  <si>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</si>
  <si>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</si>
  <si>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</si>
  <si>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</si>
  <si>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</si>
  <si>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</si>
  <si>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</si>
  <si>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</si>
  <si>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</si>
  <si>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</si>
  <si>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</si>
  <si>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</si>
  <si>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</si>
  <si>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</si>
  <si>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</si>
  <si>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</si>
  <si>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</si>
  <si>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</si>
  <si>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</si>
  <si>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</si>
  <si>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</si>
  <si>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</si>
  <si>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</si>
  <si>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</si>
  <si>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</si>
  <si>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</si>
  <si>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</si>
  <si>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</si>
  <si>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</si>
  <si>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</si>
  <si>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</si>
  <si>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</si>
  <si>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</si>
  <si>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</si>
  <si>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</si>
  <si>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</si>
  <si>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</si>
  <si>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</si>
  <si>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</si>
  <si>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</si>
  <si>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</si>
  <si>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</si>
  <si>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</si>
  <si>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</si>
  <si>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</si>
  <si>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</si>
  <si>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</si>
  <si>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</si>
  <si>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</si>
  <si>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</si>
  <si>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</si>
  <si>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</si>
  <si>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</si>
  <si>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</si>
  <si>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</si>
  <si>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</si>
  <si>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</si>
  <si>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</si>
  <si>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</si>
  <si>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</si>
  <si>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</si>
  <si>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</si>
  <si>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</si>
  <si>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</si>
  <si>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</si>
  <si>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</si>
  <si>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</si>
  <si>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</si>
  <si>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</si>
  <si>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</si>
  <si>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</si>
  <si>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</si>
  <si>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</si>
  <si>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</si>
  <si>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</si>
  <si>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</si>
  <si>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</si>
  <si>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</si>
  <si>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</si>
  <si>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</si>
  <si>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</si>
  <si>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</si>
  <si>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</si>
  <si>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</si>
  <si>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</si>
  <si>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</si>
  <si>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</si>
  <si>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</si>
  <si>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</si>
  <si>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</si>
  <si>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</si>
  <si>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</si>
  <si>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</si>
  <si>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</si>
  <si>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</si>
  <si>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</si>
  <si>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</si>
  <si>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</si>
  <si>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</si>
  <si>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</si>
  <si>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</si>
  <si>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</si>
  <si>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</si>
  <si>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</si>
  <si>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</si>
  <si>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</si>
  <si>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</si>
  <si>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</si>
  <si>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</si>
  <si>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</si>
  <si>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</si>
  <si>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</si>
  <si>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</si>
  <si>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</si>
  <si>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</si>
  <si>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</si>
  <si>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</si>
  <si>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</si>
  <si>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</si>
  <si>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</si>
  <si>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</si>
  <si>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</si>
  <si>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</si>
  <si>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</si>
  <si>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</si>
  <si>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</si>
  <si>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</si>
  <si>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</si>
  <si>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</si>
  <si>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</si>
  <si>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</si>
  <si>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</si>
  <si>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</si>
  <si>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</si>
  <si>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</si>
  <si>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</si>
  <si>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</si>
  <si>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</si>
  <si>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</si>
  <si>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</si>
  <si>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</si>
  <si>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</si>
  <si>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</si>
  <si>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</si>
  <si>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</si>
  <si>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</si>
  <si>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</si>
  <si>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</si>
  <si>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</si>
  <si>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</si>
  <si>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</si>
  <si>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</si>
  <si>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</si>
  <si>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</si>
  <si>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</si>
  <si>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</si>
  <si>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</si>
  <si>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</si>
  <si>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</si>
  <si>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</si>
  <si>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</si>
  <si>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</si>
  <si>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</si>
  <si>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</si>
  <si>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</si>
  <si>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</si>
  <si>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</si>
  <si>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</si>
  <si>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</si>
  <si>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</si>
  <si>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</si>
  <si>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</si>
  <si>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</si>
  <si>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</si>
  <si>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</si>
  <si>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</si>
  <si>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</si>
  <si>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</si>
  <si>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</si>
  <si>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</si>
  <si>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</si>
  <si>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</si>
  <si>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</si>
  <si>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</si>
  <si>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</si>
  <si>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</si>
  <si>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</si>
  <si>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</si>
  <si>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</si>
  <si>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</si>
  <si>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</si>
  <si>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</si>
  <si>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</si>
  <si>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</si>
  <si>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</si>
  <si>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</si>
  <si>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</si>
  <si>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</si>
  <si>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</si>
  <si>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</si>
  <si>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</si>
  <si>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</si>
  <si>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</si>
  <si>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</si>
  <si>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</si>
  <si>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</si>
  <si>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</si>
  <si>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</si>
  <si>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</si>
  <si>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</si>
  <si>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</si>
  <si>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</si>
  <si>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</si>
  <si>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</si>
  <si>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</si>
  <si>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</si>
  <si>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</si>
  <si>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</si>
  <si>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</si>
  <si>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</si>
  <si>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</si>
  <si>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</si>
  <si>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</si>
  <si>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</si>
  <si>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</si>
  <si>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</si>
  <si>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</si>
  <si>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</si>
  <si>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</si>
  <si>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</si>
  <si>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</si>
  <si>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</si>
  <si>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</si>
  <si>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</si>
  <si>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</si>
  <si>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</si>
  <si>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</si>
  <si>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</si>
  <si>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</si>
  <si>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</si>
  <si>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</si>
  <si>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</si>
  <si>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</si>
  <si>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</si>
  <si>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</si>
  <si>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</si>
  <si>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</si>
  <si>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</si>
  <si>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</si>
  <si>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</si>
  <si>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</si>
  <si>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</si>
  <si>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</si>
  <si>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</si>
  <si>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</si>
  <si>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</si>
  <si>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</si>
  <si>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</si>
  <si>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</si>
  <si>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</si>
  <si>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</si>
  <si>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</si>
  <si>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</si>
  <si>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</si>
  <si>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</si>
  <si>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</si>
  <si>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</si>
  <si>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</si>
  <si>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</si>
  <si>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</si>
  <si>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</si>
  <si>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</si>
  <si>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</si>
  <si>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</si>
  <si>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</si>
  <si>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</si>
  <si>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</si>
  <si>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</si>
  <si>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</si>
  <si>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</si>
  <si>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</si>
  <si>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</si>
  <si>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</si>
  <si>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</si>
  <si>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</si>
  <si>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</si>
  <si>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</si>
  <si>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</si>
  <si>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</si>
  <si>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</si>
  <si>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</si>
  <si>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</si>
  <si>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</si>
  <si>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</si>
  <si>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</si>
  <si>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</si>
  <si>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</si>
  <si>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</si>
  <si>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</si>
  <si>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</si>
  <si>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</si>
  <si>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</si>
  <si>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</si>
  <si>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</si>
  <si>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</si>
  <si>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</si>
  <si>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</si>
  <si>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</si>
  <si>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</si>
  <si>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</si>
  <si>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</si>
  <si>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</si>
  <si>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</si>
  <si>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</si>
  <si>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</si>
  <si>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</si>
  <si>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</si>
  <si>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</si>
  <si>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</si>
  <si>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</si>
  <si>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</si>
  <si>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</si>
  <si>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</si>
  <si>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</si>
  <si>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</si>
  <si>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</si>
  <si>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</si>
  <si>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</si>
  <si>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</si>
  <si>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</si>
  <si>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</si>
  <si>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</si>
  <si>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</si>
  <si>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</si>
  <si>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</si>
  <si>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</si>
  <si>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</si>
  <si>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</si>
  <si>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</si>
  <si>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</si>
  <si>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</si>
  <si>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</si>
  <si>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</si>
  <si>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</si>
  <si>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</si>
  <si>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</si>
  <si>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</si>
  <si>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</si>
  <si>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</si>
  <si>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</si>
  <si>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</si>
  <si>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</si>
  <si>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</si>
  <si>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</si>
  <si>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</si>
  <si>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</si>
  <si>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</si>
  <si>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</si>
  <si>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</si>
  <si>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</si>
  <si>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</si>
  <si>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</si>
  <si>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</si>
  <si>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</si>
  <si>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</si>
  <si>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</si>
  <si>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</si>
  <si>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</si>
  <si>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</si>
  <si>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</si>
  <si>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</si>
  <si>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</si>
  <si>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</si>
  <si>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</si>
  <si>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</si>
  <si>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</si>
  <si>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</si>
  <si>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</si>
  <si>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</si>
  <si>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</si>
  <si>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</si>
  <si>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</si>
  <si>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</si>
  <si>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</si>
  <si>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</si>
  <si>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</si>
  <si>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</si>
  <si>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</si>
  <si>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</si>
  <si>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</si>
  <si>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</si>
  <si>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</si>
  <si>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</si>
  <si>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</si>
  <si>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</si>
  <si>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</si>
  <si>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</si>
  <si>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</si>
  <si>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</si>
  <si>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</si>
  <si>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</si>
  <si>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</si>
  <si>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</si>
  <si>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</si>
  <si>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</si>
  <si>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</si>
  <si>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</si>
  <si>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</si>
  <si>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</si>
  <si>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</si>
  <si>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</si>
  <si>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</si>
  <si>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</si>
  <si>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</si>
  <si>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</si>
  <si>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</si>
  <si>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</si>
  <si>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</si>
  <si>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</si>
  <si>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</si>
  <si>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</si>
  <si>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</si>
  <si>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</si>
  <si>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</si>
  <si>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</si>
  <si>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</si>
  <si>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</si>
  <si>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</si>
  <si>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</si>
  <si>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</si>
  <si>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</si>
  <si>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</si>
  <si>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</si>
  <si>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</si>
  <si>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</si>
  <si>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</si>
  <si>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</si>
  <si>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</si>
  <si>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</si>
  <si>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</si>
  <si>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</si>
  <si>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</si>
  <si>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</si>
  <si>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</si>
  <si>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</si>
  <si>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</si>
  <si>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</si>
  <si>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</si>
  <si>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</si>
  <si>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</si>
  <si>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</si>
  <si>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</si>
  <si>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</si>
  <si>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</si>
  <si>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</si>
  <si>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</si>
  <si>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</si>
  <si>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</si>
  <si>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</si>
  <si>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</si>
  <si>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</si>
  <si>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</si>
  <si>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</si>
  <si>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</si>
  <si>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</si>
  <si>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</si>
  <si>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</si>
  <si>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</si>
  <si>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</si>
  <si>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</si>
  <si>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</si>
  <si>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</si>
  <si>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</si>
  <si>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</si>
  <si>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</si>
  <si>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</si>
  <si>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</si>
  <si>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</si>
  <si>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</si>
  <si>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</si>
  <si>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</si>
  <si>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</si>
  <si>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</si>
  <si>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</si>
  <si>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</si>
  <si>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</si>
  <si>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</si>
  <si>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</si>
  <si>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</si>
  <si>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</si>
  <si>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</si>
  <si>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</si>
  <si>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</si>
  <si>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</si>
  <si>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</si>
  <si>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</si>
  <si>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</si>
  <si>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</si>
  <si>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</si>
  <si>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</si>
  <si>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</si>
  <si>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</si>
  <si>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</si>
  <si>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</si>
  <si>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</si>
  <si>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</si>
  <si>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</si>
  <si>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</si>
  <si>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</si>
  <si>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</si>
  <si>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</si>
  <si>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</si>
  <si>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</si>
  <si>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</si>
  <si>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</si>
  <si>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</si>
  <si>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</si>
  <si>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</si>
  <si>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</si>
  <si>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</si>
  <si>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</si>
  <si>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</si>
  <si>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</si>
  <si>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</si>
  <si>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</si>
  <si>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</si>
  <si>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</si>
  <si>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</si>
  <si>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</si>
  <si>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</si>
  <si>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</si>
  <si>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</si>
  <si>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</si>
  <si>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</si>
  <si>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</si>
  <si>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</si>
  <si>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</si>
  <si>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</si>
  <si>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</si>
  <si>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</si>
  <si>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</si>
  <si>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</si>
  <si>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</si>
  <si>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</si>
  <si>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</si>
  <si>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</si>
  <si>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</si>
  <si>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</si>
  <si>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</si>
  <si>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</si>
  <si>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</si>
  <si>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</si>
  <si>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</si>
  <si>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</si>
  <si>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</si>
  <si>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</si>
  <si>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</si>
  <si>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</si>
  <si>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</si>
  <si>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</si>
  <si>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</si>
  <si>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</si>
  <si>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</si>
  <si>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</si>
  <si>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</si>
  <si>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</si>
  <si>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</si>
  <si>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</si>
  <si>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</si>
  <si>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</si>
  <si>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</si>
  <si>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</si>
  <si>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</si>
  <si>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</si>
  <si>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</si>
  <si>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</si>
  <si>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</si>
  <si>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</si>
  <si>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</si>
  <si>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</si>
  <si>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</si>
  <si>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</si>
  <si>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</si>
  <si>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</si>
  <si>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</si>
  <si>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</si>
  <si>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</si>
  <si>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</si>
  <si>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</si>
  <si>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</si>
  <si>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</si>
  <si>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</si>
  <si>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</si>
  <si>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</si>
  <si>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</si>
  <si>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</si>
  <si>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</si>
  <si>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</si>
  <si>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</si>
  <si>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</si>
  <si>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</si>
  <si>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</si>
  <si>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</si>
  <si>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</si>
  <si>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</si>
  <si>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</si>
  <si>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</si>
  <si>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</si>
  <si>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</si>
  <si>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</si>
  <si>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</si>
  <si>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</si>
  <si>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</si>
  <si>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</si>
  <si>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</si>
  <si>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</si>
  <si>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</si>
  <si>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</si>
  <si>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</si>
  <si>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</si>
  <si>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</si>
  <si>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</si>
  <si>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</si>
  <si>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</si>
  <si>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</si>
  <si>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</si>
  <si>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</si>
  <si>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</si>
  <si>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</si>
  <si>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</si>
  <si>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</si>
  <si>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</si>
  <si>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</si>
  <si>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</si>
  <si>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</si>
  <si>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</si>
  <si>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</si>
  <si>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</si>
  <si>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</si>
  <si>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</si>
  <si>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</si>
  <si>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</si>
  <si>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</si>
  <si>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</si>
  <si>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</si>
  <si>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</si>
  <si>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</si>
  <si>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</si>
  <si>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</si>
  <si>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</si>
  <si>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</si>
  <si>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</si>
  <si>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</si>
  <si>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</si>
  <si>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</si>
  <si>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</si>
  <si>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</si>
  <si>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</si>
  <si>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</si>
  <si>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</si>
  <si>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</si>
  <si>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</si>
  <si>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</si>
  <si>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</si>
  <si>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</si>
  <si>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</si>
  <si>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</si>
  <si>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</si>
  <si>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</si>
  <si>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</si>
  <si>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</si>
  <si>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</si>
  <si>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</si>
  <si>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</si>
  <si>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</si>
  <si>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</si>
  <si>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</si>
  <si>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</si>
  <si>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</si>
  <si>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</si>
  <si>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</si>
  <si>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</si>
  <si>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</si>
  <si>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</si>
  <si>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</si>
  <si>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</si>
  <si>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</si>
  <si>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</si>
  <si>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</si>
  <si>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</si>
  <si>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</si>
  <si>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</si>
  <si>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</si>
  <si>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</si>
  <si>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</si>
  <si>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</si>
  <si>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</si>
  <si>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</si>
  <si>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</si>
  <si>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</si>
  <si>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</si>
  <si>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</si>
  <si>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</si>
  <si>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</si>
  <si>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</si>
  <si>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</si>
  <si>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</si>
  <si>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</si>
  <si>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</si>
  <si>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</si>
  <si>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</si>
  <si>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</si>
  <si>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</si>
  <si>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</si>
  <si>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</si>
  <si>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</si>
  <si>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</si>
  <si>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</si>
  <si>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</si>
  <si>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</si>
  <si>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</si>
  <si>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</si>
  <si>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</si>
  <si>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</si>
  <si>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</si>
  <si>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</si>
  <si>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</si>
  <si>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</si>
  <si>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</si>
  <si>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</si>
  <si>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</si>
  <si>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</si>
  <si>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</si>
  <si>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</si>
  <si>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</si>
  <si>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</si>
  <si>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</si>
  <si>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</si>
  <si>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</si>
  <si>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</si>
  <si>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</si>
  <si>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</si>
  <si>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</si>
  <si>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</si>
  <si>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</si>
  <si>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</si>
  <si>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</si>
  <si>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</si>
  <si>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</si>
  <si>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</si>
  <si>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</si>
  <si>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</si>
  <si>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</si>
  <si>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</si>
  <si>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</si>
  <si>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</si>
  <si>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</si>
  <si>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</si>
  <si>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</si>
  <si>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</si>
  <si>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</si>
  <si>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</si>
  <si>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</si>
  <si>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</si>
  <si>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</si>
  <si>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</si>
  <si>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</si>
  <si>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</si>
  <si>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</si>
  <si>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</si>
  <si>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</si>
  <si>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</si>
  <si>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</si>
  <si>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</si>
  <si>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</si>
  <si>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</si>
  <si>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</si>
  <si>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</si>
  <si>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</si>
  <si>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</si>
  <si>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</si>
  <si>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</si>
  <si>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</si>
  <si>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</si>
  <si>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</si>
  <si>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</si>
  <si>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</si>
  <si>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</si>
  <si>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</si>
  <si>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</si>
  <si>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</si>
  <si>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</si>
  <si>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</si>
  <si>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</si>
  <si>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</si>
  <si>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</si>
  <si>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</si>
  <si>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</si>
  <si>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</si>
  <si>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</si>
  <si>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</si>
  <si>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</si>
  <si>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</si>
  <si>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</si>
  <si>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</si>
  <si>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</si>
  <si>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</si>
  <si>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</si>
  <si>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</si>
  <si>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</si>
  <si>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</si>
  <si>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</si>
  <si>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</si>
  <si>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</si>
  <si>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</si>
  <si>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</si>
  <si>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</si>
  <si>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</si>
  <si>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</si>
  <si>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</si>
  <si>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</si>
  <si>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</si>
  <si>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</si>
  <si>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</si>
  <si>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</si>
  <si>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</si>
  <si>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</si>
  <si>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</si>
  <si>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</si>
  <si>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</si>
  <si>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</si>
  <si>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</si>
  <si>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</si>
  <si>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</si>
  <si>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</si>
  <si>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</si>
  <si>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</si>
  <si>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</si>
  <si>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</si>
  <si>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</si>
  <si>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</si>
  <si>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</si>
  <si>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</si>
  <si>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</si>
  <si>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</si>
  <si>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</si>
  <si>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</si>
  <si>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</si>
  <si>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</si>
  <si>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</si>
  <si>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</si>
  <si>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</si>
  <si>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</si>
  <si>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</si>
  <si>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</si>
  <si>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</si>
  <si>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</si>
  <si>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</si>
  <si>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</si>
  <si>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</si>
  <si>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</si>
  <si>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</si>
  <si>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</si>
  <si>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</si>
  <si>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</si>
  <si>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</si>
  <si>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</si>
  <si>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</si>
  <si>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</si>
  <si>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</si>
  <si>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</si>
  <si>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</si>
  <si>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</si>
  <si>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</si>
  <si>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</si>
  <si>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</si>
  <si>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</si>
  <si>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</si>
  <si>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</si>
  <si>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</si>
  <si>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</si>
  <si>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</si>
  <si>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</si>
  <si>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</si>
  <si>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</si>
  <si>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</si>
  <si>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</si>
  <si>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</si>
  <si>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</si>
  <si>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</si>
  <si>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</si>
  <si>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</si>
  <si>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</si>
  <si>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</si>
  <si>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</si>
  <si>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</si>
  <si>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</si>
  <si>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</si>
  <si>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</si>
  <si>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</si>
  <si>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</si>
  <si>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</si>
  <si>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</si>
  <si>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</si>
  <si>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</si>
  <si>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</si>
  <si>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</si>
  <si>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</si>
  <si>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</si>
  <si>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</si>
  <si>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</si>
  <si>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</si>
  <si>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</si>
  <si>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</si>
  <si>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</si>
  <si>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</si>
  <si>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</si>
  <si>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</si>
  <si>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</si>
  <si>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</si>
  <si>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</si>
  <si>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</si>
  <si>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</si>
  <si>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</si>
  <si>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</si>
  <si>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</si>
  <si>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</si>
  <si>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</si>
  <si>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</si>
  <si>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</si>
  <si>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</si>
  <si>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</si>
  <si>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</si>
  <si>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</si>
  <si>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</si>
  <si>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</si>
  <si>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</si>
  <si>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</si>
  <si>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</si>
  <si>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</si>
  <si>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</si>
  <si>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</si>
  <si>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</si>
  <si>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</si>
  <si>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</si>
  <si>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</si>
  <si>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</si>
  <si>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</si>
  <si>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</si>
  <si>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</si>
  <si>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</si>
  <si>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</si>
  <si>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</si>
  <si>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</si>
  <si>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</si>
  <si>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</si>
  <si>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</si>
  <si>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</si>
  <si>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</si>
  <si>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</si>
  <si>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</si>
  <si>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</si>
  <si>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</si>
  <si>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</si>
  <si>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</si>
  <si>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</si>
  <si>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</si>
  <si>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</si>
  <si>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</si>
  <si>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</si>
  <si>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</si>
  <si>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</si>
  <si>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</si>
  <si>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</si>
  <si>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</si>
  <si>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</si>
  <si>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</si>
  <si>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</si>
  <si>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</si>
  <si>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</si>
  <si>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</si>
  <si>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</si>
  <si>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</si>
  <si>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</si>
  <si>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</si>
  <si>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</si>
  <si>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</si>
  <si>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</si>
  <si>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</si>
  <si>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</si>
  <si>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</si>
  <si>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</si>
  <si>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</si>
  <si>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</si>
  <si>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</si>
  <si>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</si>
  <si>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</si>
  <si>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</si>
  <si>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</si>
  <si>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</si>
  <si>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</si>
  <si>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</si>
  <si>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</si>
  <si>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</si>
  <si>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</si>
  <si>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</si>
  <si>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</si>
  <si>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</si>
  <si>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</si>
  <si>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</si>
  <si>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</si>
  <si>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</si>
  <si>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</si>
  <si>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</si>
  <si>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</si>
  <si>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</si>
  <si>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</si>
  <si>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</si>
  <si>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</si>
  <si>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</si>
  <si>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</si>
  <si>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</si>
  <si>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</si>
  <si>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</si>
  <si>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</si>
  <si>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</si>
  <si>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</si>
  <si>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</si>
  <si>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</si>
  <si>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</si>
  <si>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</si>
  <si>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</si>
  <si>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</si>
  <si>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</si>
  <si>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</si>
  <si>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</si>
  <si>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</si>
  <si>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</si>
  <si>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</si>
  <si>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</si>
  <si>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</si>
  <si>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</si>
  <si>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</si>
  <si>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</si>
  <si>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</si>
  <si>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</si>
  <si>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</si>
  <si>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</si>
  <si>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</si>
  <si>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</si>
  <si>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</si>
  <si>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</si>
  <si>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</si>
  <si>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</si>
  <si>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</si>
  <si>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</si>
  <si>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</si>
  <si>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</si>
  <si>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</si>
  <si>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</si>
  <si>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</si>
  <si>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</si>
  <si>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</si>
  <si>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</si>
  <si>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</si>
  <si>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</si>
  <si>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</si>
  <si>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</si>
  <si>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</si>
  <si>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</si>
  <si>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</si>
  <si>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</si>
  <si>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</si>
  <si>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</si>
  <si>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</si>
  <si>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</si>
  <si>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</si>
  <si>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</si>
  <si>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</si>
  <si>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</si>
  <si>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</si>
  <si>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</si>
  <si>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</si>
  <si>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</si>
  <si>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</si>
  <si>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</si>
  <si>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</si>
  <si>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</si>
  <si>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</si>
  <si>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</si>
  <si>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</si>
  <si>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</si>
  <si>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</si>
  <si>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</si>
  <si>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</si>
  <si>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</si>
  <si>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</si>
  <si>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</si>
  <si>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</si>
  <si>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</si>
  <si>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</si>
  <si>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</si>
  <si>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</si>
  <si>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</si>
  <si>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</si>
  <si>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</si>
  <si>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</si>
  <si>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</si>
  <si>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</si>
  <si>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</si>
  <si>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</si>
  <si>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</si>
  <si>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</si>
  <si>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</si>
  <si>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</si>
  <si>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</si>
  <si>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</si>
  <si>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</si>
  <si>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</si>
  <si>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</si>
  <si>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</si>
  <si>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</si>
  <si>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</si>
  <si>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</si>
  <si>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</si>
  <si>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</si>
  <si>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</si>
  <si>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</si>
  <si>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</si>
  <si>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</si>
  <si>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</si>
  <si>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</si>
  <si>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</si>
  <si>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</si>
  <si>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</si>
  <si>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</si>
  <si>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</si>
  <si>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</si>
  <si>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</si>
  <si>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</si>
  <si>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</si>
  <si>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</si>
  <si>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</si>
  <si>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</si>
  <si>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</si>
  <si>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</si>
  <si>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</si>
  <si>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</si>
  <si>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</si>
  <si>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</si>
  <si>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</si>
  <si>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</si>
  <si>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</si>
  <si>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</si>
  <si>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</si>
  <si>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</si>
  <si>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</si>
  <si>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</si>
  <si>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</si>
  <si>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</si>
  <si>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</si>
  <si>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</si>
  <si>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</si>
  <si>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</si>
  <si>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</si>
  <si>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</si>
  <si>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</si>
  <si>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</si>
  <si>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</si>
  <si>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</si>
  <si>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</si>
  <si>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</si>
  <si>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</si>
  <si>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</si>
  <si>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</si>
  <si>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</si>
  <si>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</si>
  <si>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</si>
  <si>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</si>
  <si>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</si>
  <si>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</si>
  <si>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</si>
  <si>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</si>
  <si>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</si>
  <si>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</si>
  <si>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</si>
  <si>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</si>
  <si>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</si>
  <si>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</si>
  <si>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</si>
  <si>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</si>
  <si>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</si>
  <si>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</si>
  <si>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</si>
  <si>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</si>
  <si>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</si>
  <si>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</si>
  <si>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</si>
  <si>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</si>
  <si>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</si>
  <si>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</si>
  <si>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</si>
  <si>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</si>
  <si>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</si>
  <si>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</si>
  <si>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</si>
  <si>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</si>
  <si>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</si>
  <si>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</si>
  <si>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</si>
  <si>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</si>
  <si>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</si>
  <si>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</si>
  <si>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</si>
  <si>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</si>
  <si>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</si>
  <si>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</si>
  <si>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</si>
  <si>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</si>
  <si>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</si>
  <si>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</si>
  <si>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</si>
  <si>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</si>
  <si>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</si>
  <si>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</si>
  <si>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</si>
  <si>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</si>
  <si>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</si>
  <si>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</si>
  <si>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</si>
  <si>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</si>
  <si>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</si>
  <si>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</si>
  <si>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</si>
  <si>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</si>
  <si>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</si>
  <si>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</si>
  <si>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</si>
  <si>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</si>
  <si>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</si>
  <si>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</si>
  <si>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</si>
  <si>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</si>
  <si>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</si>
  <si>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</si>
  <si>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</si>
  <si>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</si>
  <si>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</si>
  <si>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</si>
  <si>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</si>
  <si>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</si>
  <si>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</si>
  <si>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</si>
  <si>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</si>
  <si>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</si>
  <si>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</si>
  <si>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</si>
  <si>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</si>
  <si>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</si>
  <si>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</si>
  <si>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</si>
  <si>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</si>
  <si>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</si>
  <si>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</si>
  <si>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</si>
  <si>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</si>
  <si>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</si>
  <si>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</si>
  <si>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</si>
  <si>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</si>
  <si>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</si>
  <si>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</si>
  <si>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</si>
  <si>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</si>
  <si>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</si>
  <si>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</si>
  <si>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</si>
  <si>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</si>
  <si>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</si>
  <si>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</si>
  <si>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</si>
  <si>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</si>
  <si>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</si>
  <si>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</si>
  <si>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</si>
  <si>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</si>
  <si>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</si>
  <si>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</si>
  <si>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</si>
  <si>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</si>
  <si>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</si>
  <si>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</si>
  <si>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</si>
  <si>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</si>
  <si>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</si>
  <si>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</si>
  <si>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</si>
  <si>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</si>
  <si>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</si>
  <si>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</si>
  <si>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</si>
  <si>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</si>
  <si>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</si>
  <si>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</si>
  <si>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</si>
  <si>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</si>
  <si>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</si>
  <si>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</si>
  <si>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</si>
  <si>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</si>
  <si>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</si>
  <si>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</si>
  <si>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</si>
  <si>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</si>
  <si>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</si>
  <si>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</si>
  <si>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</si>
  <si>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</si>
  <si>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</si>
  <si>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</si>
  <si>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</si>
  <si>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</si>
  <si>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</si>
  <si>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</si>
  <si>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</si>
  <si>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</si>
  <si>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</si>
  <si>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</si>
  <si>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</si>
  <si>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</si>
  <si>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</si>
  <si>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</si>
  <si>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</si>
  <si>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</si>
  <si>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</si>
  <si>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</si>
  <si>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</si>
  <si>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</si>
  <si>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</si>
  <si>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</si>
  <si>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</si>
  <si>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</si>
  <si>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</si>
  <si>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</si>
  <si>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</si>
  <si>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</si>
  <si>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</si>
  <si>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</si>
  <si>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</si>
  <si>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</si>
  <si>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</si>
  <si>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</si>
  <si>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</si>
  <si>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</si>
  <si>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</si>
  <si>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</si>
  <si>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</si>
  <si>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</si>
  <si>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</si>
  <si>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</si>
  <si>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</si>
  <si>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</si>
  <si>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</si>
  <si>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</si>
  <si>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</si>
  <si>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</si>
  <si>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</si>
  <si>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</si>
  <si>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</si>
  <si>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</si>
  <si>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</si>
  <si>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</si>
  <si>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</si>
  <si>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</si>
  <si>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</si>
  <si>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</si>
  <si>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</si>
  <si>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</si>
  <si>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</si>
  <si>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</si>
  <si>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</si>
  <si>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</si>
  <si>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</si>
  <si>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</si>
  <si>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</si>
  <si>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</si>
  <si>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</si>
  <si>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</si>
  <si>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</si>
  <si>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</si>
  <si>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</si>
  <si>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</si>
  <si>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</si>
  <si>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</si>
  <si>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</si>
  <si>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</si>
  <si>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</si>
  <si>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</si>
  <si>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</si>
  <si>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</si>
  <si>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</si>
  <si>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</si>
  <si>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</si>
  <si>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</si>
  <si>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</si>
  <si>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</si>
  <si>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</si>
  <si>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</si>
  <si>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</si>
  <si>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</si>
  <si>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</si>
  <si>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</si>
  <si>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</si>
  <si>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</si>
  <si>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</si>
  <si>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</si>
  <si>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</si>
  <si>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</si>
  <si>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</si>
  <si>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</si>
  <si>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</si>
  <si>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</si>
  <si>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</si>
  <si>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</si>
  <si>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</si>
  <si>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</si>
  <si>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</si>
  <si>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</si>
  <si>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</si>
  <si>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</si>
  <si>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</si>
  <si>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</si>
  <si>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</si>
  <si>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</si>
  <si>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</si>
  <si>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</si>
  <si>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</si>
  <si>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</si>
  <si>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</si>
  <si>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</si>
  <si>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</si>
  <si>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</si>
  <si>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</si>
  <si>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</si>
  <si>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</si>
  <si>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</si>
  <si>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</si>
  <si>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</si>
  <si>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</si>
  <si>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</si>
  <si>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</si>
  <si>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</si>
  <si>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</si>
  <si>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</si>
  <si>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</si>
  <si>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</si>
  <si>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</si>
  <si>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</si>
  <si>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</si>
  <si>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</si>
  <si>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</si>
  <si>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</si>
  <si>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</si>
  <si>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</si>
  <si>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</si>
  <si>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</si>
  <si>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</si>
  <si>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</si>
  <si>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</si>
  <si>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</si>
  <si>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</si>
  <si>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</si>
  <si>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</si>
  <si>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</si>
  <si>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</si>
  <si>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</si>
  <si>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</si>
  <si>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</si>
  <si>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</si>
  <si>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</si>
  <si>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</si>
  <si>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</si>
  <si>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</si>
  <si>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</si>
  <si>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</si>
  <si>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</si>
  <si>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</si>
  <si>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</si>
  <si>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</si>
  <si>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</si>
  <si>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</si>
  <si>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</si>
  <si>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</si>
  <si>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</si>
  <si>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</si>
  <si>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</si>
  <si>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</si>
  <si>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</si>
  <si>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</si>
  <si>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</si>
  <si>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</si>
  <si>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</si>
  <si>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</si>
  <si>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</si>
  <si>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</si>
  <si>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</si>
  <si>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</si>
  <si>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</si>
  <si>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</si>
  <si>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</si>
  <si>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</si>
  <si>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</si>
  <si>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</si>
  <si>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</si>
  <si>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</si>
  <si>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</si>
  <si>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</si>
  <si>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</si>
  <si>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</si>
  <si>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</si>
  <si>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</si>
  <si>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</si>
  <si>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</si>
  <si>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</si>
  <si>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</si>
  <si>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</si>
  <si>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</si>
  <si>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</si>
  <si>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</si>
  <si>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</si>
  <si>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</si>
  <si>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</si>
  <si>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</si>
  <si>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</si>
  <si>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</si>
  <si>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</si>
  <si>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</si>
  <si>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</si>
  <si>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</si>
  <si>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</si>
  <si>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</si>
  <si>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</si>
  <si>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</si>
  <si>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</si>
  <si>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</si>
  <si>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</si>
  <si>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</si>
  <si>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</si>
  <si>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</si>
  <si>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</si>
  <si>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</si>
  <si>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</si>
  <si>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</si>
  <si>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</si>
  <si>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</si>
  <si>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</si>
  <si>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</si>
  <si>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</si>
  <si>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</si>
  <si>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</si>
  <si>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</si>
  <si>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</si>
  <si>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</si>
  <si>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</si>
  <si>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</si>
  <si>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</si>
  <si>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</si>
  <si>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</si>
  <si>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</si>
  <si>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</si>
  <si>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</si>
  <si>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</si>
  <si>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</si>
  <si>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</si>
  <si>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</si>
  <si>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</si>
  <si>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</si>
  <si>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</si>
  <si>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</si>
  <si>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</si>
  <si>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</si>
  <si>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</si>
  <si>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</si>
  <si>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</si>
  <si>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</si>
  <si>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</si>
  <si>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</si>
  <si>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</si>
  <si>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</si>
  <si>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</si>
  <si>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</si>
  <si>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</si>
  <si>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</si>
  <si>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</si>
  <si>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</si>
  <si>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</si>
  <si>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</si>
  <si>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</si>
  <si>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</si>
  <si>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</si>
  <si>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</si>
  <si>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</si>
  <si>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</si>
  <si>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</si>
  <si>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</si>
  <si>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</si>
  <si>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</si>
  <si>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</si>
  <si>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</si>
  <si>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</si>
  <si>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</si>
  <si>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</si>
  <si>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</si>
  <si>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</si>
  <si>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</si>
  <si>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</si>
  <si>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</si>
  <si>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</si>
  <si>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</si>
  <si>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</si>
  <si>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</si>
  <si>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</si>
  <si>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</si>
  <si>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</si>
  <si>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</si>
  <si>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</si>
  <si>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</si>
  <si>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</si>
  <si>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</si>
  <si>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</si>
  <si>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</si>
  <si>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</si>
  <si>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</si>
  <si>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</si>
  <si>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</si>
  <si>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</si>
  <si>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</si>
  <si>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</si>
  <si>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</si>
  <si>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</si>
  <si>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</si>
  <si>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</si>
  <si>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</si>
  <si>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</si>
  <si>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</si>
  <si>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</si>
  <si>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</si>
  <si>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</si>
  <si>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</si>
  <si>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</si>
  <si>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</si>
  <si>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</si>
  <si>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</si>
  <si>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</si>
  <si>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</si>
  <si>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</si>
  <si>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</si>
  <si>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</si>
  <si>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</si>
  <si>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</si>
  <si>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</si>
  <si>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</si>
  <si>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</si>
  <si>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</si>
  <si>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</si>
  <si>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</si>
  <si>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</si>
  <si>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</si>
  <si>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</si>
  <si>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</si>
  <si>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</si>
  <si>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</si>
  <si>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</si>
  <si>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</si>
  <si>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</si>
  <si>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</si>
  <si>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</si>
  <si>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</si>
  <si>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</si>
  <si>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</si>
  <si>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</si>
  <si>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</si>
  <si>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</si>
  <si>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</si>
  <si>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</si>
  <si>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</si>
  <si>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</si>
  <si>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</si>
  <si>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</si>
  <si>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</si>
  <si>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</si>
  <si>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</si>
  <si>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</si>
  <si>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</si>
  <si>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</si>
  <si>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</si>
  <si>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</si>
  <si>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</si>
  <si>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</si>
  <si>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</si>
  <si>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</si>
  <si>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</si>
  <si>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</si>
  <si>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</si>
  <si>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</si>
  <si>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</si>
  <si>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</si>
  <si>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</si>
  <si>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</si>
  <si>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</si>
  <si>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</si>
  <si>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</si>
  <si>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</si>
  <si>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</si>
  <si>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</si>
  <si>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</si>
  <si>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</si>
  <si>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</si>
  <si>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</si>
  <si>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</si>
  <si>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</si>
  <si>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</si>
  <si>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</si>
  <si>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</si>
  <si>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</si>
  <si>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</si>
  <si>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</si>
  <si>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</si>
  <si>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</si>
  <si>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</si>
  <si>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</si>
  <si>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</si>
  <si>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</si>
  <si>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</si>
  <si>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</si>
  <si>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</si>
  <si>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</si>
  <si>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</si>
  <si>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</si>
  <si>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</si>
  <si>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</si>
  <si>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</si>
  <si>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</si>
  <si>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</si>
  <si>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</si>
  <si>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</si>
  <si>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</si>
  <si>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</si>
  <si>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</si>
  <si>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</si>
  <si>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</si>
  <si>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</si>
  <si>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</si>
  <si>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</si>
  <si>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</si>
  <si>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</si>
  <si>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</si>
  <si>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</si>
  <si>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</si>
  <si>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</si>
  <si>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</si>
  <si>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</si>
  <si>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</si>
  <si>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</si>
  <si>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</si>
  <si>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</si>
  <si>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</si>
  <si>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</si>
  <si>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</si>
  <si>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</si>
  <si>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</si>
  <si>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</si>
  <si>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</si>
  <si>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</si>
  <si>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</si>
  <si>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</si>
  <si>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</si>
  <si>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</si>
  <si>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</si>
  <si>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</si>
  <si>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</si>
  <si>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</si>
  <si>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</si>
  <si>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</si>
  <si>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</si>
  <si>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</si>
  <si>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</si>
  <si>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</si>
  <si>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</si>
  <si>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</si>
  <si>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</si>
  <si>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</si>
  <si>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</si>
  <si>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</si>
  <si>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</si>
  <si>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</si>
  <si>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</si>
  <si>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</si>
  <si>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</si>
  <si>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</si>
  <si>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</si>
  <si>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</si>
  <si>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</si>
  <si>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</si>
  <si>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</si>
  <si>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</si>
  <si>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</si>
  <si>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</si>
  <si>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</si>
  <si>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</si>
  <si>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</si>
  <si>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</si>
  <si>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</si>
  <si>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</si>
  <si>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</si>
  <si>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</si>
  <si>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</si>
  <si>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</si>
  <si>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</si>
  <si>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</si>
  <si>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</si>
  <si>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</si>
  <si>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</si>
  <si>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</si>
  <si>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</si>
  <si>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</si>
  <si>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</si>
  <si>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</si>
  <si>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</si>
  <si>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</si>
  <si>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</si>
  <si>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</si>
  <si>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</si>
  <si>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</si>
  <si>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</si>
  <si>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</si>
  <si>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</si>
  <si>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</si>
  <si>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</si>
  <si>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</si>
  <si>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</si>
  <si>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</si>
  <si>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</si>
  <si>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</si>
  <si>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</si>
  <si>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</si>
  <si>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</si>
  <si>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</si>
  <si>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</si>
  <si>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</si>
  <si>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</si>
  <si>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</si>
  <si>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</si>
  <si>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</si>
  <si>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</si>
  <si>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</si>
  <si>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</si>
  <si>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</si>
  <si>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</si>
  <si>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</si>
  <si>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</si>
  <si>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</si>
  <si>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</si>
  <si>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</si>
  <si>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</si>
  <si>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</si>
  <si>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</si>
  <si>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</si>
  <si>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</si>
  <si>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</si>
  <si>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</si>
  <si>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</si>
  <si>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</si>
  <si>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</si>
  <si>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</si>
  <si>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</si>
  <si>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</si>
  <si>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</si>
  <si>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</si>
  <si>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</si>
  <si>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</si>
  <si>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</si>
  <si>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</si>
  <si>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</si>
  <si>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</si>
  <si>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</si>
  <si>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</si>
  <si>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</si>
  <si>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</si>
  <si>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</si>
  <si>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</si>
  <si>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</si>
  <si>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</si>
  <si>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</si>
  <si>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</si>
  <si>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</si>
  <si>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</si>
  <si>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</si>
  <si>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</si>
  <si>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</si>
  <si>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</si>
  <si>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</si>
  <si>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</si>
  <si>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</si>
  <si>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</si>
  <si>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</si>
  <si>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</si>
  <si>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</si>
  <si>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</si>
  <si>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</si>
  <si>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</si>
  <si>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</si>
  <si>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</si>
  <si>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</si>
  <si>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</si>
  <si>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</si>
  <si>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</si>
  <si>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</si>
  <si>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</si>
  <si>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</si>
  <si>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</si>
  <si>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</si>
  <si>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</si>
  <si>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</si>
  <si>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</si>
  <si>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</si>
  <si>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</si>
  <si>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</si>
  <si>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</si>
  <si>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</si>
  <si>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</si>
  <si>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</si>
  <si>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</si>
  <si>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</si>
  <si>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</si>
  <si>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</si>
  <si>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</si>
  <si>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</si>
  <si>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</si>
  <si>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</si>
  <si>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</si>
  <si>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</si>
  <si>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</si>
  <si>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</si>
  <si>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</si>
  <si>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</si>
  <si>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</si>
  <si>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</si>
  <si>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</si>
  <si>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</si>
  <si>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</si>
  <si>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</si>
  <si>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</si>
  <si>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</si>
  <si>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</si>
  <si>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</si>
  <si>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</si>
  <si>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</si>
  <si>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</si>
  <si>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</si>
  <si>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</si>
  <si>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</si>
  <si>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</si>
  <si>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</si>
  <si>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</si>
  <si>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</si>
  <si>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</si>
  <si>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</si>
  <si>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</si>
  <si>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</si>
  <si>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</si>
  <si>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</si>
  <si>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</si>
  <si>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</si>
  <si>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</si>
  <si>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</si>
  <si>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</si>
  <si>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</si>
  <si>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</si>
  <si>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</si>
  <si>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</si>
  <si>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</si>
  <si>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</si>
  <si>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</si>
  <si>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</si>
  <si>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</si>
  <si>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</si>
  <si>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</si>
  <si>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</si>
  <si>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</si>
  <si>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</si>
  <si>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</si>
  <si>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</si>
  <si>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</si>
  <si>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</si>
  <si>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</si>
  <si>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</si>
  <si>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</si>
  <si>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</si>
  <si>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</si>
  <si>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</si>
  <si>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</si>
  <si>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</si>
  <si>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</si>
  <si>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</si>
  <si>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</si>
  <si>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</si>
  <si>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</si>
  <si>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</si>
  <si>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</si>
  <si>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</si>
  <si>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</si>
  <si>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</si>
  <si>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</si>
  <si>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</si>
  <si>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</si>
  <si>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</si>
  <si>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</si>
  <si>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</si>
  <si>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</si>
  <si>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</si>
  <si>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</si>
  <si>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</si>
  <si>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</si>
  <si>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</si>
  <si>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</si>
  <si>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</si>
  <si>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</si>
  <si>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</si>
  <si>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</si>
  <si>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</si>
  <si>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</si>
  <si>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</si>
  <si>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</si>
  <si>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</si>
  <si>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</si>
  <si>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</si>
  <si>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</si>
  <si>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</si>
  <si>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</si>
  <si>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</si>
  <si>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</si>
  <si>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</si>
  <si>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</si>
  <si>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</si>
  <si>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</si>
  <si>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</si>
  <si>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</si>
  <si>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</si>
  <si>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</si>
  <si>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</si>
  <si>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</si>
  <si>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</si>
  <si>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</si>
  <si>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</si>
  <si>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</si>
  <si>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</si>
  <si>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</si>
  <si>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</si>
  <si>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</si>
  <si>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</si>
  <si>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</si>
  <si>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</si>
  <si>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</si>
  <si>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</si>
  <si>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</si>
  <si>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</si>
  <si>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</si>
  <si>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</si>
  <si>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</si>
  <si>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</si>
  <si>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</si>
  <si>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</si>
  <si>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</si>
  <si>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</si>
  <si>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</si>
  <si>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</si>
  <si>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</si>
  <si>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</si>
  <si>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</si>
  <si>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</si>
  <si>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</si>
  <si>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</si>
  <si>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</si>
  <si>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</si>
  <si>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</si>
  <si>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</si>
  <si>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</si>
  <si>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</si>
  <si>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</si>
  <si>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</si>
  <si>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</si>
  <si>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</si>
  <si>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</si>
  <si>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</si>
  <si>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</si>
  <si>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</si>
  <si>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</si>
  <si>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</si>
  <si>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</si>
  <si>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</si>
  <si>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</si>
  <si>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</si>
  <si>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</si>
  <si>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</si>
  <si>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</si>
  <si>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</si>
  <si>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</si>
  <si>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</si>
  <si>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</si>
  <si>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</si>
  <si>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</si>
  <si>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</si>
  <si>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</si>
  <si>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</si>
  <si>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</si>
  <si>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</si>
  <si>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</si>
  <si>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</si>
  <si>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</si>
  <si>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</si>
  <si>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</si>
  <si>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</si>
  <si>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</si>
  <si>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</si>
  <si>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</si>
  <si>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</si>
  <si>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</si>
  <si>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</si>
  <si>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</si>
  <si>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</si>
  <si>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</si>
  <si>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</si>
  <si>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</si>
  <si>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</si>
  <si>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</si>
  <si>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</si>
  <si>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</si>
  <si>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</si>
  <si>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</si>
  <si>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</si>
  <si>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</si>
  <si>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</si>
  <si>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</si>
  <si>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</si>
  <si>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</si>
  <si>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</si>
  <si>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</si>
  <si>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</si>
  <si>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</si>
  <si>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</si>
  <si>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</si>
  <si>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</si>
  <si>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</si>
  <si>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</si>
  <si>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</si>
  <si>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</si>
  <si>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</si>
  <si>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</si>
  <si>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</si>
  <si>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</si>
  <si>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</si>
  <si>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</si>
  <si>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</si>
  <si>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</si>
  <si>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</si>
  <si>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</si>
  <si>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</si>
  <si>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</si>
  <si>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</si>
  <si>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</si>
  <si>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</si>
  <si>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</si>
  <si>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</si>
  <si>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</si>
  <si>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</si>
  <si>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</si>
  <si>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</si>
  <si>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</si>
  <si>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</si>
  <si>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</si>
  <si>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</si>
  <si>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</si>
  <si>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</si>
  <si>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</si>
  <si>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</si>
  <si>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</si>
  <si>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</si>
  <si>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</si>
  <si>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</si>
  <si>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</si>
  <si>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</si>
  <si>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</si>
  <si>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</si>
  <si>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</si>
  <si>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</si>
  <si>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</si>
  <si>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</si>
  <si>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</si>
  <si>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</si>
  <si>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</si>
  <si>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</si>
  <si>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</si>
  <si>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</si>
  <si>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</si>
  <si>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</si>
  <si>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</si>
  <si>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</si>
  <si>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</si>
  <si>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</si>
  <si>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</si>
  <si>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</si>
  <si>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</si>
  <si>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</si>
  <si>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</si>
  <si>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</si>
  <si>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</si>
  <si>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</si>
  <si>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</si>
  <si>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</si>
  <si>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</si>
  <si>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</si>
  <si>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</si>
  <si>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</si>
  <si>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</si>
  <si>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</si>
  <si>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</si>
  <si>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</si>
  <si>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</si>
  <si>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</si>
  <si>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</si>
  <si>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</si>
  <si>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</si>
  <si>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</si>
  <si>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</si>
  <si>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</si>
  <si>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</si>
  <si>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</si>
  <si>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</si>
  <si>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</si>
  <si>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</si>
  <si>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</si>
  <si>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</si>
  <si>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</si>
  <si>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</si>
  <si>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</si>
  <si>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</si>
  <si>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</si>
  <si>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</si>
  <si>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</si>
  <si>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</si>
  <si>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</si>
  <si>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</si>
  <si>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</si>
  <si>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</si>
  <si>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</si>
  <si>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</si>
  <si>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</si>
  <si>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</si>
  <si>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</si>
  <si>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</si>
  <si>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</si>
  <si>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</si>
  <si>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</si>
  <si>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</si>
  <si>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</si>
  <si>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</si>
  <si>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</si>
  <si>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</si>
  <si>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</si>
  <si>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</si>
  <si>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</si>
  <si>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</si>
  <si>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</si>
  <si>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</si>
  <si>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</si>
  <si>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</si>
  <si>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</si>
  <si>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</si>
  <si>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</si>
  <si>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</si>
  <si>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</si>
  <si>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</si>
  <si>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</si>
  <si>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</si>
  <si>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</si>
  <si>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</si>
  <si>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</si>
  <si>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</si>
  <si>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</si>
  <si>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</si>
  <si>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</si>
  <si>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</si>
  <si>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</si>
  <si>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</si>
  <si>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</si>
  <si>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</si>
  <si>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</si>
  <si>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</si>
  <si>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</si>
  <si>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</si>
  <si>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</si>
  <si>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</si>
  <si>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</si>
  <si>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</si>
  <si>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</si>
  <si>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</si>
  <si>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</si>
  <si>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</si>
  <si>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</si>
  <si>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</si>
  <si>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</si>
  <si>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</si>
  <si>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</si>
  <si>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</si>
  <si>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</si>
  <si>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</si>
  <si>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</si>
  <si>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</si>
  <si>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</si>
  <si>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</si>
  <si>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</si>
  <si>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</si>
  <si>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</si>
  <si>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</si>
  <si>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</si>
  <si>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</si>
  <si>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</si>
  <si>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</si>
  <si>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</si>
  <si>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</si>
  <si>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</si>
  <si>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</si>
  <si>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</si>
  <si>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</si>
  <si>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</si>
  <si>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</si>
  <si>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</si>
  <si>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</si>
  <si>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</si>
  <si>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</si>
  <si>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</si>
  <si>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</si>
  <si>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</si>
  <si>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</si>
  <si>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</si>
  <si>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</si>
  <si>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</si>
  <si>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</si>
  <si>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</si>
  <si>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</si>
  <si>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</si>
  <si>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</si>
  <si>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</si>
  <si>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</si>
  <si>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</si>
  <si>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</si>
  <si>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</si>
  <si>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</si>
  <si>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</si>
  <si>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</si>
  <si>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</si>
  <si>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</si>
  <si>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</si>
  <si>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</si>
  <si>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</si>
  <si>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</si>
  <si>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</si>
  <si>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</si>
  <si>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</si>
  <si>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</si>
  <si>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</si>
  <si>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</si>
  <si>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</si>
  <si>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</si>
  <si>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</si>
  <si>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</si>
  <si>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</si>
  <si>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</si>
  <si>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</si>
  <si>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</si>
  <si>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</si>
  <si>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</si>
  <si>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</si>
  <si>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</si>
  <si>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</si>
  <si>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</si>
  <si>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</si>
  <si>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</si>
  <si>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</si>
  <si>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</si>
  <si>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</si>
  <si>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</si>
  <si>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</si>
  <si>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</si>
  <si>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</si>
  <si>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</si>
  <si>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</si>
  <si>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</si>
  <si>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</si>
  <si>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</si>
  <si>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</si>
  <si>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</si>
  <si>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</si>
  <si>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</si>
  <si>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</si>
  <si>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</si>
  <si>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</si>
  <si>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</si>
  <si>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</si>
  <si>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</si>
  <si>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</si>
  <si>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</si>
  <si>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</si>
  <si>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</si>
  <si>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</si>
  <si>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</si>
  <si>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</si>
  <si>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</si>
  <si>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</si>
  <si>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</si>
  <si>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</si>
  <si>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</si>
  <si>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</si>
  <si>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</si>
  <si>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</si>
  <si>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</si>
  <si>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</si>
  <si>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</si>
  <si>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</si>
  <si>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</si>
  <si>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</si>
  <si>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</si>
  <si>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</si>
  <si>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</si>
  <si>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</si>
  <si>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</si>
  <si>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</si>
  <si>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</si>
  <si>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</si>
  <si>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</si>
  <si>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</si>
  <si>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</si>
  <si>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</si>
  <si>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</si>
  <si>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</si>
  <si>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</si>
  <si>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</si>
  <si>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</si>
  <si>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</si>
  <si>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</si>
  <si>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</si>
  <si>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</si>
  <si>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</si>
  <si>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</si>
  <si>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</si>
  <si>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</si>
  <si>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</si>
  <si>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</si>
  <si>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</si>
  <si>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</si>
  <si>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</si>
  <si>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</si>
  <si>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</si>
  <si>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</si>
  <si>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</si>
  <si>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</si>
  <si>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</si>
  <si>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</si>
  <si>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</si>
  <si>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</si>
  <si>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</si>
  <si>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</si>
  <si>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</si>
  <si>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</si>
  <si>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</si>
  <si>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</si>
  <si>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</si>
  <si>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</si>
  <si>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</si>
  <si>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</si>
  <si>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</si>
  <si>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</si>
  <si>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</si>
  <si>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</si>
  <si>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</si>
  <si>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</si>
  <si>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</si>
  <si>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</si>
  <si>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</si>
  <si>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</si>
  <si>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</si>
  <si>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</si>
  <si>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</si>
  <si>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</si>
  <si>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</si>
  <si>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</si>
  <si>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</si>
  <si>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</si>
  <si>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</si>
  <si>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</si>
  <si>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</si>
  <si>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</si>
  <si>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</si>
  <si>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</si>
  <si>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</si>
  <si>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</si>
  <si>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</si>
  <si>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</si>
  <si>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</si>
  <si>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</si>
  <si>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</si>
  <si>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</si>
  <si>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</si>
  <si>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</si>
  <si>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</si>
  <si>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</si>
  <si>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</si>
  <si>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</si>
  <si>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</si>
  <si>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</si>
  <si>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</si>
  <si>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</si>
  <si>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</si>
  <si>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</si>
  <si>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</si>
  <si>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</si>
  <si>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</si>
  <si>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</si>
  <si>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</si>
  <si>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</si>
  <si>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</si>
  <si>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</si>
  <si>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</si>
  <si>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</si>
  <si>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</si>
  <si>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</si>
  <si>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</si>
  <si>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</si>
  <si>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</si>
  <si>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</si>
  <si>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</si>
  <si>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</si>
  <si>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</si>
  <si>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</si>
  <si>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</si>
  <si>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</si>
  <si>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</si>
  <si>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</si>
  <si>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</si>
  <si>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</si>
  <si>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</si>
  <si>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</si>
  <si>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</si>
  <si>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</si>
  <si>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</si>
  <si>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</si>
  <si>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</si>
  <si>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</si>
  <si>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</si>
  <si>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</si>
  <si>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</si>
  <si>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</si>
  <si>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</si>
  <si>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</si>
  <si>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</si>
  <si>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</si>
  <si>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</si>
  <si>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</si>
  <si>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</si>
  <si>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</si>
  <si>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</si>
  <si>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</si>
  <si>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</si>
  <si>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</si>
  <si>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</si>
  <si>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</si>
  <si>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</si>
  <si>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</si>
  <si>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</si>
  <si>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</si>
  <si>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</si>
  <si>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</si>
  <si>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</si>
  <si>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</si>
  <si>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</si>
  <si>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</si>
  <si>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</si>
  <si>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</si>
  <si>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</si>
  <si>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</si>
  <si>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</si>
  <si>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</si>
  <si>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</si>
  <si>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</si>
  <si>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</si>
  <si>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</si>
  <si>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</si>
  <si>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</si>
  <si>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</si>
  <si>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</si>
  <si>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</si>
  <si>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</si>
  <si>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</si>
  <si>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</si>
  <si>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</si>
  <si>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</si>
  <si>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</si>
  <si>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</si>
  <si>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</si>
  <si>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</si>
  <si>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</si>
  <si>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</si>
  <si>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</si>
  <si>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</si>
  <si>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</si>
  <si>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</si>
  <si>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</si>
  <si>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</si>
  <si>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</si>
  <si>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</si>
  <si>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</si>
  <si>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</si>
  <si>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</si>
  <si>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</si>
  <si>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</si>
  <si>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</si>
  <si>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</si>
  <si>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</si>
  <si>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</si>
  <si>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</si>
  <si>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</si>
  <si>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</si>
  <si>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</si>
  <si>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</si>
  <si>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</si>
  <si>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</si>
  <si>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</si>
  <si>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</si>
  <si>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</si>
  <si>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</si>
  <si>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</si>
  <si>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</si>
  <si>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</si>
  <si>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</si>
  <si>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</si>
  <si>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</si>
  <si>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</si>
  <si>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</si>
  <si>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</si>
  <si>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</si>
  <si>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</si>
  <si>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</si>
  <si>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</si>
  <si>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</si>
  <si>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</si>
  <si>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</si>
  <si>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</si>
  <si>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</si>
  <si>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</si>
  <si>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</si>
  <si>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</si>
  <si>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</si>
  <si>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</si>
  <si>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</si>
  <si>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</si>
  <si>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</si>
  <si>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</si>
  <si>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</si>
  <si>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</si>
  <si>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</si>
  <si>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</si>
  <si>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</si>
  <si>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</si>
  <si>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</si>
  <si>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</si>
  <si>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</si>
  <si>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</si>
  <si>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</si>
  <si>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</si>
  <si>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</si>
  <si>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</si>
  <si>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</si>
  <si>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</si>
  <si>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</si>
  <si>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</si>
  <si>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</si>
  <si>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</si>
  <si>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</si>
  <si>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</si>
  <si>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</si>
  <si>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</si>
  <si>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</si>
  <si>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</si>
  <si>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</si>
  <si>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</si>
  <si>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</si>
  <si>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</si>
  <si>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</si>
  <si>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</si>
  <si>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</si>
  <si>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</si>
  <si>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</si>
  <si>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</si>
  <si>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</si>
  <si>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</si>
  <si>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</si>
  <si>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</si>
  <si>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</si>
  <si>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</si>
  <si>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</si>
  <si>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</si>
  <si>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</si>
  <si>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</si>
  <si>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</si>
  <si>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</si>
  <si>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</si>
  <si>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</si>
  <si>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</si>
  <si>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</si>
  <si>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</si>
  <si>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</si>
  <si>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</si>
  <si>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</si>
  <si>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</si>
  <si>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</si>
  <si>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</si>
  <si>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</si>
  <si>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</si>
  <si>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</si>
  <si>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</si>
  <si>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</si>
  <si>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</si>
  <si>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</si>
  <si>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</si>
  <si>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</si>
  <si>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</si>
  <si>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</si>
  <si>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</si>
  <si>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</si>
  <si>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</si>
  <si>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</si>
  <si>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</si>
  <si>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</si>
  <si>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</si>
  <si>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</si>
  <si>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</si>
  <si>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</si>
  <si>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</si>
  <si>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</si>
  <si>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</si>
  <si>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</si>
  <si>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</si>
  <si>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</si>
  <si>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</si>
  <si>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</si>
  <si>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</si>
  <si>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</si>
  <si>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</si>
  <si>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</si>
  <si>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</si>
  <si>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</si>
  <si>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</si>
  <si>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</si>
  <si>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</si>
  <si>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</si>
  <si>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</si>
  <si>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</si>
  <si>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</si>
  <si>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</si>
  <si>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</si>
  <si>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</si>
  <si>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</si>
  <si>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</si>
  <si>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</si>
  <si>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</si>
  <si>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</si>
  <si>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</si>
  <si>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</si>
  <si>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</si>
  <si>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</si>
  <si>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</si>
  <si>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</si>
  <si>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</si>
  <si>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</si>
  <si>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</si>
  <si>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</si>
  <si>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</si>
  <si>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</si>
  <si>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</si>
  <si>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</si>
  <si>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</si>
  <si>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</si>
  <si>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</si>
  <si>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</si>
  <si>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</si>
  <si>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</si>
  <si>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</si>
  <si>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</si>
  <si>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</si>
  <si>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</si>
  <si>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</si>
  <si>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</si>
  <si>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</si>
  <si>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</si>
  <si>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</si>
  <si>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</si>
  <si>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</si>
  <si>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</si>
  <si>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</si>
  <si>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</si>
  <si>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</si>
  <si>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</si>
  <si>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</si>
  <si>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</si>
  <si>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</si>
  <si>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</si>
  <si>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</si>
  <si>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</si>
  <si>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</si>
  <si>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</si>
  <si>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</si>
  <si>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</si>
  <si>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</si>
  <si>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</si>
  <si>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</si>
  <si>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</si>
  <si>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</si>
  <si>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</si>
  <si>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</si>
  <si>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</si>
  <si>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</si>
  <si>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</si>
  <si>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</si>
  <si>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</si>
  <si>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</si>
  <si>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</si>
  <si>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</si>
  <si>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</si>
  <si>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</si>
  <si>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</si>
  <si>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</si>
  <si>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</si>
  <si>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</si>
  <si>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</si>
  <si>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</si>
  <si>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</si>
  <si>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</si>
  <si>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</si>
  <si>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</si>
  <si>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</si>
  <si>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</si>
  <si>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</si>
  <si>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</si>
  <si>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</si>
  <si>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</si>
  <si>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</si>
  <si>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</si>
  <si>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</si>
  <si>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</si>
  <si>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</si>
  <si>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</si>
  <si>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</si>
  <si>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</si>
  <si>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</si>
  <si>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</si>
  <si>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</si>
  <si>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</si>
  <si>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</si>
  <si>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</si>
  <si>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</si>
  <si>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</si>
  <si>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</si>
  <si>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</si>
  <si>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</si>
  <si>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</si>
  <si>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</si>
  <si>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</si>
  <si>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</si>
  <si>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</si>
  <si>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</si>
  <si>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</si>
  <si>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</si>
  <si>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</si>
  <si>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</si>
  <si>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</si>
  <si>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</si>
  <si>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</si>
  <si>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</si>
  <si>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</si>
  <si>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</si>
  <si>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</si>
  <si>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</si>
  <si>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</si>
  <si>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</si>
  <si>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</si>
  <si>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</si>
  <si>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</si>
  <si>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</si>
  <si>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</si>
  <si>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</si>
  <si>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</si>
  <si>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</si>
  <si>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</si>
  <si>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</si>
  <si>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</si>
  <si>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</si>
  <si>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</si>
  <si>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</si>
  <si>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</si>
  <si>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</si>
  <si>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</si>
  <si>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</si>
  <si>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</si>
  <si>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</si>
  <si>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</si>
  <si>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</si>
  <si>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</si>
  <si>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</si>
  <si>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</si>
  <si>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</si>
  <si>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</si>
  <si>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</si>
  <si>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</si>
  <si>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</si>
  <si>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</si>
  <si>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</si>
  <si>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</si>
  <si>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</si>
  <si>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</si>
  <si>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</si>
  <si>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</si>
  <si>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</si>
  <si>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</si>
  <si>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</si>
  <si>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</si>
  <si>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</si>
  <si>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</si>
  <si>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</si>
  <si>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</si>
  <si>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</si>
  <si>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</si>
  <si>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</si>
  <si>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</si>
  <si>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</si>
  <si>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</si>
  <si>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</si>
  <si>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</si>
  <si>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</si>
  <si>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</si>
  <si>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</si>
  <si>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</si>
  <si>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</si>
  <si>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</si>
  <si>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</si>
  <si>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</si>
  <si>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</si>
  <si>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</si>
  <si>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</si>
  <si>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</si>
  <si>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</si>
  <si>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</si>
  <si>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</si>
  <si>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</si>
  <si>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</si>
  <si>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</si>
  <si>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</si>
  <si>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</si>
  <si>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 xml:space="preserve"> 12,5*4,55*0,8 = 45,500 [A]_x000d_
 25*5,7*0,8 = 114,000 [B]_x000d_
 "Mezisoucet "159.500000 = 159,500 [C]_x000d_
 "viz TZ a vykresy 101, 301 "_x000d_</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</si>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</sst>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6.4">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COUNTIFS(L8:L295,"=0",A8:A295,"P")+COUNTIFS(L8:L295,"",A8:A295,"P")+SUM(Q8:Q295)</f>
        <v>0</v>
      </c>
    </row>
    <row r="8">
      <c r="A8" s="1" t="s">
        <v>582</v>
      </c>
      <c r="C8" s="22" t="s">
        <v>583</v>
      </c>
      <c r="E8" s="23" t="s">
        <v>15</v>
      </c>
      <c r="L8" s="24">
        <f>L9+L22+L67+L96+L121+L250</f>
        <v>0</v>
      </c>
      <c r="M8" s="24">
        <f>M9+M22+M67+M96+M121+M250</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70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594</v>
      </c>
    </row>
    <row r="13" ht="356.4">
      <c r="A13" s="1" t="s">
        <v>595</v>
      </c>
      <c r="E13" s="27" t="s">
        <v>596</v>
      </c>
    </row>
    <row r="14">
      <c r="A14" s="1" t="s">
        <v>587</v>
      </c>
      <c r="B14" s="1">
        <v>5</v>
      </c>
      <c r="C14" s="26" t="s">
        <v>597</v>
      </c>
      <c r="D14" t="s">
        <v>589</v>
      </c>
      <c r="E14" s="27" t="s">
        <v>598</v>
      </c>
      <c r="F14" s="28" t="s">
        <v>591</v>
      </c>
      <c r="G14" s="29">
        <v>70</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599</v>
      </c>
    </row>
    <row r="17" ht="264">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604</v>
      </c>
    </row>
    <row r="21" ht="52.8">
      <c r="A21" s="1" t="s">
        <v>595</v>
      </c>
      <c r="E21" s="27" t="s">
        <v>605</v>
      </c>
    </row>
    <row r="22">
      <c r="A22" s="1" t="s">
        <v>584</v>
      </c>
      <c r="C22" s="22" t="s">
        <v>606</v>
      </c>
      <c r="E22" s="23" t="s">
        <v>607</v>
      </c>
      <c r="L22" s="24">
        <f>SUMIFS(L23:L66,A23:A66,"P")</f>
        <v>0</v>
      </c>
      <c r="M22" s="24">
        <f>SUMIFS(M23:M66,A23:A66,"P")</f>
        <v>0</v>
      </c>
      <c r="N22" s="25"/>
    </row>
    <row r="23" ht="26.4">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92.4">
      <c r="A25" s="1" t="s">
        <v>593</v>
      </c>
      <c r="E25" s="32" t="s">
        <v>611</v>
      </c>
    </row>
    <row r="26" ht="79.2">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92.4">
      <c r="A29" s="1" t="s">
        <v>593</v>
      </c>
      <c r="E29" s="32" t="s">
        <v>615</v>
      </c>
    </row>
    <row r="30" ht="79.2">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92.4">
      <c r="A33" s="1" t="s">
        <v>593</v>
      </c>
      <c r="E33" s="32" t="s">
        <v>619</v>
      </c>
    </row>
    <row r="34" ht="92.4">
      <c r="A34" s="1" t="s">
        <v>595</v>
      </c>
      <c r="E34" s="27" t="s">
        <v>620</v>
      </c>
    </row>
    <row r="35" ht="26.4">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623</v>
      </c>
    </row>
    <row r="38" ht="39.6">
      <c r="A38" s="1" t="s">
        <v>595</v>
      </c>
      <c r="E38" s="27" t="s">
        <v>624</v>
      </c>
    </row>
    <row r="39" ht="26.4">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623</v>
      </c>
    </row>
    <row r="42" ht="39.6">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9.2">
      <c r="A45" s="1" t="s">
        <v>593</v>
      </c>
      <c r="E45" s="32" t="s">
        <v>630</v>
      </c>
    </row>
    <row r="46" ht="132">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9.2">
      <c r="A49" s="1" t="s">
        <v>593</v>
      </c>
      <c r="E49" s="32" t="s">
        <v>630</v>
      </c>
    </row>
    <row r="50" ht="105.6">
      <c r="A50" s="1" t="s">
        <v>595</v>
      </c>
      <c r="E50" s="27" t="s">
        <v>634</v>
      </c>
    </row>
    <row r="51" ht="26.4">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9.2">
      <c r="A53" s="1" t="s">
        <v>593</v>
      </c>
      <c r="E53" s="32" t="s">
        <v>637</v>
      </c>
    </row>
    <row r="54" ht="79.2">
      <c r="A54" s="1" t="s">
        <v>595</v>
      </c>
      <c r="E54" s="27" t="s">
        <v>638</v>
      </c>
    </row>
    <row r="55" ht="26.4">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9.2">
      <c r="A57" s="1" t="s">
        <v>593</v>
      </c>
      <c r="E57" s="32" t="s">
        <v>637</v>
      </c>
    </row>
    <row r="58" ht="92.4">
      <c r="A58" s="1" t="s">
        <v>595</v>
      </c>
      <c r="E58" s="27" t="s">
        <v>641</v>
      </c>
    </row>
    <row r="59" ht="26.4">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9.2">
      <c r="A61" s="1" t="s">
        <v>593</v>
      </c>
      <c r="E61" s="32" t="s">
        <v>637</v>
      </c>
    </row>
    <row r="62" ht="92.4">
      <c r="A62" s="1" t="s">
        <v>595</v>
      </c>
      <c r="E62" s="27" t="s">
        <v>644</v>
      </c>
    </row>
    <row r="63" ht="26.4">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92.4">
      <c r="A65" s="1" t="s">
        <v>593</v>
      </c>
      <c r="E65" s="32" t="s">
        <v>647</v>
      </c>
    </row>
    <row r="66" ht="105.6">
      <c r="A66" s="1" t="s">
        <v>595</v>
      </c>
      <c r="E66" s="27" t="s">
        <v>648</v>
      </c>
    </row>
    <row r="67">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92.4">
      <c r="A70" s="1" t="s">
        <v>593</v>
      </c>
      <c r="E70" s="32" t="s">
        <v>653</v>
      </c>
    </row>
    <row r="71" ht="79.2">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92.4">
      <c r="A74" s="1" t="s">
        <v>593</v>
      </c>
      <c r="E74" s="32" t="s">
        <v>657</v>
      </c>
    </row>
    <row r="75" ht="79.2">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92.4">
      <c r="A78" s="1" t="s">
        <v>593</v>
      </c>
      <c r="E78" s="32" t="s">
        <v>660</v>
      </c>
    </row>
    <row r="79" ht="79.2">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92.4">
      <c r="A82" s="1" t="s">
        <v>593</v>
      </c>
      <c r="E82" s="32" t="s">
        <v>663</v>
      </c>
    </row>
    <row r="83" ht="132">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92.4">
      <c r="A86" s="1" t="s">
        <v>593</v>
      </c>
      <c r="E86" s="32" t="s">
        <v>667</v>
      </c>
    </row>
    <row r="87" ht="118.8">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92.4">
      <c r="A90" s="1" t="s">
        <v>593</v>
      </c>
      <c r="E90" s="32" t="s">
        <v>623</v>
      </c>
    </row>
    <row r="91" ht="79.2">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92.4">
      <c r="A94" s="1" t="s">
        <v>593</v>
      </c>
      <c r="E94" s="32" t="s">
        <v>623</v>
      </c>
    </row>
    <row r="95" ht="105.6">
      <c r="A95" s="1" t="s">
        <v>595</v>
      </c>
      <c r="E95" s="27" t="s">
        <v>674</v>
      </c>
    </row>
    <row r="96">
      <c r="A96" s="1" t="s">
        <v>584</v>
      </c>
      <c r="C96" s="22" t="s">
        <v>675</v>
      </c>
      <c r="E96" s="23" t="s">
        <v>676</v>
      </c>
      <c r="L96" s="24">
        <f>SUMIFS(L97:L120,A97:A120,"P")</f>
        <v>0</v>
      </c>
      <c r="M96" s="24">
        <f>SUMIFS(M97:M120,A97:A120,"P")</f>
        <v>0</v>
      </c>
      <c r="N96" s="25"/>
    </row>
    <row r="97" ht="39.6">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9.6">
      <c r="A98" s="1" t="s">
        <v>592</v>
      </c>
      <c r="E98" s="27" t="s">
        <v>681</v>
      </c>
    </row>
    <row r="99" ht="79.2">
      <c r="A99" s="1" t="s">
        <v>593</v>
      </c>
      <c r="E99" s="32" t="s">
        <v>682</v>
      </c>
    </row>
    <row r="100" ht="158.4">
      <c r="A100" s="1" t="s">
        <v>595</v>
      </c>
      <c r="E100" s="27" t="s">
        <v>683</v>
      </c>
    </row>
    <row r="101" ht="39.6">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687</v>
      </c>
    </row>
    <row r="103" ht="79.2">
      <c r="A103" s="1" t="s">
        <v>593</v>
      </c>
      <c r="E103" s="32" t="s">
        <v>688</v>
      </c>
    </row>
    <row r="104" ht="158.4">
      <c r="A104" s="1" t="s">
        <v>595</v>
      </c>
      <c r="E104" s="27" t="s">
        <v>683</v>
      </c>
    </row>
    <row r="105" ht="39.6">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692</v>
      </c>
    </row>
    <row r="107" ht="79.2">
      <c r="A107" s="1" t="s">
        <v>593</v>
      </c>
      <c r="E107" s="32" t="s">
        <v>688</v>
      </c>
    </row>
    <row r="108" ht="158.4">
      <c r="A108" s="1" t="s">
        <v>595</v>
      </c>
      <c r="E108" s="27" t="s">
        <v>683</v>
      </c>
    </row>
    <row r="109" ht="26.4">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696</v>
      </c>
    </row>
    <row r="111">
      <c r="A111" s="1" t="s">
        <v>593</v>
      </c>
    </row>
    <row r="112" ht="158.4">
      <c r="A112" s="1" t="s">
        <v>595</v>
      </c>
      <c r="E112" s="27" t="s">
        <v>697</v>
      </c>
    </row>
    <row r="113" ht="26.4">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701</v>
      </c>
    </row>
    <row r="115">
      <c r="A115" s="1" t="s">
        <v>593</v>
      </c>
    </row>
    <row r="116" ht="158.4">
      <c r="A116" s="1" t="s">
        <v>595</v>
      </c>
      <c r="E116" s="27" t="s">
        <v>697</v>
      </c>
    </row>
    <row r="117" ht="26.4">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696</v>
      </c>
    </row>
    <row r="119">
      <c r="A119" s="1" t="s">
        <v>593</v>
      </c>
    </row>
    <row r="120" ht="158.4">
      <c r="A120" s="1" t="s">
        <v>595</v>
      </c>
      <c r="E120" s="27" t="s">
        <v>697</v>
      </c>
    </row>
    <row r="121">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9.2">
      <c r="A124" s="1" t="s">
        <v>593</v>
      </c>
      <c r="E124" s="32" t="s">
        <v>710</v>
      </c>
    </row>
    <row r="125" ht="79.2">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9.2">
      <c r="A128" s="1" t="s">
        <v>593</v>
      </c>
      <c r="E128" s="32" t="s">
        <v>710</v>
      </c>
    </row>
    <row r="129" ht="198">
      <c r="A129" s="1" t="s">
        <v>595</v>
      </c>
      <c r="E129" s="27" t="s">
        <v>714</v>
      </c>
    </row>
    <row r="130" ht="26.4">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9.2">
      <c r="A132" s="1" t="s">
        <v>593</v>
      </c>
      <c r="E132" s="32" t="s">
        <v>717</v>
      </c>
    </row>
    <row r="133" ht="118.8">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92.4">
      <c r="A136" s="1" t="s">
        <v>593</v>
      </c>
      <c r="E136" s="32" t="s">
        <v>721</v>
      </c>
    </row>
    <row r="137" ht="118.8">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92.4">
      <c r="A140" s="1" t="s">
        <v>593</v>
      </c>
      <c r="E140" s="32" t="s">
        <v>725</v>
      </c>
    </row>
    <row r="141" ht="118.8">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9.2">
      <c r="A144" s="1" t="s">
        <v>593</v>
      </c>
      <c r="E144" s="32" t="s">
        <v>729</v>
      </c>
    </row>
    <row r="145" ht="118.8">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9.2">
      <c r="A148" s="1" t="s">
        <v>593</v>
      </c>
      <c r="E148" s="32" t="s">
        <v>729</v>
      </c>
    </row>
    <row r="149" ht="105.6">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9.2">
      <c r="A152" s="1" t="s">
        <v>593</v>
      </c>
      <c r="E152" s="32" t="s">
        <v>729</v>
      </c>
    </row>
    <row r="153" ht="132">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9.2">
      <c r="A156" s="1" t="s">
        <v>593</v>
      </c>
      <c r="E156" s="32" t="s">
        <v>729</v>
      </c>
    </row>
    <row r="157" ht="118.8">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9.2">
      <c r="A160" s="1" t="s">
        <v>593</v>
      </c>
      <c r="E160" s="32" t="s">
        <v>729</v>
      </c>
    </row>
    <row r="161" ht="118.8">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9.2">
      <c r="A164" s="1" t="s">
        <v>593</v>
      </c>
      <c r="E164" s="32" t="s">
        <v>729</v>
      </c>
    </row>
    <row r="165" ht="132">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9.2">
      <c r="A168" s="1" t="s">
        <v>593</v>
      </c>
      <c r="E168" s="32" t="s">
        <v>729</v>
      </c>
    </row>
    <row r="169" ht="105.6">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9.2">
      <c r="A172" s="1" t="s">
        <v>593</v>
      </c>
      <c r="E172" s="32" t="s">
        <v>729</v>
      </c>
    </row>
    <row r="173" ht="105.6">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9.2">
      <c r="A176" s="1" t="s">
        <v>593</v>
      </c>
      <c r="E176" s="32" t="s">
        <v>729</v>
      </c>
    </row>
    <row r="177" ht="118.8">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9.2">
      <c r="A180" s="1" t="s">
        <v>593</v>
      </c>
      <c r="E180" s="32" t="s">
        <v>757</v>
      </c>
    </row>
    <row r="181" ht="105.6">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9.2">
      <c r="A184" s="1" t="s">
        <v>593</v>
      </c>
      <c r="E184" s="32" t="s">
        <v>757</v>
      </c>
    </row>
    <row r="185" ht="105.6">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9.2">
      <c r="A188" s="1" t="s">
        <v>593</v>
      </c>
      <c r="E188" s="32" t="s">
        <v>729</v>
      </c>
    </row>
    <row r="189" ht="132">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9.2">
      <c r="A192" s="1" t="s">
        <v>593</v>
      </c>
      <c r="E192" s="32" t="s">
        <v>729</v>
      </c>
    </row>
    <row r="193" ht="118.8">
      <c r="A193" s="1" t="s">
        <v>595</v>
      </c>
      <c r="E193" s="27" t="s">
        <v>767</v>
      </c>
    </row>
    <row r="194" ht="26.4">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9.2">
      <c r="A196" s="1" t="s">
        <v>593</v>
      </c>
      <c r="E196" s="32" t="s">
        <v>771</v>
      </c>
    </row>
    <row r="197" ht="118.8">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9.2">
      <c r="A200" s="1" t="s">
        <v>593</v>
      </c>
      <c r="E200" s="32" t="s">
        <v>775</v>
      </c>
    </row>
    <row r="201" ht="92.4">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9.2">
      <c r="A204" s="1" t="s">
        <v>593</v>
      </c>
      <c r="E204" s="32" t="s">
        <v>775</v>
      </c>
    </row>
    <row r="205" ht="92.4">
      <c r="A205" s="1" t="s">
        <v>595</v>
      </c>
      <c r="E205" s="27" t="s">
        <v>779</v>
      </c>
    </row>
    <row r="206" ht="26.4">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9.2">
      <c r="A208" s="1" t="s">
        <v>593</v>
      </c>
      <c r="E208" s="32" t="s">
        <v>782</v>
      </c>
    </row>
    <row r="209" ht="118.8">
      <c r="A209" s="1" t="s">
        <v>595</v>
      </c>
      <c r="E209" s="27" t="s">
        <v>783</v>
      </c>
    </row>
    <row r="210" ht="26.4">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9.2">
      <c r="A212" s="1" t="s">
        <v>593</v>
      </c>
      <c r="E212" s="32" t="s">
        <v>782</v>
      </c>
    </row>
    <row r="213" ht="145.2">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92.4">
      <c r="A216" s="1" t="s">
        <v>593</v>
      </c>
      <c r="E216" s="32" t="s">
        <v>789</v>
      </c>
    </row>
    <row r="217" ht="118.8">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9.2">
      <c r="A220" s="1" t="s">
        <v>593</v>
      </c>
      <c r="E220" s="32" t="s">
        <v>757</v>
      </c>
    </row>
    <row r="221" ht="118.8">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9.2">
      <c r="A224" s="1" t="s">
        <v>593</v>
      </c>
      <c r="E224" s="32" t="s">
        <v>796</v>
      </c>
    </row>
    <row r="225" ht="132">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9.2">
      <c r="A228" s="1" t="s">
        <v>593</v>
      </c>
      <c r="E228" s="32" t="s">
        <v>801</v>
      </c>
    </row>
    <row r="229" ht="118.8">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9.2">
      <c r="A232" s="1" t="s">
        <v>593</v>
      </c>
      <c r="E232" s="32" t="s">
        <v>801</v>
      </c>
    </row>
    <row r="233" ht="105.6">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808</v>
      </c>
    </row>
    <row r="237" ht="145.2">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812</v>
      </c>
    </row>
    <row r="241" ht="118.8">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816</v>
      </c>
    </row>
    <row r="245" ht="79.2">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820</v>
      </c>
    </row>
    <row r="249" ht="132">
      <c r="A249" s="1" t="s">
        <v>595</v>
      </c>
      <c r="E249" s="27" t="s">
        <v>821</v>
      </c>
    </row>
    <row r="250">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92.4">
      <c r="A253" s="1" t="s">
        <v>593</v>
      </c>
      <c r="E253" s="32" t="s">
        <v>623</v>
      </c>
    </row>
    <row r="254" ht="39.6">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9.2">
      <c r="A257" s="1" t="s">
        <v>593</v>
      </c>
      <c r="E257" s="32" t="s">
        <v>775</v>
      </c>
    </row>
    <row r="258" ht="132">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9.2">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9.2">
      <c r="A265" s="1" t="s">
        <v>593</v>
      </c>
      <c r="E265" s="32" t="s">
        <v>775</v>
      </c>
    </row>
    <row r="266" ht="66">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9.2">
      <c r="A269" s="1" t="s">
        <v>593</v>
      </c>
      <c r="E269" s="32" t="s">
        <v>775</v>
      </c>
    </row>
    <row r="270" ht="52.8">
      <c r="A270" s="1" t="s">
        <v>595</v>
      </c>
      <c r="E270" s="27" t="s">
        <v>838</v>
      </c>
    </row>
    <row r="271" ht="26.4">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9.2">
      <c r="A273" s="1" t="s">
        <v>593</v>
      </c>
      <c r="E273" s="32" t="s">
        <v>816</v>
      </c>
    </row>
    <row r="274" ht="132">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9.2">
      <c r="A277" s="1" t="s">
        <v>593</v>
      </c>
      <c r="E277" s="32" t="s">
        <v>801</v>
      </c>
    </row>
    <row r="278" ht="118.8">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9.2">
      <c r="A281" s="1" t="s">
        <v>593</v>
      </c>
      <c r="E281" s="32" t="s">
        <v>847</v>
      </c>
    </row>
    <row r="282" ht="105.6">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92.4">
      <c r="A285" s="1" t="s">
        <v>593</v>
      </c>
      <c r="E285" s="32" t="s">
        <v>851</v>
      </c>
    </row>
    <row r="286" ht="52.8">
      <c r="A286" s="1" t="s">
        <v>595</v>
      </c>
      <c r="E286" s="27" t="s">
        <v>852</v>
      </c>
    </row>
    <row r="287" ht="26.4">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92.4">
      <c r="A289" s="1" t="s">
        <v>593</v>
      </c>
      <c r="E289" s="32" t="s">
        <v>623</v>
      </c>
    </row>
    <row r="290" ht="158.4">
      <c r="A290" s="1" t="s">
        <v>595</v>
      </c>
      <c r="E290" s="27" t="s">
        <v>855</v>
      </c>
    </row>
    <row r="291" ht="26.4">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92.4">
      <c r="A293" s="1" t="s">
        <v>593</v>
      </c>
      <c r="E293" s="32" t="s">
        <v>623</v>
      </c>
    </row>
    <row r="294" ht="132">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COUNTIFS(L8:L471,"=0",A8:A471,"P")+COUNTIFS(L8:L471,"",A8:A471,"P")+SUM(Q8:Q471)</f>
        <v>0</v>
      </c>
    </row>
    <row r="8">
      <c r="A8" s="1" t="s">
        <v>582</v>
      </c>
      <c r="C8" s="22" t="s">
        <v>859</v>
      </c>
      <c r="E8" s="23" t="s">
        <v>17</v>
      </c>
      <c r="L8" s="24">
        <f>L9+L34+L175+L196+L221+L438</f>
        <v>0</v>
      </c>
      <c r="M8" s="24">
        <f>M9+M34+M175+M196+M221+M438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860</v>
      </c>
    </row>
    <row r="13" ht="356.4">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861</v>
      </c>
    </row>
    <row r="17" ht="264">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862</v>
      </c>
    </row>
    <row r="21" ht="52.8">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865</v>
      </c>
    </row>
    <row r="25" ht="105.6">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92.4">
      <c r="A28" s="1" t="s">
        <v>593</v>
      </c>
      <c r="E28" s="32" t="s">
        <v>868</v>
      </c>
    </row>
    <row r="29" ht="356.4">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92.4">
      <c r="A32" s="1" t="s">
        <v>593</v>
      </c>
      <c r="E32" s="32" t="s">
        <v>870</v>
      </c>
    </row>
    <row r="33" ht="52.8">
      <c r="A33" s="1" t="s">
        <v>595</v>
      </c>
      <c r="E33" s="27" t="s">
        <v>852</v>
      </c>
    </row>
    <row r="34">
      <c r="A34" s="1" t="s">
        <v>584</v>
      </c>
      <c r="C34" s="22" t="s">
        <v>606</v>
      </c>
      <c r="E34" s="23" t="s">
        <v>607</v>
      </c>
      <c r="L34" s="24">
        <f>SUMIFS(L35:L174,A35:A174,"P")</f>
        <v>0</v>
      </c>
      <c r="M34" s="24">
        <f>SUMIFS(M35:M174,A35:A174,"P")</f>
        <v>0</v>
      </c>
      <c r="N34" s="25"/>
    </row>
    <row r="35" ht="26.4">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871</v>
      </c>
    </row>
    <row r="38" ht="79.2">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872</v>
      </c>
    </row>
    <row r="42" ht="79.2">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92.4">
      <c r="A45" s="1" t="s">
        <v>593</v>
      </c>
      <c r="E45" s="32" t="s">
        <v>873</v>
      </c>
    </row>
    <row r="46" ht="79.2">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92.4">
      <c r="A49" s="1" t="s">
        <v>593</v>
      </c>
      <c r="E49" s="32" t="s">
        <v>874</v>
      </c>
    </row>
    <row r="50" ht="79.2">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92.4">
      <c r="A53" s="1" t="s">
        <v>593</v>
      </c>
      <c r="E53" s="32" t="s">
        <v>875</v>
      </c>
    </row>
    <row r="54" ht="79.2">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92.4">
      <c r="A57" s="1" t="s">
        <v>593</v>
      </c>
      <c r="E57" s="32" t="s">
        <v>876</v>
      </c>
    </row>
    <row r="58" ht="92.4">
      <c r="A58" s="1" t="s">
        <v>595</v>
      </c>
      <c r="E58" s="27" t="s">
        <v>620</v>
      </c>
    </row>
    <row r="59" ht="26.4">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92.4">
      <c r="A61" s="1" t="s">
        <v>593</v>
      </c>
      <c r="E61" s="32" t="s">
        <v>877</v>
      </c>
    </row>
    <row r="62" ht="39.6">
      <c r="A62" s="1" t="s">
        <v>595</v>
      </c>
      <c r="E62" s="27" t="s">
        <v>624</v>
      </c>
    </row>
    <row r="63" ht="26.4">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92.4">
      <c r="A65" s="1" t="s">
        <v>593</v>
      </c>
      <c r="E65" s="32" t="s">
        <v>877</v>
      </c>
    </row>
    <row r="66" ht="39.6">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92.4">
      <c r="A69" s="1" t="s">
        <v>593</v>
      </c>
      <c r="E69" s="32" t="s">
        <v>878</v>
      </c>
    </row>
    <row r="70" ht="132">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9.2">
      <c r="A73" s="1" t="s">
        <v>593</v>
      </c>
      <c r="E73" s="32" t="s">
        <v>882</v>
      </c>
    </row>
    <row r="74" ht="79.2">
      <c r="A74" s="1" t="s">
        <v>595</v>
      </c>
      <c r="E74" s="27" t="s">
        <v>883</v>
      </c>
    </row>
    <row r="75" ht="26.4">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92.4">
      <c r="A77" s="1" t="s">
        <v>593</v>
      </c>
      <c r="E77" s="32" t="s">
        <v>886</v>
      </c>
    </row>
    <row r="78" ht="92.4">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9.2">
      <c r="A81" s="1" t="s">
        <v>593</v>
      </c>
      <c r="E81" s="32" t="s">
        <v>888</v>
      </c>
    </row>
    <row r="82" ht="132">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9.2">
      <c r="A85" s="1" t="s">
        <v>593</v>
      </c>
      <c r="E85" s="32" t="s">
        <v>891</v>
      </c>
    </row>
    <row r="86" ht="79.2">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92.4">
      <c r="A89" s="1" t="s">
        <v>593</v>
      </c>
      <c r="E89" s="32" t="s">
        <v>892</v>
      </c>
    </row>
    <row r="90" ht="79.2">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92.4">
      <c r="A93" s="1" t="s">
        <v>593</v>
      </c>
      <c r="E93" s="32" t="s">
        <v>895</v>
      </c>
    </row>
    <row r="94" ht="79.2">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92.4">
      <c r="A97" s="1" t="s">
        <v>593</v>
      </c>
      <c r="E97" s="32" t="s">
        <v>898</v>
      </c>
    </row>
    <row r="98" ht="198">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92.4">
      <c r="A101" s="1" t="s">
        <v>593</v>
      </c>
      <c r="E101" s="32" t="s">
        <v>899</v>
      </c>
    </row>
    <row r="102" ht="198">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2.4">
      <c r="A105" s="1" t="s">
        <v>593</v>
      </c>
      <c r="E105" s="32" t="s">
        <v>895</v>
      </c>
    </row>
    <row r="106" ht="198">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92.4">
      <c r="A109" s="1" t="s">
        <v>593</v>
      </c>
      <c r="E109" s="32" t="s">
        <v>904</v>
      </c>
    </row>
    <row r="110" ht="105.6">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9.2">
      <c r="A113" s="1" t="s">
        <v>593</v>
      </c>
      <c r="E113" s="32" t="s">
        <v>908</v>
      </c>
    </row>
    <row r="114" ht="118.8">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9.2">
      <c r="A117" s="1" t="s">
        <v>593</v>
      </c>
      <c r="E117" s="32" t="s">
        <v>908</v>
      </c>
    </row>
    <row r="118" ht="105.6">
      <c r="A118" s="1" t="s">
        <v>595</v>
      </c>
      <c r="E118" s="27" t="s">
        <v>912</v>
      </c>
    </row>
    <row r="119" ht="26.4">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9.2">
      <c r="A121" s="1" t="s">
        <v>593</v>
      </c>
      <c r="E121" s="32" t="s">
        <v>913</v>
      </c>
    </row>
    <row r="122" ht="92.4">
      <c r="A122" s="1" t="s">
        <v>595</v>
      </c>
      <c r="E122" s="27" t="s">
        <v>641</v>
      </c>
    </row>
    <row r="123" ht="26.4">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9.2">
      <c r="A125" s="1" t="s">
        <v>593</v>
      </c>
      <c r="E125" s="32" t="s">
        <v>913</v>
      </c>
    </row>
    <row r="126" ht="92.4">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9.2">
      <c r="A129" s="1" t="s">
        <v>593</v>
      </c>
      <c r="E129" s="32" t="s">
        <v>916</v>
      </c>
    </row>
    <row r="130" ht="118.8">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9.2">
      <c r="A133" s="1" t="s">
        <v>593</v>
      </c>
      <c r="E133" s="32" t="s">
        <v>796</v>
      </c>
    </row>
    <row r="134" ht="145.2">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9.2">
      <c r="A137" s="1" t="s">
        <v>593</v>
      </c>
      <c r="E137" s="32" t="s">
        <v>923</v>
      </c>
    </row>
    <row r="138" ht="118.8">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923</v>
      </c>
    </row>
    <row r="142" ht="171.6">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9.2">
      <c r="A145" s="1" t="s">
        <v>593</v>
      </c>
      <c r="E145" s="32" t="s">
        <v>796</v>
      </c>
    </row>
    <row r="146" ht="118.8">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9.2">
      <c r="A149" s="1" t="s">
        <v>593</v>
      </c>
      <c r="E149" s="32" t="s">
        <v>796</v>
      </c>
    </row>
    <row r="150" ht="132">
      <c r="A150" s="1" t="s">
        <v>595</v>
      </c>
      <c r="E150" s="27" t="s">
        <v>797</v>
      </c>
    </row>
    <row r="151" ht="26.4">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9.2">
      <c r="A153" s="1" t="s">
        <v>593</v>
      </c>
      <c r="E153" s="32" t="s">
        <v>928</v>
      </c>
    </row>
    <row r="154" ht="105.6">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9.2">
      <c r="A157" s="1" t="s">
        <v>593</v>
      </c>
      <c r="E157" s="32" t="s">
        <v>932</v>
      </c>
    </row>
    <row r="158" ht="171.6">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9.2">
      <c r="A161" s="1" t="s">
        <v>593</v>
      </c>
      <c r="E161" s="32" t="s">
        <v>936</v>
      </c>
    </row>
    <row r="162" ht="132">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9.2">
      <c r="A165" s="1" t="s">
        <v>593</v>
      </c>
      <c r="E165" s="32" t="s">
        <v>865</v>
      </c>
    </row>
    <row r="166" ht="105.6">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9.2">
      <c r="A169" s="1" t="s">
        <v>593</v>
      </c>
      <c r="E169" s="32" t="s">
        <v>943</v>
      </c>
    </row>
    <row r="170" ht="132">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9.2">
      <c r="A173" s="1" t="s">
        <v>593</v>
      </c>
      <c r="E173" s="32" t="s">
        <v>775</v>
      </c>
    </row>
    <row r="174" ht="105.6">
      <c r="A174" s="1" t="s">
        <v>595</v>
      </c>
      <c r="E174" s="27" t="s">
        <v>848</v>
      </c>
    </row>
    <row r="175">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9.2">
      <c r="A178" s="1" t="s">
        <v>593</v>
      </c>
      <c r="E178" s="32" t="s">
        <v>944</v>
      </c>
    </row>
    <row r="179" ht="118.8">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9.2">
      <c r="A182" s="1" t="s">
        <v>593</v>
      </c>
      <c r="E182" s="32" t="s">
        <v>945</v>
      </c>
    </row>
    <row r="183" ht="79.2">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9.2">
      <c r="A186" s="1" t="s">
        <v>593</v>
      </c>
      <c r="E186" s="32" t="s">
        <v>945</v>
      </c>
    </row>
    <row r="187" ht="105.6">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9.2">
      <c r="A190" s="1" t="s">
        <v>593</v>
      </c>
      <c r="E190" s="32" t="s">
        <v>948</v>
      </c>
    </row>
    <row r="191" ht="79.2">
      <c r="A191" s="1" t="s">
        <v>595</v>
      </c>
      <c r="E191" s="27" t="s">
        <v>883</v>
      </c>
    </row>
    <row r="192" ht="26.4">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9.2">
      <c r="A194" s="1" t="s">
        <v>593</v>
      </c>
      <c r="E194" s="32" t="s">
        <v>945</v>
      </c>
    </row>
    <row r="195" ht="92.4">
      <c r="A195" s="1" t="s">
        <v>595</v>
      </c>
      <c r="E195" s="27" t="s">
        <v>887</v>
      </c>
    </row>
    <row r="196">
      <c r="A196" s="1" t="s">
        <v>584</v>
      </c>
      <c r="C196" s="22" t="s">
        <v>675</v>
      </c>
      <c r="E196" s="23" t="s">
        <v>676</v>
      </c>
      <c r="L196" s="24">
        <f>SUMIFS(L197:L220,A197:A220,"P")</f>
        <v>0</v>
      </c>
      <c r="M196" s="24">
        <f>SUMIFS(M197:M220,A197:A220,"P")</f>
        <v>0</v>
      </c>
      <c r="N196" s="25"/>
    </row>
    <row r="197" ht="39.6">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681</v>
      </c>
    </row>
    <row r="199" ht="79.2">
      <c r="A199" s="1" t="s">
        <v>593</v>
      </c>
      <c r="E199" s="32" t="s">
        <v>682</v>
      </c>
    </row>
    <row r="200" ht="158.4">
      <c r="A200" s="1" t="s">
        <v>595</v>
      </c>
      <c r="E200" s="27" t="s">
        <v>683</v>
      </c>
    </row>
    <row r="201" ht="39.6">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687</v>
      </c>
    </row>
    <row r="203" ht="79.2">
      <c r="A203" s="1" t="s">
        <v>593</v>
      </c>
      <c r="E203" s="32" t="s">
        <v>688</v>
      </c>
    </row>
    <row r="204" ht="158.4">
      <c r="A204" s="1" t="s">
        <v>595</v>
      </c>
      <c r="E204" s="27" t="s">
        <v>683</v>
      </c>
    </row>
    <row r="205" ht="39.6">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9.6">
      <c r="A206" s="1" t="s">
        <v>592</v>
      </c>
      <c r="E206" s="27" t="s">
        <v>692</v>
      </c>
    </row>
    <row r="207" ht="79.2">
      <c r="A207" s="1" t="s">
        <v>593</v>
      </c>
      <c r="E207" s="32" t="s">
        <v>688</v>
      </c>
    </row>
    <row r="208" ht="158.4">
      <c r="A208" s="1" t="s">
        <v>595</v>
      </c>
      <c r="E208" s="27" t="s">
        <v>683</v>
      </c>
    </row>
    <row r="209" ht="26.4">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696</v>
      </c>
    </row>
    <row r="211">
      <c r="A211" s="1" t="s">
        <v>593</v>
      </c>
    </row>
    <row r="212" ht="158.4">
      <c r="A212" s="1" t="s">
        <v>595</v>
      </c>
      <c r="E212" s="27" t="s">
        <v>697</v>
      </c>
    </row>
    <row r="213" ht="26.4">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9.6">
      <c r="A214" s="1" t="s">
        <v>592</v>
      </c>
      <c r="E214" s="27" t="s">
        <v>701</v>
      </c>
    </row>
    <row r="215">
      <c r="A215" s="1" t="s">
        <v>593</v>
      </c>
    </row>
    <row r="216" ht="158.4">
      <c r="A216" s="1" t="s">
        <v>595</v>
      </c>
      <c r="E216" s="27" t="s">
        <v>697</v>
      </c>
    </row>
    <row r="217" ht="26.4">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9.6">
      <c r="A218" s="1" t="s">
        <v>592</v>
      </c>
      <c r="E218" s="27" t="s">
        <v>696</v>
      </c>
    </row>
    <row r="219">
      <c r="A219" s="1" t="s">
        <v>593</v>
      </c>
    </row>
    <row r="220" ht="158.4">
      <c r="A220" s="1" t="s">
        <v>595</v>
      </c>
      <c r="E220" s="27" t="s">
        <v>697</v>
      </c>
    </row>
    <row r="221">
      <c r="A221" s="1" t="s">
        <v>584</v>
      </c>
      <c r="C221" s="22" t="s">
        <v>705</v>
      </c>
      <c r="E221" s="23" t="s">
        <v>706</v>
      </c>
      <c r="L221" s="24">
        <f>SUMIFS(L222:L437,A222:A437,"P")</f>
        <v>0</v>
      </c>
      <c r="M221" s="24">
        <f>SUMIFS(M222:M437,A222:A437,"P")</f>
        <v>0</v>
      </c>
      <c r="N221" s="25"/>
    </row>
    <row r="222" ht="26.4">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9.2">
      <c r="A224" s="1" t="s">
        <v>593</v>
      </c>
      <c r="E224" s="32" t="s">
        <v>951</v>
      </c>
    </row>
    <row r="225" ht="118.8">
      <c r="A225" s="1" t="s">
        <v>595</v>
      </c>
      <c r="E225" s="27" t="s">
        <v>718</v>
      </c>
    </row>
    <row r="226" ht="26.4">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9.2">
      <c r="A228" s="1" t="s">
        <v>593</v>
      </c>
      <c r="E228" s="32" t="s">
        <v>954</v>
      </c>
    </row>
    <row r="229" ht="118.8">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9.2">
      <c r="A232" s="1" t="s">
        <v>593</v>
      </c>
      <c r="E232" s="32" t="s">
        <v>801</v>
      </c>
    </row>
    <row r="233" ht="118.8">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801</v>
      </c>
    </row>
    <row r="237" ht="118.8">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775</v>
      </c>
    </row>
    <row r="241" ht="132">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775</v>
      </c>
    </row>
    <row r="245" ht="145.2">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729</v>
      </c>
    </row>
    <row r="249" ht="118.8">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9.2">
      <c r="A252" s="1" t="s">
        <v>593</v>
      </c>
      <c r="E252" s="32" t="s">
        <v>729</v>
      </c>
    </row>
    <row r="253" ht="105.6">
      <c r="A253" s="1" t="s">
        <v>595</v>
      </c>
      <c r="E253" s="27" t="s">
        <v>733</v>
      </c>
    </row>
    <row r="254" ht="26.4">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9.2">
      <c r="A256" s="1" t="s">
        <v>593</v>
      </c>
      <c r="E256" s="32" t="s">
        <v>963</v>
      </c>
    </row>
    <row r="257" ht="132">
      <c r="A257" s="1" t="s">
        <v>595</v>
      </c>
      <c r="E257" s="27" t="s">
        <v>964</v>
      </c>
    </row>
    <row r="258" ht="26.4">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9.2">
      <c r="A260" s="1" t="s">
        <v>593</v>
      </c>
      <c r="E260" s="32" t="s">
        <v>963</v>
      </c>
    </row>
    <row r="261" ht="132">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9.2">
      <c r="A264" s="1" t="s">
        <v>593</v>
      </c>
      <c r="E264" s="32" t="s">
        <v>729</v>
      </c>
    </row>
    <row r="265" ht="118.8">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9.2">
      <c r="A268" s="1" t="s">
        <v>593</v>
      </c>
      <c r="E268" s="32" t="s">
        <v>729</v>
      </c>
    </row>
    <row r="269" ht="118.8">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9.2">
      <c r="A272" s="1" t="s">
        <v>593</v>
      </c>
      <c r="E272" s="32" t="s">
        <v>729</v>
      </c>
    </row>
    <row r="273" ht="118.8">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9.2">
      <c r="A276" s="1" t="s">
        <v>593</v>
      </c>
      <c r="E276" s="32" t="s">
        <v>729</v>
      </c>
    </row>
    <row r="277" ht="105.6">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9.2">
      <c r="A280" s="1" t="s">
        <v>593</v>
      </c>
      <c r="E280" s="32" t="s">
        <v>976</v>
      </c>
    </row>
    <row r="281" ht="105.6">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9.2">
      <c r="A284" s="1" t="s">
        <v>593</v>
      </c>
      <c r="E284" s="32" t="s">
        <v>976</v>
      </c>
    </row>
    <row r="285" ht="118.8">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9.2">
      <c r="A288" s="1" t="s">
        <v>593</v>
      </c>
      <c r="E288" s="32" t="s">
        <v>729</v>
      </c>
    </row>
    <row r="289" ht="105.6">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9.2">
      <c r="A292" s="1" t="s">
        <v>593</v>
      </c>
      <c r="E292" s="32" t="s">
        <v>729</v>
      </c>
    </row>
    <row r="293" ht="105.6">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9.2">
      <c r="A296" s="1" t="s">
        <v>593</v>
      </c>
      <c r="E296" s="32" t="s">
        <v>729</v>
      </c>
    </row>
    <row r="297" ht="105.6">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9.2">
      <c r="A300" s="1" t="s">
        <v>593</v>
      </c>
      <c r="E300" s="32" t="s">
        <v>729</v>
      </c>
    </row>
    <row r="301" ht="105.6">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9.2">
      <c r="A304" s="1" t="s">
        <v>593</v>
      </c>
      <c r="E304" s="32" t="s">
        <v>729</v>
      </c>
    </row>
    <row r="305" ht="118.8">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9.2">
      <c r="A308" s="1" t="s">
        <v>593</v>
      </c>
      <c r="E308" s="32" t="s">
        <v>987</v>
      </c>
    </row>
    <row r="309" ht="105.6">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9.2">
      <c r="A312" s="1" t="s">
        <v>593</v>
      </c>
      <c r="E312" s="32" t="s">
        <v>987</v>
      </c>
    </row>
    <row r="313" ht="105.6">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9.2">
      <c r="A316" s="1" t="s">
        <v>593</v>
      </c>
      <c r="E316" s="32" t="s">
        <v>729</v>
      </c>
    </row>
    <row r="317" ht="132">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9.2">
      <c r="A320" s="1" t="s">
        <v>593</v>
      </c>
      <c r="E320" s="32" t="s">
        <v>729</v>
      </c>
    </row>
    <row r="321" ht="118.8">
      <c r="A321" s="1" t="s">
        <v>595</v>
      </c>
      <c r="E321" s="27" t="s">
        <v>767</v>
      </c>
    </row>
    <row r="322" ht="26.4">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9.2">
      <c r="A324" s="1" t="s">
        <v>593</v>
      </c>
      <c r="E324" s="32" t="s">
        <v>775</v>
      </c>
    </row>
    <row r="325" ht="158.4">
      <c r="A325" s="1" t="s">
        <v>595</v>
      </c>
      <c r="E325" s="27" t="s">
        <v>855</v>
      </c>
    </row>
    <row r="326" ht="26.4">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9.2">
      <c r="A328" s="1" t="s">
        <v>593</v>
      </c>
      <c r="E328" s="32" t="s">
        <v>775</v>
      </c>
    </row>
    <row r="329" ht="132">
      <c r="A329" s="1" t="s">
        <v>595</v>
      </c>
      <c r="E329" s="27" t="s">
        <v>858</v>
      </c>
    </row>
    <row r="330" ht="26.4">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9.2">
      <c r="A332" s="1" t="s">
        <v>593</v>
      </c>
      <c r="E332" s="32" t="s">
        <v>963</v>
      </c>
    </row>
    <row r="333" ht="118.8">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9.2">
      <c r="A336" s="1" t="s">
        <v>593</v>
      </c>
      <c r="E336" s="32" t="s">
        <v>775</v>
      </c>
    </row>
    <row r="337" ht="92.4">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9.2">
      <c r="A340" s="1" t="s">
        <v>593</v>
      </c>
      <c r="E340" s="32" t="s">
        <v>775</v>
      </c>
    </row>
    <row r="341" ht="92.4">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9.2">
      <c r="A344" s="1" t="s">
        <v>593</v>
      </c>
      <c r="E344" s="32" t="s">
        <v>775</v>
      </c>
    </row>
    <row r="345" ht="92.4">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9.2">
      <c r="A348" s="1" t="s">
        <v>593</v>
      </c>
      <c r="E348" s="32" t="s">
        <v>775</v>
      </c>
    </row>
    <row r="349" ht="105.6">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9.2">
      <c r="A352" s="1" t="s">
        <v>593</v>
      </c>
      <c r="E352" s="32" t="s">
        <v>796</v>
      </c>
    </row>
    <row r="353" ht="145.2">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9.2">
      <c r="A356" s="1" t="s">
        <v>593</v>
      </c>
      <c r="E356" s="32" t="s">
        <v>1004</v>
      </c>
    </row>
    <row r="357" ht="118.8">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9.2">
      <c r="A360" s="1" t="s">
        <v>593</v>
      </c>
      <c r="E360" s="32" t="s">
        <v>1004</v>
      </c>
    </row>
    <row r="361" ht="105.6">
      <c r="A361" s="1" t="s">
        <v>595</v>
      </c>
      <c r="E361" s="27" t="s">
        <v>1008</v>
      </c>
    </row>
    <row r="362" ht="26.4">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9.2">
      <c r="A364" s="1" t="s">
        <v>593</v>
      </c>
      <c r="E364" s="32" t="s">
        <v>1011</v>
      </c>
    </row>
    <row r="365" ht="118.8">
      <c r="A365" s="1" t="s">
        <v>595</v>
      </c>
      <c r="E365" s="27" t="s">
        <v>1012</v>
      </c>
    </row>
    <row r="366" ht="26.4">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9.2">
      <c r="A368" s="1" t="s">
        <v>593</v>
      </c>
      <c r="E368" s="32" t="s">
        <v>1011</v>
      </c>
    </row>
    <row r="369" ht="118.8">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9.2">
      <c r="A372" s="1" t="s">
        <v>593</v>
      </c>
      <c r="E372" s="32" t="s">
        <v>1004</v>
      </c>
    </row>
    <row r="373" ht="118.8">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9.2">
      <c r="A376" s="1" t="s">
        <v>593</v>
      </c>
      <c r="E376" s="32" t="s">
        <v>1021</v>
      </c>
    </row>
    <row r="377" ht="118.8">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9.2">
      <c r="A380" s="1" t="s">
        <v>593</v>
      </c>
      <c r="E380" s="32" t="s">
        <v>1021</v>
      </c>
    </row>
    <row r="381" ht="145.2">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9.2">
      <c r="A384" s="1" t="s">
        <v>593</v>
      </c>
      <c r="E384" s="32" t="s">
        <v>729</v>
      </c>
    </row>
    <row r="385" ht="118.8">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9.2">
      <c r="A388" s="1" t="s">
        <v>593</v>
      </c>
      <c r="E388" s="32" t="s">
        <v>729</v>
      </c>
    </row>
    <row r="389" ht="132">
      <c r="A389" s="1" t="s">
        <v>595</v>
      </c>
      <c r="E389" s="27" t="s">
        <v>1031</v>
      </c>
    </row>
    <row r="390" ht="26.4">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9.2">
      <c r="A392" s="1" t="s">
        <v>593</v>
      </c>
      <c r="E392" s="32" t="s">
        <v>775</v>
      </c>
    </row>
    <row r="393" ht="118.8">
      <c r="A393" s="1" t="s">
        <v>595</v>
      </c>
      <c r="E393" s="27" t="s">
        <v>783</v>
      </c>
    </row>
    <row r="394" ht="26.4">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9.2">
      <c r="A396" s="1" t="s">
        <v>593</v>
      </c>
      <c r="E396" s="32" t="s">
        <v>775</v>
      </c>
    </row>
    <row r="397" ht="145.2">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9.2">
      <c r="A400" s="1" t="s">
        <v>593</v>
      </c>
      <c r="E400" s="32" t="s">
        <v>729</v>
      </c>
    </row>
    <row r="401" ht="118.8">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9.2">
      <c r="A404" s="1" t="s">
        <v>593</v>
      </c>
      <c r="E404" s="32" t="s">
        <v>928</v>
      </c>
    </row>
    <row r="405" ht="118.8">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9.2">
      <c r="A408" s="1" t="s">
        <v>593</v>
      </c>
      <c r="E408" s="32" t="s">
        <v>928</v>
      </c>
    </row>
    <row r="409" ht="132">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9.2">
      <c r="A412" s="1" t="s">
        <v>593</v>
      </c>
      <c r="E412" s="32" t="s">
        <v>1038</v>
      </c>
    </row>
    <row r="413" ht="118.8">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9.2">
      <c r="A416" s="1" t="s">
        <v>593</v>
      </c>
      <c r="E416" s="32" t="s">
        <v>801</v>
      </c>
    </row>
    <row r="417" ht="105.6">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9.2">
      <c r="A420" s="1" t="s">
        <v>593</v>
      </c>
      <c r="E420" s="32" t="s">
        <v>1039</v>
      </c>
    </row>
    <row r="421" ht="145.2">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9.2">
      <c r="A424" s="1" t="s">
        <v>593</v>
      </c>
      <c r="E424" s="32" t="s">
        <v>1042</v>
      </c>
    </row>
    <row r="425" ht="118.8">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9.2">
      <c r="A428" s="1" t="s">
        <v>593</v>
      </c>
      <c r="E428" s="32" t="s">
        <v>1044</v>
      </c>
    </row>
    <row r="429" ht="118.8">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9.2">
      <c r="A432" s="1" t="s">
        <v>593</v>
      </c>
      <c r="E432" s="32" t="s">
        <v>816</v>
      </c>
    </row>
    <row r="433" ht="79.2">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9.2">
      <c r="A436" s="1" t="s">
        <v>593</v>
      </c>
      <c r="E436" s="32" t="s">
        <v>816</v>
      </c>
    </row>
    <row r="437" ht="132">
      <c r="A437" s="1" t="s">
        <v>595</v>
      </c>
      <c r="E437" s="27" t="s">
        <v>821</v>
      </c>
    </row>
    <row r="438">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9.2">
      <c r="A445" s="1" t="s">
        <v>593</v>
      </c>
      <c r="E445" s="32" t="s">
        <v>945</v>
      </c>
    </row>
    <row r="446" ht="39.6">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9.2">
      <c r="A449" s="1" t="s">
        <v>593</v>
      </c>
      <c r="E449" s="32" t="s">
        <v>865</v>
      </c>
    </row>
    <row r="450" ht="132">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9.2">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9.2">
      <c r="A457" s="1" t="s">
        <v>593</v>
      </c>
      <c r="E457" s="32" t="s">
        <v>865</v>
      </c>
    </row>
    <row r="458" ht="66">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9.2">
      <c r="A461" s="1" t="s">
        <v>593</v>
      </c>
      <c r="E461" s="32" t="s">
        <v>865</v>
      </c>
    </row>
    <row r="462" ht="52.8">
      <c r="A462" s="1" t="s">
        <v>595</v>
      </c>
      <c r="E462" s="27" t="s">
        <v>838</v>
      </c>
    </row>
    <row r="463" ht="26.4">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9.2">
      <c r="A465" s="1" t="s">
        <v>593</v>
      </c>
      <c r="E465" s="32" t="s">
        <v>1049</v>
      </c>
    </row>
    <row r="466" ht="132">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9.2">
      <c r="A469" s="1" t="s">
        <v>593</v>
      </c>
      <c r="E469" s="32" t="s">
        <v>1051</v>
      </c>
    </row>
    <row r="470" ht="118.8">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COUNTIFS(L8:L427,"=0",A8:A427,"P")+COUNTIFS(L8:L427,"",A8:A427,"P")+SUM(Q8:Q427)</f>
        <v>0</v>
      </c>
    </row>
    <row r="8">
      <c r="A8" s="1" t="s">
        <v>582</v>
      </c>
      <c r="C8" s="22" t="s">
        <v>1052</v>
      </c>
      <c r="E8" s="23" t="s">
        <v>19</v>
      </c>
      <c r="L8" s="24">
        <f>L9+L34+L119+L204+L229+L398</f>
        <v>0</v>
      </c>
      <c r="M8" s="24">
        <f>M9+M34+M119+M204+M229+M398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2.4">
      <c r="A12" s="1" t="s">
        <v>593</v>
      </c>
      <c r="E12" s="32" t="s">
        <v>1053</v>
      </c>
    </row>
    <row r="13" ht="356.4">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1054</v>
      </c>
    </row>
    <row r="17" ht="264">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92.4">
      <c r="A20" s="1" t="s">
        <v>593</v>
      </c>
      <c r="E20" s="32" t="s">
        <v>1055</v>
      </c>
    </row>
    <row r="21" ht="52.8">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1056</v>
      </c>
    </row>
    <row r="25" ht="105.6">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92.4">
      <c r="A28" s="1" t="s">
        <v>593</v>
      </c>
      <c r="E28" s="32" t="s">
        <v>1057</v>
      </c>
    </row>
    <row r="29" ht="356.4">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92.4">
      <c r="A32" s="1" t="s">
        <v>593</v>
      </c>
      <c r="E32" s="32" t="s">
        <v>1058</v>
      </c>
    </row>
    <row r="33" ht="52.8">
      <c r="A33" s="1" t="s">
        <v>595</v>
      </c>
      <c r="E33" s="27" t="s">
        <v>852</v>
      </c>
    </row>
    <row r="34">
      <c r="A34" s="1" t="s">
        <v>584</v>
      </c>
      <c r="C34" s="22" t="s">
        <v>606</v>
      </c>
      <c r="E34" s="23" t="s">
        <v>607</v>
      </c>
      <c r="L34" s="24">
        <f>SUMIFS(L35:L118,A35:A118,"P")</f>
        <v>0</v>
      </c>
      <c r="M34" s="24">
        <f>SUMIFS(M35:M118,A35:A118,"P")</f>
        <v>0</v>
      </c>
      <c r="N34" s="25"/>
    </row>
    <row r="35" ht="26.4">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92.4">
      <c r="A37" s="1" t="s">
        <v>593</v>
      </c>
      <c r="E37" s="32" t="s">
        <v>1059</v>
      </c>
    </row>
    <row r="38" ht="79.2">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92.4">
      <c r="A41" s="1" t="s">
        <v>593</v>
      </c>
      <c r="E41" s="32" t="s">
        <v>1060</v>
      </c>
    </row>
    <row r="42" ht="79.2">
      <c r="A42" s="1" t="s">
        <v>595</v>
      </c>
      <c r="E42" s="27" t="s">
        <v>612</v>
      </c>
    </row>
    <row r="43" ht="26.4">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92.4">
      <c r="A45" s="1" t="s">
        <v>593</v>
      </c>
      <c r="E45" s="32" t="s">
        <v>1060</v>
      </c>
    </row>
    <row r="46" ht="39.6">
      <c r="A46" s="1" t="s">
        <v>595</v>
      </c>
      <c r="E46" s="27" t="s">
        <v>624</v>
      </c>
    </row>
    <row r="47" ht="26.4">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92.4">
      <c r="A49" s="1" t="s">
        <v>593</v>
      </c>
      <c r="E49" s="32" t="s">
        <v>1060</v>
      </c>
    </row>
    <row r="50" ht="39.6">
      <c r="A50" s="1" t="s">
        <v>595</v>
      </c>
      <c r="E50" s="27" t="s">
        <v>627</v>
      </c>
    </row>
    <row r="51" ht="26.4">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9.2">
      <c r="A53" s="1" t="s">
        <v>593</v>
      </c>
      <c r="E53" s="32" t="s">
        <v>1061</v>
      </c>
    </row>
    <row r="54" ht="92.4">
      <c r="A54" s="1" t="s">
        <v>595</v>
      </c>
      <c r="E54" s="27" t="s">
        <v>641</v>
      </c>
    </row>
    <row r="55" ht="26.4">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9.2">
      <c r="A57" s="1" t="s">
        <v>593</v>
      </c>
      <c r="E57" s="32" t="s">
        <v>1061</v>
      </c>
    </row>
    <row r="58" ht="92.4">
      <c r="A58" s="1" t="s">
        <v>595</v>
      </c>
      <c r="E58" s="27" t="s">
        <v>644</v>
      </c>
    </row>
    <row r="59">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9.2">
      <c r="A61" s="1" t="s">
        <v>593</v>
      </c>
      <c r="E61" s="32" t="s">
        <v>1064</v>
      </c>
    </row>
    <row r="62" ht="145.2">
      <c r="A62" s="1" t="s">
        <v>595</v>
      </c>
      <c r="E62" s="27" t="s">
        <v>1065</v>
      </c>
    </row>
    <row r="63" ht="26.4">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9.2">
      <c r="A65" s="1" t="s">
        <v>593</v>
      </c>
      <c r="E65" s="32" t="s">
        <v>963</v>
      </c>
    </row>
    <row r="66" ht="105.6">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9.2">
      <c r="A69" s="1" t="s">
        <v>593</v>
      </c>
      <c r="E69" s="32" t="s">
        <v>1068</v>
      </c>
    </row>
    <row r="70" ht="105.6">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9.2">
      <c r="A73" s="1" t="s">
        <v>593</v>
      </c>
      <c r="E73" s="32" t="s">
        <v>1071</v>
      </c>
    </row>
    <row r="74" ht="171.6">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9.2">
      <c r="A77" s="1" t="s">
        <v>593</v>
      </c>
      <c r="E77" s="32" t="s">
        <v>1074</v>
      </c>
    </row>
    <row r="78" ht="132">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9.2">
      <c r="A81" s="1" t="s">
        <v>593</v>
      </c>
      <c r="E81" s="32" t="s">
        <v>1075</v>
      </c>
    </row>
    <row r="82" ht="132">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92.4">
      <c r="A85" s="1" t="s">
        <v>593</v>
      </c>
      <c r="E85" s="32" t="s">
        <v>1078</v>
      </c>
    </row>
    <row r="86" ht="132">
      <c r="A86" s="1" t="s">
        <v>595</v>
      </c>
      <c r="E86" s="27" t="s">
        <v>1079</v>
      </c>
    </row>
    <row r="87" ht="26.4">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9.2">
      <c r="A89" s="1" t="s">
        <v>593</v>
      </c>
      <c r="E89" s="32" t="s">
        <v>1011</v>
      </c>
    </row>
    <row r="90" ht="118.8">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9.2">
      <c r="A93" s="1" t="s">
        <v>593</v>
      </c>
      <c r="E93" s="32" t="s">
        <v>729</v>
      </c>
    </row>
    <row r="94" ht="118.8">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9.2">
      <c r="A97" s="1" t="s">
        <v>593</v>
      </c>
      <c r="E97" s="32" t="s">
        <v>729</v>
      </c>
    </row>
    <row r="98" ht="105.6">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775</v>
      </c>
    </row>
    <row r="102" ht="118.8">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9.2">
      <c r="A105" s="1" t="s">
        <v>593</v>
      </c>
      <c r="E105" s="32" t="s">
        <v>775</v>
      </c>
    </row>
    <row r="106" ht="145.2">
      <c r="A106" s="1" t="s">
        <v>595</v>
      </c>
      <c r="E106" s="27" t="s">
        <v>786</v>
      </c>
    </row>
    <row r="107" ht="26.4">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9.2">
      <c r="A109" s="1" t="s">
        <v>593</v>
      </c>
      <c r="E109" s="32" t="s">
        <v>1084</v>
      </c>
    </row>
    <row r="110" ht="158.4">
      <c r="A110" s="1" t="s">
        <v>595</v>
      </c>
      <c r="E110" s="27" t="s">
        <v>855</v>
      </c>
    </row>
    <row r="111" ht="26.4">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9.2">
      <c r="A113" s="1" t="s">
        <v>593</v>
      </c>
      <c r="E113" s="32" t="s">
        <v>1085</v>
      </c>
    </row>
    <row r="114" ht="132">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9.2">
      <c r="A117" s="1" t="s">
        <v>593</v>
      </c>
      <c r="E117" s="32" t="s">
        <v>1088</v>
      </c>
    </row>
    <row r="118" ht="79.2">
      <c r="A118" s="1" t="s">
        <v>595</v>
      </c>
      <c r="E118" s="27" t="s">
        <v>883</v>
      </c>
    </row>
    <row r="119">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92.4">
      <c r="A122" s="1" t="s">
        <v>593</v>
      </c>
      <c r="E122" s="32" t="s">
        <v>1089</v>
      </c>
    </row>
    <row r="123" ht="79.2">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92.4">
      <c r="A126" s="1" t="s">
        <v>593</v>
      </c>
      <c r="E126" s="32" t="s">
        <v>1090</v>
      </c>
    </row>
    <row r="127" ht="79.2">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92.4">
      <c r="A130" s="1" t="s">
        <v>593</v>
      </c>
      <c r="E130" s="32" t="s">
        <v>1091</v>
      </c>
    </row>
    <row r="131" ht="92.4">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92.4">
      <c r="A134" s="1" t="s">
        <v>593</v>
      </c>
      <c r="E134" s="32" t="s">
        <v>1092</v>
      </c>
    </row>
    <row r="135" ht="132">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92.4">
      <c r="A138" s="1" t="s">
        <v>593</v>
      </c>
      <c r="E138" s="32" t="s">
        <v>1093</v>
      </c>
    </row>
    <row r="139" ht="118.8">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92.4">
      <c r="A142" s="1" t="s">
        <v>593</v>
      </c>
      <c r="E142" s="32" t="s">
        <v>1094</v>
      </c>
    </row>
    <row r="143" ht="79.2">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92.4">
      <c r="A146" s="1" t="s">
        <v>593</v>
      </c>
      <c r="E146" s="32" t="s">
        <v>1094</v>
      </c>
    </row>
    <row r="147" ht="105.6">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9.2">
      <c r="A150" s="1" t="s">
        <v>593</v>
      </c>
      <c r="E150" s="32" t="s">
        <v>1097</v>
      </c>
    </row>
    <row r="151" ht="79.2">
      <c r="A151" s="1" t="s">
        <v>595</v>
      </c>
      <c r="E151" s="27" t="s">
        <v>883</v>
      </c>
    </row>
    <row r="152" ht="26.4">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9.2">
      <c r="A154" s="1" t="s">
        <v>593</v>
      </c>
      <c r="E154" s="32" t="s">
        <v>1098</v>
      </c>
    </row>
    <row r="155" ht="92.4">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9.2">
      <c r="A158" s="1" t="s">
        <v>593</v>
      </c>
      <c r="E158" s="32" t="s">
        <v>1099</v>
      </c>
    </row>
    <row r="159" ht="79.2">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9.2">
      <c r="A162" s="1" t="s">
        <v>593</v>
      </c>
      <c r="E162" s="32" t="s">
        <v>1100</v>
      </c>
    </row>
    <row r="163" ht="79.2">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9.2">
      <c r="A166" s="1" t="s">
        <v>593</v>
      </c>
      <c r="E166" s="32" t="s">
        <v>1101</v>
      </c>
    </row>
    <row r="167" ht="79.2">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9.2">
      <c r="A170" s="1" t="s">
        <v>593</v>
      </c>
      <c r="E170" s="32" t="s">
        <v>1099</v>
      </c>
    </row>
    <row r="171" ht="198">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9.2">
      <c r="A174" s="1" t="s">
        <v>593</v>
      </c>
      <c r="E174" s="32" t="s">
        <v>1100</v>
      </c>
    </row>
    <row r="175" ht="198">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9.2">
      <c r="A178" s="1" t="s">
        <v>593</v>
      </c>
      <c r="E178" s="32" t="s">
        <v>1101</v>
      </c>
    </row>
    <row r="179" ht="198">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9.2">
      <c r="A182" s="1" t="s">
        <v>593</v>
      </c>
      <c r="E182" s="32" t="s">
        <v>1056</v>
      </c>
    </row>
    <row r="183" ht="145.2">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9.2">
      <c r="A186" s="1" t="s">
        <v>593</v>
      </c>
      <c r="E186" s="32" t="s">
        <v>1102</v>
      </c>
    </row>
    <row r="187" ht="118.8">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9.2">
      <c r="A190" s="1" t="s">
        <v>593</v>
      </c>
      <c r="E190" s="32" t="s">
        <v>1102</v>
      </c>
    </row>
    <row r="191" ht="171.6">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9.2">
      <c r="A194" s="1" t="s">
        <v>593</v>
      </c>
      <c r="E194" s="32" t="s">
        <v>1105</v>
      </c>
    </row>
    <row r="195" ht="118.8">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9.2">
      <c r="A198" s="1" t="s">
        <v>593</v>
      </c>
      <c r="E198" s="32" t="s">
        <v>1105</v>
      </c>
    </row>
    <row r="199" ht="105.6">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9.2">
      <c r="A202" s="1" t="s">
        <v>593</v>
      </c>
      <c r="E202" s="32" t="s">
        <v>1110</v>
      </c>
    </row>
    <row r="203" ht="132">
      <c r="A203" s="1" t="s">
        <v>595</v>
      </c>
      <c r="E203" s="27" t="s">
        <v>821</v>
      </c>
    </row>
    <row r="204">
      <c r="A204" s="1" t="s">
        <v>584</v>
      </c>
      <c r="C204" s="22" t="s">
        <v>675</v>
      </c>
      <c r="E204" s="23" t="s">
        <v>676</v>
      </c>
      <c r="L204" s="24">
        <f>SUMIFS(L205:L228,A205:A228,"P")</f>
        <v>0</v>
      </c>
      <c r="M204" s="24">
        <f>SUMIFS(M205:M228,A205:A228,"P")</f>
        <v>0</v>
      </c>
      <c r="N204" s="25"/>
    </row>
    <row r="205" ht="39.6">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9.6">
      <c r="A206" s="1" t="s">
        <v>592</v>
      </c>
      <c r="E206" s="27" t="s">
        <v>681</v>
      </c>
    </row>
    <row r="207" ht="79.2">
      <c r="A207" s="1" t="s">
        <v>593</v>
      </c>
      <c r="E207" s="32" t="s">
        <v>682</v>
      </c>
    </row>
    <row r="208" ht="158.4">
      <c r="A208" s="1" t="s">
        <v>595</v>
      </c>
      <c r="E208" s="27" t="s">
        <v>683</v>
      </c>
    </row>
    <row r="209" ht="39.6">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687</v>
      </c>
    </row>
    <row r="211" ht="79.2">
      <c r="A211" s="1" t="s">
        <v>593</v>
      </c>
      <c r="E211" s="32" t="s">
        <v>688</v>
      </c>
    </row>
    <row r="212" ht="158.4">
      <c r="A212" s="1" t="s">
        <v>595</v>
      </c>
      <c r="E212" s="27" t="s">
        <v>683</v>
      </c>
    </row>
    <row r="213" ht="39.6">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9.6">
      <c r="A214" s="1" t="s">
        <v>592</v>
      </c>
      <c r="E214" s="27" t="s">
        <v>692</v>
      </c>
    </row>
    <row r="215" ht="79.2">
      <c r="A215" s="1" t="s">
        <v>593</v>
      </c>
      <c r="E215" s="32" t="s">
        <v>688</v>
      </c>
    </row>
    <row r="216" ht="158.4">
      <c r="A216" s="1" t="s">
        <v>595</v>
      </c>
      <c r="E216" s="27" t="s">
        <v>683</v>
      </c>
    </row>
    <row r="217" ht="26.4">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9.6">
      <c r="A218" s="1" t="s">
        <v>592</v>
      </c>
      <c r="E218" s="27" t="s">
        <v>696</v>
      </c>
    </row>
    <row r="219">
      <c r="A219" s="1" t="s">
        <v>593</v>
      </c>
    </row>
    <row r="220" ht="158.4">
      <c r="A220" s="1" t="s">
        <v>595</v>
      </c>
      <c r="E220" s="27" t="s">
        <v>697</v>
      </c>
    </row>
    <row r="221" ht="26.4">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9.6">
      <c r="A222" s="1" t="s">
        <v>592</v>
      </c>
      <c r="E222" s="27" t="s">
        <v>701</v>
      </c>
    </row>
    <row r="223">
      <c r="A223" s="1" t="s">
        <v>593</v>
      </c>
    </row>
    <row r="224" ht="158.4">
      <c r="A224" s="1" t="s">
        <v>595</v>
      </c>
      <c r="E224" s="27" t="s">
        <v>697</v>
      </c>
    </row>
    <row r="225" ht="26.4">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9.6">
      <c r="A226" s="1" t="s">
        <v>592</v>
      </c>
      <c r="E226" s="27" t="s">
        <v>696</v>
      </c>
    </row>
    <row r="227">
      <c r="A227" s="1" t="s">
        <v>593</v>
      </c>
    </row>
    <row r="228" ht="158.4">
      <c r="A228" s="1" t="s">
        <v>595</v>
      </c>
      <c r="E228" s="27" t="s">
        <v>697</v>
      </c>
    </row>
    <row r="229">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92.4">
      <c r="A232" s="1" t="s">
        <v>593</v>
      </c>
      <c r="E232" s="32" t="s">
        <v>1094</v>
      </c>
    </row>
    <row r="233" ht="132">
      <c r="A233" s="1" t="s">
        <v>595</v>
      </c>
      <c r="E233" s="27" t="s">
        <v>631</v>
      </c>
    </row>
    <row r="234" ht="26.4">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9.2">
      <c r="A236" s="1" t="s">
        <v>593</v>
      </c>
      <c r="E236" s="32" t="s">
        <v>1111</v>
      </c>
    </row>
    <row r="237" ht="118.8">
      <c r="A237" s="1" t="s">
        <v>595</v>
      </c>
      <c r="E237" s="27" t="s">
        <v>718</v>
      </c>
    </row>
    <row r="238" ht="26.4">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9.2">
      <c r="A240" s="1" t="s">
        <v>593</v>
      </c>
      <c r="E240" s="32" t="s">
        <v>1112</v>
      </c>
    </row>
    <row r="241" ht="118.8">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9.2">
      <c r="A244" s="1" t="s">
        <v>593</v>
      </c>
      <c r="E244" s="32" t="s">
        <v>1113</v>
      </c>
    </row>
    <row r="245" ht="118.8">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9.2">
      <c r="A248" s="1" t="s">
        <v>593</v>
      </c>
      <c r="E248" s="32" t="s">
        <v>1113</v>
      </c>
    </row>
    <row r="249" ht="118.8">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9.2">
      <c r="A252" s="1" t="s">
        <v>593</v>
      </c>
      <c r="E252" s="32" t="s">
        <v>816</v>
      </c>
    </row>
    <row r="253" ht="105.6">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9.2">
      <c r="A256" s="1" t="s">
        <v>593</v>
      </c>
      <c r="E256" s="32" t="s">
        <v>816</v>
      </c>
    </row>
    <row r="257" ht="105.6">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9.2">
      <c r="A260" s="1" t="s">
        <v>593</v>
      </c>
      <c r="E260" s="32" t="s">
        <v>1114</v>
      </c>
    </row>
    <row r="261" ht="105.6">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9.2">
      <c r="A264" s="1" t="s">
        <v>593</v>
      </c>
      <c r="E264" s="32" t="s">
        <v>1114</v>
      </c>
    </row>
    <row r="265" ht="105.6">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9.2">
      <c r="A268" s="1" t="s">
        <v>593</v>
      </c>
      <c r="E268" s="32" t="s">
        <v>1114</v>
      </c>
    </row>
    <row r="269" ht="118.8">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9.2">
      <c r="A272" s="1" t="s">
        <v>593</v>
      </c>
      <c r="E272" s="32" t="s">
        <v>987</v>
      </c>
    </row>
    <row r="273" ht="105.6">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9.2">
      <c r="A276" s="1" t="s">
        <v>593</v>
      </c>
      <c r="E276" s="32" t="s">
        <v>987</v>
      </c>
    </row>
    <row r="277" ht="105.6">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9.2">
      <c r="A280" s="1" t="s">
        <v>593</v>
      </c>
      <c r="E280" s="32" t="s">
        <v>928</v>
      </c>
    </row>
    <row r="281" ht="118.8">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9.2">
      <c r="A284" s="1" t="s">
        <v>593</v>
      </c>
      <c r="E284" s="32" t="s">
        <v>928</v>
      </c>
    </row>
    <row r="285" ht="145.2">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9.2">
      <c r="A288" s="1" t="s">
        <v>593</v>
      </c>
      <c r="E288" s="32" t="s">
        <v>1115</v>
      </c>
    </row>
    <row r="289" ht="118.8">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9.2">
      <c r="A292" s="1" t="s">
        <v>593</v>
      </c>
      <c r="E292" s="32" t="s">
        <v>1115</v>
      </c>
    </row>
    <row r="293" ht="105.6">
      <c r="A293" s="1" t="s">
        <v>595</v>
      </c>
      <c r="E293" s="27" t="s">
        <v>1008</v>
      </c>
    </row>
    <row r="294" ht="26.4">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9.2">
      <c r="A296" s="1" t="s">
        <v>593</v>
      </c>
      <c r="E296" s="32" t="s">
        <v>1011</v>
      </c>
    </row>
    <row r="297" ht="118.8">
      <c r="A297" s="1" t="s">
        <v>595</v>
      </c>
      <c r="E297" s="27" t="s">
        <v>1015</v>
      </c>
    </row>
    <row r="298" ht="26.4">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9.2">
      <c r="A300" s="1" t="s">
        <v>593</v>
      </c>
      <c r="E300" s="32" t="s">
        <v>928</v>
      </c>
    </row>
    <row r="301" ht="145.2">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9.2">
      <c r="A304" s="1" t="s">
        <v>593</v>
      </c>
      <c r="E304" s="32" t="s">
        <v>1119</v>
      </c>
    </row>
    <row r="305" ht="118.8">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9.2">
      <c r="A308" s="1" t="s">
        <v>593</v>
      </c>
      <c r="E308" s="32" t="s">
        <v>1120</v>
      </c>
    </row>
    <row r="309" ht="118.8">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9.2">
      <c r="A312" s="1" t="s">
        <v>593</v>
      </c>
      <c r="E312" s="32" t="s">
        <v>1121</v>
      </c>
    </row>
    <row r="313" ht="145.2">
      <c r="A313" s="1" t="s">
        <v>595</v>
      </c>
      <c r="E313" s="27" t="s">
        <v>1025</v>
      </c>
    </row>
    <row r="314" ht="26.4">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9.2">
      <c r="A316" s="1" t="s">
        <v>593</v>
      </c>
      <c r="E316" s="32" t="s">
        <v>1114</v>
      </c>
    </row>
    <row r="317" ht="118.8">
      <c r="A317" s="1" t="s">
        <v>595</v>
      </c>
      <c r="E317" s="27" t="s">
        <v>783</v>
      </c>
    </row>
    <row r="318" ht="26.4">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9.2">
      <c r="A320" s="1" t="s">
        <v>593</v>
      </c>
      <c r="E320" s="32" t="s">
        <v>1114</v>
      </c>
    </row>
    <row r="321" ht="145.2">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9.2">
      <c r="A324" s="1" t="s">
        <v>593</v>
      </c>
      <c r="E324" s="32" t="s">
        <v>1114</v>
      </c>
    </row>
    <row r="325" ht="118.8">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9.2">
      <c r="A328" s="1" t="s">
        <v>593</v>
      </c>
      <c r="E328" s="32" t="s">
        <v>1122</v>
      </c>
    </row>
    <row r="329" ht="105.6">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9.2">
      <c r="A332" s="1" t="s">
        <v>593</v>
      </c>
      <c r="E332" s="32" t="s">
        <v>1125</v>
      </c>
    </row>
    <row r="333" ht="118.8">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9.2">
      <c r="A336" s="1" t="s">
        <v>593</v>
      </c>
      <c r="E336" s="32" t="s">
        <v>1125</v>
      </c>
    </row>
    <row r="337" ht="132">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9.2">
      <c r="A340" s="1" t="s">
        <v>593</v>
      </c>
      <c r="E340" s="32" t="s">
        <v>796</v>
      </c>
    </row>
    <row r="341" ht="158.4">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9.2">
      <c r="A344" s="1" t="s">
        <v>593</v>
      </c>
      <c r="E344" s="32" t="s">
        <v>1125</v>
      </c>
    </row>
    <row r="345" ht="118.8">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9.2">
      <c r="A348" s="1" t="s">
        <v>593</v>
      </c>
      <c r="E348" s="32" t="s">
        <v>1125</v>
      </c>
    </row>
    <row r="349" ht="145.2">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9.2">
      <c r="A352" s="1" t="s">
        <v>593</v>
      </c>
      <c r="E352" s="32" t="s">
        <v>757</v>
      </c>
    </row>
    <row r="353" ht="158.4">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9.2">
      <c r="A356" s="1" t="s">
        <v>593</v>
      </c>
      <c r="E356" s="32" t="s">
        <v>796</v>
      </c>
    </row>
    <row r="357" ht="145.2">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9.2">
      <c r="A360" s="1" t="s">
        <v>593</v>
      </c>
      <c r="E360" s="32" t="s">
        <v>1044</v>
      </c>
    </row>
    <row r="361" ht="118.8">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9.2">
      <c r="A364" s="1" t="s">
        <v>593</v>
      </c>
      <c r="E364" s="32" t="s">
        <v>1044</v>
      </c>
    </row>
    <row r="365" ht="105.6">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9.2">
      <c r="A368" s="1" t="s">
        <v>593</v>
      </c>
      <c r="E368" s="32" t="s">
        <v>1145</v>
      </c>
    </row>
    <row r="369" ht="145.2">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9.2">
      <c r="A372" s="1" t="s">
        <v>593</v>
      </c>
      <c r="E372" s="32" t="s">
        <v>1146</v>
      </c>
    </row>
    <row r="373" ht="118.8">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9.2">
      <c r="A376" s="1" t="s">
        <v>593</v>
      </c>
      <c r="E376" s="32" t="s">
        <v>1044</v>
      </c>
    </row>
    <row r="377" ht="118.8">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9.2">
      <c r="A380" s="1" t="s">
        <v>593</v>
      </c>
      <c r="E380" s="32" t="s">
        <v>1147</v>
      </c>
    </row>
    <row r="381" ht="79.2">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9.2">
      <c r="A384" s="1" t="s">
        <v>593</v>
      </c>
      <c r="E384" s="32" t="s">
        <v>775</v>
      </c>
    </row>
    <row r="385" ht="66">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9.2">
      <c r="A388" s="1" t="s">
        <v>593</v>
      </c>
      <c r="E388" s="32" t="s">
        <v>775</v>
      </c>
    </row>
    <row r="389" ht="52.8">
      <c r="A389" s="1" t="s">
        <v>595</v>
      </c>
      <c r="E389" s="27" t="s">
        <v>838</v>
      </c>
    </row>
    <row r="390" ht="26.4">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9.2">
      <c r="A392" s="1" t="s">
        <v>593</v>
      </c>
      <c r="E392" s="32" t="s">
        <v>1147</v>
      </c>
    </row>
    <row r="393" ht="132">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6">
      <c r="A396" s="1" t="s">
        <v>593</v>
      </c>
      <c r="E396" s="32" t="s">
        <v>1152</v>
      </c>
    </row>
    <row r="397" ht="66">
      <c r="A397" s="1" t="s">
        <v>595</v>
      </c>
      <c r="E397" s="27" t="s">
        <v>1153</v>
      </c>
    </row>
    <row r="398">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9.2">
      <c r="A401" s="1" t="s">
        <v>593</v>
      </c>
      <c r="E401" s="32" t="s">
        <v>1038</v>
      </c>
    </row>
    <row r="402" ht="118.8">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92.4">
      <c r="A405" s="1" t="s">
        <v>593</v>
      </c>
      <c r="E405" s="32" t="s">
        <v>1094</v>
      </c>
    </row>
    <row r="406" ht="39.6">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92.4">
      <c r="A409" s="1" t="s">
        <v>593</v>
      </c>
      <c r="E409" s="32" t="s">
        <v>1156</v>
      </c>
    </row>
    <row r="410" ht="92.4">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9.2">
      <c r="A413" s="1" t="s">
        <v>593</v>
      </c>
      <c r="E413" s="32" t="s">
        <v>963</v>
      </c>
    </row>
    <row r="414" ht="132">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9.2">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9.2">
      <c r="A421" s="1" t="s">
        <v>593</v>
      </c>
      <c r="E421" s="32" t="s">
        <v>1160</v>
      </c>
    </row>
    <row r="422" ht="132">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9.2">
      <c r="A425" s="1" t="s">
        <v>593</v>
      </c>
      <c r="E425" s="32" t="s">
        <v>1160</v>
      </c>
    </row>
    <row r="426" ht="118.8">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COUNTIFS(L8:L359,"=0",A8:A359,"P")+COUNTIFS(L8:L359,"",A8:A359,"P")+SUM(Q8:Q359)</f>
        <v>0</v>
      </c>
    </row>
    <row r="8">
      <c r="A8" s="1" t="s">
        <v>582</v>
      </c>
      <c r="C8" s="22" t="s">
        <v>1165</v>
      </c>
      <c r="E8" s="23" t="s">
        <v>23</v>
      </c>
      <c r="L8" s="24">
        <f>L9+L34+L39+L132+L157+L298</f>
        <v>0</v>
      </c>
      <c r="M8" s="24">
        <f>M9+M34+M39+M132+M157+M298</f>
        <v>0</v>
      </c>
      <c r="N8" s="25"/>
    </row>
    <row r="9">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9.2">
      <c r="A12" s="1" t="s">
        <v>593</v>
      </c>
      <c r="E12" s="32" t="s">
        <v>1166</v>
      </c>
    </row>
    <row r="13" ht="356.4">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9.2">
      <c r="A16" s="1" t="s">
        <v>593</v>
      </c>
      <c r="E16" s="32" t="s">
        <v>1169</v>
      </c>
    </row>
    <row r="17" ht="52.8">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1170</v>
      </c>
    </row>
    <row r="21" ht="264">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9.2">
      <c r="A24" s="1" t="s">
        <v>593</v>
      </c>
      <c r="E24" s="32" t="s">
        <v>1171</v>
      </c>
    </row>
    <row r="25" ht="52.8">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1172</v>
      </c>
    </row>
    <row r="29" ht="356.4">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9.2">
      <c r="A32" s="1" t="s">
        <v>593</v>
      </c>
      <c r="E32" s="32" t="s">
        <v>1173</v>
      </c>
    </row>
    <row r="33" ht="52.8">
      <c r="A33" s="1" t="s">
        <v>595</v>
      </c>
      <c r="E33" s="27" t="s">
        <v>852</v>
      </c>
    </row>
    <row r="34">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6">
      <c r="A37" s="1" t="s">
        <v>593</v>
      </c>
      <c r="E37" s="32" t="s">
        <v>1178</v>
      </c>
    </row>
    <row r="38" ht="105.6">
      <c r="A38" s="1" t="s">
        <v>595</v>
      </c>
      <c r="E38" s="27" t="s">
        <v>1179</v>
      </c>
    </row>
    <row r="39">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9.2">
      <c r="A42" s="1" t="s">
        <v>593</v>
      </c>
      <c r="E42" s="32" t="s">
        <v>1180</v>
      </c>
    </row>
    <row r="43" ht="79.2">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9.2">
      <c r="A46" s="1" t="s">
        <v>593</v>
      </c>
      <c r="E46" s="32" t="s">
        <v>1181</v>
      </c>
    </row>
    <row r="47" ht="79.2">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9.2">
      <c r="A50" s="1" t="s">
        <v>593</v>
      </c>
      <c r="E50" s="32" t="s">
        <v>1182</v>
      </c>
    </row>
    <row r="51" ht="79.2">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9.2">
      <c r="A54" s="1" t="s">
        <v>593</v>
      </c>
      <c r="E54" s="32" t="s">
        <v>1183</v>
      </c>
    </row>
    <row r="55" ht="92.4">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9.2">
      <c r="A58" s="1" t="s">
        <v>593</v>
      </c>
      <c r="E58" s="32" t="s">
        <v>1184</v>
      </c>
    </row>
    <row r="59" ht="132">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9.2">
      <c r="A62" s="1" t="s">
        <v>593</v>
      </c>
      <c r="E62" s="32" t="s">
        <v>1185</v>
      </c>
    </row>
    <row r="63" ht="118.8">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9.2">
      <c r="A66" s="1" t="s">
        <v>593</v>
      </c>
      <c r="E66" s="32" t="s">
        <v>1186</v>
      </c>
    </row>
    <row r="67" ht="79.2">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9.2">
      <c r="A70" s="1" t="s">
        <v>593</v>
      </c>
      <c r="E70" s="32" t="s">
        <v>1186</v>
      </c>
    </row>
    <row r="71" ht="105.6">
      <c r="A71" s="1" t="s">
        <v>595</v>
      </c>
      <c r="E71" s="27" t="s">
        <v>674</v>
      </c>
    </row>
    <row r="72" ht="26.4">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6">
      <c r="A74" s="1" t="s">
        <v>593</v>
      </c>
      <c r="E74" s="32" t="s">
        <v>1187</v>
      </c>
    </row>
    <row r="75" ht="92.4">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6">
      <c r="A78" s="1" t="s">
        <v>593</v>
      </c>
      <c r="E78" s="32" t="s">
        <v>1188</v>
      </c>
    </row>
    <row r="79" ht="79.2">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6">
      <c r="A82" s="1" t="s">
        <v>593</v>
      </c>
      <c r="E82" s="32" t="s">
        <v>1191</v>
      </c>
    </row>
    <row r="83" ht="79.2">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6">
      <c r="A86" s="1" t="s">
        <v>593</v>
      </c>
      <c r="E86" s="32" t="s">
        <v>1192</v>
      </c>
    </row>
    <row r="87" ht="79.2">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6">
      <c r="A90" s="1" t="s">
        <v>593</v>
      </c>
      <c r="E90" s="32" t="s">
        <v>1193</v>
      </c>
    </row>
    <row r="91" ht="79.2">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6">
      <c r="A94" s="1" t="s">
        <v>593</v>
      </c>
      <c r="E94" s="32" t="s">
        <v>1188</v>
      </c>
    </row>
    <row r="95" ht="198">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6">
      <c r="A98" s="1" t="s">
        <v>593</v>
      </c>
      <c r="E98" s="32" t="s">
        <v>1196</v>
      </c>
    </row>
    <row r="99" ht="198">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6">
      <c r="A102" s="1" t="s">
        <v>593</v>
      </c>
      <c r="E102" s="32" t="s">
        <v>1192</v>
      </c>
    </row>
    <row r="103" ht="198">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6">
      <c r="A106" s="1" t="s">
        <v>593</v>
      </c>
      <c r="E106" s="32" t="s">
        <v>1193</v>
      </c>
    </row>
    <row r="107" ht="198">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6">
      <c r="A110" s="1" t="s">
        <v>593</v>
      </c>
      <c r="E110" s="32" t="s">
        <v>1197</v>
      </c>
    </row>
    <row r="111" ht="118.8">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6">
      <c r="A114" s="1" t="s">
        <v>593</v>
      </c>
      <c r="E114" s="32" t="s">
        <v>1198</v>
      </c>
    </row>
    <row r="115" ht="118.8">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6">
      <c r="A118" s="1" t="s">
        <v>593</v>
      </c>
      <c r="E118" s="32" t="s">
        <v>1198</v>
      </c>
    </row>
    <row r="119" ht="145.2">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6">
      <c r="A122" s="1" t="s">
        <v>593</v>
      </c>
      <c r="E122" s="32" t="s">
        <v>1199</v>
      </c>
    </row>
    <row r="123" ht="118.8">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6">
      <c r="A126" s="1" t="s">
        <v>593</v>
      </c>
      <c r="E126" s="32" t="s">
        <v>1199</v>
      </c>
    </row>
    <row r="127" ht="132">
      <c r="A127" s="1" t="s">
        <v>595</v>
      </c>
      <c r="E127" s="27" t="s">
        <v>1129</v>
      </c>
    </row>
    <row r="128" ht="26.4">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6">
      <c r="A130" s="1" t="s">
        <v>593</v>
      </c>
      <c r="E130" s="32" t="s">
        <v>1200</v>
      </c>
    </row>
    <row r="131" ht="105.6">
      <c r="A131" s="1" t="s">
        <v>595</v>
      </c>
      <c r="E131" s="27" t="s">
        <v>648</v>
      </c>
    </row>
    <row r="132">
      <c r="A132" s="1" t="s">
        <v>584</v>
      </c>
      <c r="C132" s="22" t="s">
        <v>675</v>
      </c>
      <c r="E132" s="23" t="s">
        <v>676</v>
      </c>
      <c r="L132" s="24">
        <f>SUMIFS(L133:L156,A133:A156,"P")</f>
        <v>0</v>
      </c>
      <c r="M132" s="24">
        <f>SUMIFS(M133:M156,A133:A156,"P")</f>
        <v>0</v>
      </c>
      <c r="N132" s="25"/>
    </row>
    <row r="133" ht="39.6">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681</v>
      </c>
    </row>
    <row r="135" ht="66">
      <c r="A135" s="1" t="s">
        <v>593</v>
      </c>
      <c r="E135" s="32" t="s">
        <v>1201</v>
      </c>
    </row>
    <row r="136" ht="158.4">
      <c r="A136" s="1" t="s">
        <v>595</v>
      </c>
      <c r="E136" s="27" t="s">
        <v>683</v>
      </c>
    </row>
    <row r="137" ht="39.6">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687</v>
      </c>
    </row>
    <row r="139" ht="66">
      <c r="A139" s="1" t="s">
        <v>593</v>
      </c>
      <c r="E139" s="32" t="s">
        <v>1202</v>
      </c>
    </row>
    <row r="140" ht="158.4">
      <c r="A140" s="1" t="s">
        <v>595</v>
      </c>
      <c r="E140" s="27" t="s">
        <v>683</v>
      </c>
    </row>
    <row r="141" ht="39.6">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692</v>
      </c>
    </row>
    <row r="143" ht="66">
      <c r="A143" s="1" t="s">
        <v>593</v>
      </c>
      <c r="E143" s="32" t="s">
        <v>1202</v>
      </c>
    </row>
    <row r="144" ht="158.4">
      <c r="A144" s="1" t="s">
        <v>595</v>
      </c>
      <c r="E144" s="27" t="s">
        <v>683</v>
      </c>
    </row>
    <row r="145" ht="26.4">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696</v>
      </c>
    </row>
    <row r="147">
      <c r="A147" s="1" t="s">
        <v>593</v>
      </c>
    </row>
    <row r="148" ht="158.4">
      <c r="A148" s="1" t="s">
        <v>595</v>
      </c>
      <c r="E148" s="27" t="s">
        <v>697</v>
      </c>
    </row>
    <row r="149" ht="26.4">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701</v>
      </c>
    </row>
    <row r="151">
      <c r="A151" s="1" t="s">
        <v>593</v>
      </c>
    </row>
    <row r="152" ht="158.4">
      <c r="A152" s="1" t="s">
        <v>595</v>
      </c>
      <c r="E152" s="27" t="s">
        <v>697</v>
      </c>
    </row>
    <row r="153" ht="26.4">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696</v>
      </c>
    </row>
    <row r="155">
      <c r="A155" s="1" t="s">
        <v>593</v>
      </c>
    </row>
    <row r="156" ht="158.4">
      <c r="A156" s="1" t="s">
        <v>595</v>
      </c>
      <c r="E156" s="27" t="s">
        <v>697</v>
      </c>
    </row>
    <row r="157">
      <c r="A157" s="1" t="s">
        <v>584</v>
      </c>
      <c r="C157" s="22" t="s">
        <v>705</v>
      </c>
      <c r="E157" s="23" t="s">
        <v>706</v>
      </c>
      <c r="L157" s="24">
        <f>SUMIFS(L158:L297,A158:A297,"P")</f>
        <v>0</v>
      </c>
      <c r="M157" s="24">
        <f>SUMIFS(M158:M297,A158:A297,"P")</f>
        <v>0</v>
      </c>
      <c r="N157" s="25"/>
    </row>
    <row r="158" ht="26.4">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92.4">
      <c r="A160" s="1" t="s">
        <v>593</v>
      </c>
      <c r="E160" s="32" t="s">
        <v>1203</v>
      </c>
    </row>
    <row r="161" ht="79.2">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9.2">
      <c r="A164" s="1" t="s">
        <v>593</v>
      </c>
      <c r="E164" s="32" t="s">
        <v>1204</v>
      </c>
    </row>
    <row r="165" ht="79.2">
      <c r="A165" s="1" t="s">
        <v>595</v>
      </c>
      <c r="E165" s="27" t="s">
        <v>612</v>
      </c>
    </row>
    <row r="166" ht="26.4">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9.2">
      <c r="A168" s="1" t="s">
        <v>593</v>
      </c>
      <c r="E168" s="32" t="s">
        <v>1186</v>
      </c>
    </row>
    <row r="169" ht="39.6">
      <c r="A169" s="1" t="s">
        <v>595</v>
      </c>
      <c r="E169" s="27" t="s">
        <v>624</v>
      </c>
    </row>
    <row r="170" ht="26.4">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9.2">
      <c r="A172" s="1" t="s">
        <v>593</v>
      </c>
      <c r="E172" s="32" t="s">
        <v>1186</v>
      </c>
    </row>
    <row r="173" ht="39.6">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9.2">
      <c r="A176" s="1" t="s">
        <v>593</v>
      </c>
      <c r="E176" s="32" t="s">
        <v>1186</v>
      </c>
    </row>
    <row r="177" ht="132">
      <c r="A177" s="1" t="s">
        <v>595</v>
      </c>
      <c r="E177" s="27" t="s">
        <v>631</v>
      </c>
    </row>
    <row r="178" ht="26.4">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9.2">
      <c r="A180" s="1" t="s">
        <v>593</v>
      </c>
      <c r="E180" s="32" t="s">
        <v>1205</v>
      </c>
    </row>
    <row r="181" ht="118.8">
      <c r="A181" s="1" t="s">
        <v>595</v>
      </c>
      <c r="E181" s="27" t="s">
        <v>718</v>
      </c>
    </row>
    <row r="182" ht="26.4">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9.2">
      <c r="A184" s="1" t="s">
        <v>593</v>
      </c>
      <c r="E184" s="32" t="s">
        <v>1205</v>
      </c>
    </row>
    <row r="185" ht="118.8">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6">
      <c r="A188" s="1" t="s">
        <v>593</v>
      </c>
      <c r="E188" s="32" t="s">
        <v>1206</v>
      </c>
    </row>
    <row r="189" ht="105.6">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6">
      <c r="A192" s="1" t="s">
        <v>593</v>
      </c>
      <c r="E192" s="32" t="s">
        <v>1206</v>
      </c>
    </row>
    <row r="193" ht="105.6">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6">
      <c r="A196" s="1" t="s">
        <v>593</v>
      </c>
      <c r="E196" s="32" t="s">
        <v>1208</v>
      </c>
    </row>
    <row r="197" ht="105.6">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6">
      <c r="A200" s="1" t="s">
        <v>593</v>
      </c>
      <c r="E200" s="32" t="s">
        <v>1206</v>
      </c>
    </row>
    <row r="201" ht="118.8">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6">
      <c r="A204" s="1" t="s">
        <v>593</v>
      </c>
      <c r="E204" s="32" t="s">
        <v>1209</v>
      </c>
    </row>
    <row r="205" ht="105.6">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6">
      <c r="A208" s="1" t="s">
        <v>593</v>
      </c>
      <c r="E208" s="32" t="s">
        <v>1209</v>
      </c>
    </row>
    <row r="209" ht="105.6">
      <c r="A209" s="1" t="s">
        <v>595</v>
      </c>
      <c r="E209" s="27" t="s">
        <v>761</v>
      </c>
    </row>
    <row r="210" ht="26.4">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6">
      <c r="A212" s="1" t="s">
        <v>593</v>
      </c>
      <c r="E212" s="32" t="s">
        <v>1200</v>
      </c>
    </row>
    <row r="213" ht="92.4">
      <c r="A213" s="1" t="s">
        <v>595</v>
      </c>
      <c r="E213" s="27" t="s">
        <v>641</v>
      </c>
    </row>
    <row r="214" ht="26.4">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6">
      <c r="A216" s="1" t="s">
        <v>593</v>
      </c>
      <c r="E216" s="32" t="s">
        <v>1200</v>
      </c>
    </row>
    <row r="217" ht="92.4">
      <c r="A217" s="1" t="s">
        <v>595</v>
      </c>
      <c r="E217" s="27" t="s">
        <v>644</v>
      </c>
    </row>
    <row r="218" ht="26.4">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6">
      <c r="A220" s="1" t="s">
        <v>593</v>
      </c>
      <c r="E220" s="32" t="s">
        <v>1210</v>
      </c>
    </row>
    <row r="221" ht="118.8">
      <c r="A221" s="1" t="s">
        <v>595</v>
      </c>
      <c r="E221" s="27" t="s">
        <v>1012</v>
      </c>
    </row>
    <row r="222" ht="26.4">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6">
      <c r="A224" s="1" t="s">
        <v>593</v>
      </c>
      <c r="E224" s="32" t="s">
        <v>1210</v>
      </c>
    </row>
    <row r="225" ht="118.8">
      <c r="A225" s="1" t="s">
        <v>595</v>
      </c>
      <c r="E225" s="27" t="s">
        <v>1015</v>
      </c>
    </row>
    <row r="226" ht="26.4">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6">
      <c r="A228" s="1" t="s">
        <v>593</v>
      </c>
      <c r="E228" s="32" t="s">
        <v>1213</v>
      </c>
    </row>
    <row r="229" ht="171.6">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6">
      <c r="A232" s="1" t="s">
        <v>593</v>
      </c>
      <c r="E232" s="32" t="s">
        <v>1215</v>
      </c>
    </row>
    <row r="233" ht="118.8">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6">
      <c r="A236" s="1" t="s">
        <v>593</v>
      </c>
      <c r="E236" s="32" t="s">
        <v>1215</v>
      </c>
    </row>
    <row r="237" ht="132">
      <c r="A237" s="1" t="s">
        <v>595</v>
      </c>
      <c r="E237" s="27" t="s">
        <v>1031</v>
      </c>
    </row>
    <row r="238" ht="26.4">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6">
      <c r="A240" s="1" t="s">
        <v>593</v>
      </c>
      <c r="E240" s="32" t="s">
        <v>1200</v>
      </c>
    </row>
    <row r="241" ht="118.8">
      <c r="A241" s="1" t="s">
        <v>595</v>
      </c>
      <c r="E241" s="27" t="s">
        <v>783</v>
      </c>
    </row>
    <row r="242" ht="26.4">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6">
      <c r="A244" s="1" t="s">
        <v>593</v>
      </c>
      <c r="E244" s="32" t="s">
        <v>1200</v>
      </c>
    </row>
    <row r="245" ht="145.2">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6">
      <c r="A248" s="1" t="s">
        <v>593</v>
      </c>
      <c r="E248" s="32" t="s">
        <v>1206</v>
      </c>
    </row>
    <row r="249" ht="118.8">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6">
      <c r="A252" s="1" t="s">
        <v>593</v>
      </c>
      <c r="E252" s="32" t="s">
        <v>1206</v>
      </c>
    </row>
    <row r="253" ht="105.6">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6">
      <c r="A256" s="1" t="s">
        <v>593</v>
      </c>
      <c r="E256" s="32" t="s">
        <v>1216</v>
      </c>
    </row>
    <row r="257" ht="118.8">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6">
      <c r="A260" s="1" t="s">
        <v>593</v>
      </c>
      <c r="E260" s="32" t="s">
        <v>1217</v>
      </c>
    </row>
    <row r="261" ht="132">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6">
      <c r="A264" s="1" t="s">
        <v>593</v>
      </c>
      <c r="E264" s="32" t="s">
        <v>1218</v>
      </c>
    </row>
    <row r="265" ht="118.8">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6">
      <c r="A268" s="1" t="s">
        <v>593</v>
      </c>
      <c r="E268" s="32" t="s">
        <v>1219</v>
      </c>
    </row>
    <row r="269" ht="145.2">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6">
      <c r="A272" s="1" t="s">
        <v>593</v>
      </c>
      <c r="E272" s="32" t="s">
        <v>1220</v>
      </c>
    </row>
    <row r="273" ht="118.8">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6">
      <c r="A276" s="1" t="s">
        <v>593</v>
      </c>
      <c r="E276" s="32" t="s">
        <v>1220</v>
      </c>
    </row>
    <row r="277" ht="105.6">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6">
      <c r="A280" s="1" t="s">
        <v>593</v>
      </c>
      <c r="E280" s="32" t="s">
        <v>1221</v>
      </c>
    </row>
    <row r="281" ht="118.8">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6">
      <c r="A284" s="1" t="s">
        <v>593</v>
      </c>
      <c r="E284" s="32" t="s">
        <v>1222</v>
      </c>
    </row>
    <row r="285" ht="105.6">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6">
      <c r="A288" s="1" t="s">
        <v>593</v>
      </c>
      <c r="E288" s="32" t="s">
        <v>1200</v>
      </c>
    </row>
    <row r="289" ht="145.2">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6">
      <c r="A292" s="1" t="s">
        <v>593</v>
      </c>
      <c r="E292" s="32" t="s">
        <v>1221</v>
      </c>
    </row>
    <row r="293" ht="118.8">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6">
      <c r="A296" s="1" t="s">
        <v>593</v>
      </c>
      <c r="E296" s="32" t="s">
        <v>1223</v>
      </c>
    </row>
    <row r="297" ht="79.2">
      <c r="A297" s="1" t="s">
        <v>595</v>
      </c>
      <c r="E297" s="27" t="s">
        <v>817</v>
      </c>
    </row>
    <row r="298">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79.2">
      <c r="A301" s="1" t="s">
        <v>593</v>
      </c>
      <c r="E301" s="32" t="s">
        <v>1227</v>
      </c>
    </row>
    <row r="302" ht="26.4">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6">
      <c r="A305" s="1" t="s">
        <v>593</v>
      </c>
      <c r="E305" s="32" t="s">
        <v>1229</v>
      </c>
    </row>
    <row r="306" ht="92.4">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6">
      <c r="A309" s="1" t="s">
        <v>593</v>
      </c>
      <c r="E309" s="32" t="s">
        <v>1200</v>
      </c>
    </row>
    <row r="310" ht="132">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6">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9.2">
      <c r="A317" s="1" t="s">
        <v>593</v>
      </c>
      <c r="E317" s="32" t="s">
        <v>1232</v>
      </c>
    </row>
    <row r="318" ht="105.6">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92.4">
      <c r="A321" s="1" t="s">
        <v>593</v>
      </c>
      <c r="E321" s="32" t="s">
        <v>1236</v>
      </c>
    </row>
    <row r="322" ht="118.8">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9.2">
      <c r="A325" s="1" t="s">
        <v>593</v>
      </c>
      <c r="E325" s="32" t="s">
        <v>1238</v>
      </c>
    </row>
    <row r="326" ht="171.6">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9.2">
      <c r="A329" s="1" t="s">
        <v>593</v>
      </c>
      <c r="E329" s="32" t="s">
        <v>1239</v>
      </c>
    </row>
    <row r="330" ht="132">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9.2">
      <c r="A333" s="1" t="s">
        <v>593</v>
      </c>
      <c r="E333" s="32" t="s">
        <v>1240</v>
      </c>
    </row>
    <row r="334" ht="132">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6">
      <c r="A337" s="1" t="s">
        <v>593</v>
      </c>
      <c r="E337" s="32" t="s">
        <v>1243</v>
      </c>
    </row>
    <row r="338" ht="105.6">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6">
      <c r="A341" s="1" t="s">
        <v>593</v>
      </c>
      <c r="E341" s="32" t="s">
        <v>1245</v>
      </c>
    </row>
    <row r="342" ht="105.6">
      <c r="A342" s="1" t="s">
        <v>595</v>
      </c>
      <c r="E342" s="27" t="s">
        <v>634</v>
      </c>
    </row>
    <row r="343" ht="26.4">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9.2">
      <c r="A345" s="1" t="s">
        <v>593</v>
      </c>
      <c r="E345" s="32" t="s">
        <v>1246</v>
      </c>
    </row>
    <row r="346" ht="158.4">
      <c r="A346" s="1" t="s">
        <v>595</v>
      </c>
      <c r="E346" s="27" t="s">
        <v>855</v>
      </c>
    </row>
    <row r="347" ht="26.4">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9.2">
      <c r="A349" s="1" t="s">
        <v>593</v>
      </c>
      <c r="E349" s="32" t="s">
        <v>1246</v>
      </c>
    </row>
    <row r="350" ht="132">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6">
      <c r="A353" s="1" t="s">
        <v>593</v>
      </c>
      <c r="E353" s="32" t="s">
        <v>1247</v>
      </c>
    </row>
    <row r="354" ht="79.2">
      <c r="A354" s="1" t="s">
        <v>595</v>
      </c>
      <c r="E354" s="27" t="s">
        <v>883</v>
      </c>
    </row>
    <row r="355">
      <c r="A355" s="1" t="s">
        <v>587</v>
      </c>
      <c r="B355" s="1">
        <v>99</v>
      </c>
      <c r="C355" s="26" t="s">
        <v>1248</v>
      </c>
      <c r="D355" t="s">
        <v>589</v>
      </c>
      <c r="E355" s="27" t="s">
        <v>1249</v>
      </c>
      <c r="F355" s="28" t="s">
        <v>881</v>
      </c>
      <c r="G355" s="29">
        <v>1400</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c r="A357" s="1" t="s">
        <v>593</v>
      </c>
      <c r="E357" s="32" t="s">
        <v>1250</v>
      </c>
    </row>
    <row r="358" ht="79.2">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COUNTIFS(L8:L294,"=0",A8:A294,"P")+COUNTIFS(L8:L294,"",A8:A294,"P")+SUM(Q8:Q294)</f>
        <v>0</v>
      </c>
    </row>
    <row r="8">
      <c r="A8" s="1" t="s">
        <v>582</v>
      </c>
      <c r="C8" s="22" t="s">
        <v>1251</v>
      </c>
      <c r="E8" s="23" t="s">
        <v>25</v>
      </c>
      <c r="L8" s="24">
        <f>L9+L22+L95+L120+L241</f>
        <v>0</v>
      </c>
      <c r="M8" s="24">
        <f>M9+M22+M95+M120+M241</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66">
      <c r="A12" s="1" t="s">
        <v>593</v>
      </c>
      <c r="E12" s="32" t="s">
        <v>1252</v>
      </c>
    </row>
    <row r="13" ht="356.4">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1253</v>
      </c>
    </row>
    <row r="17" ht="264">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66">
      <c r="A20" s="1" t="s">
        <v>593</v>
      </c>
      <c r="E20" s="32" t="s">
        <v>1254</v>
      </c>
    </row>
    <row r="21" ht="52.8">
      <c r="A21" s="1" t="s">
        <v>595</v>
      </c>
      <c r="E21" s="27" t="s">
        <v>605</v>
      </c>
    </row>
    <row r="22">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1255</v>
      </c>
    </row>
    <row r="26" ht="79.2">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66">
      <c r="A29" s="1" t="s">
        <v>593</v>
      </c>
      <c r="E29" s="32" t="s">
        <v>1255</v>
      </c>
    </row>
    <row r="30" ht="79.2">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6">
      <c r="A33" s="1" t="s">
        <v>593</v>
      </c>
      <c r="E33" s="32" t="s">
        <v>1256</v>
      </c>
    </row>
    <row r="34" ht="79.2">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6">
      <c r="A37" s="1" t="s">
        <v>593</v>
      </c>
      <c r="E37" s="32" t="s">
        <v>1257</v>
      </c>
    </row>
    <row r="38" ht="92.4">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6">
      <c r="A41" s="1" t="s">
        <v>593</v>
      </c>
      <c r="E41" s="32" t="s">
        <v>1258</v>
      </c>
    </row>
    <row r="42" ht="118.8">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6">
      <c r="A45" s="1" t="s">
        <v>593</v>
      </c>
      <c r="E45" s="32" t="s">
        <v>1259</v>
      </c>
    </row>
    <row r="46" ht="79.2">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6">
      <c r="A49" s="1" t="s">
        <v>593</v>
      </c>
      <c r="E49" s="32" t="s">
        <v>1259</v>
      </c>
    </row>
    <row r="50" ht="105.6">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8">
      <c r="A53" s="1" t="s">
        <v>593</v>
      </c>
      <c r="E53" s="32" t="s">
        <v>1260</v>
      </c>
    </row>
    <row r="54" ht="79.2">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1261</v>
      </c>
    </row>
    <row r="58" ht="79.2">
      <c r="A58" s="1" t="s">
        <v>595</v>
      </c>
      <c r="E58" s="27" t="s">
        <v>883</v>
      </c>
    </row>
    <row r="59" ht="26.4">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2.8">
      <c r="A61" s="1" t="s">
        <v>593</v>
      </c>
      <c r="E61" s="32" t="s">
        <v>1262</v>
      </c>
    </row>
    <row r="62" ht="92.4">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2.8">
      <c r="A65" s="1" t="s">
        <v>593</v>
      </c>
      <c r="E65" s="32" t="s">
        <v>1263</v>
      </c>
    </row>
    <row r="66" ht="79.2">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2.8">
      <c r="A69" s="1" t="s">
        <v>593</v>
      </c>
      <c r="E69" s="32" t="s">
        <v>1264</v>
      </c>
    </row>
    <row r="70" ht="79.2">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2.8">
      <c r="A73" s="1" t="s">
        <v>593</v>
      </c>
      <c r="E73" s="32" t="s">
        <v>1265</v>
      </c>
    </row>
    <row r="74" ht="79.2">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8">
      <c r="A77" s="1" t="s">
        <v>593</v>
      </c>
      <c r="E77" s="32" t="s">
        <v>1263</v>
      </c>
    </row>
    <row r="78" ht="198">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2.8">
      <c r="A81" s="1" t="s">
        <v>593</v>
      </c>
      <c r="E81" s="32" t="s">
        <v>1264</v>
      </c>
    </row>
    <row r="82" ht="198">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2.8">
      <c r="A85" s="1" t="s">
        <v>593</v>
      </c>
      <c r="E85" s="32" t="s">
        <v>1265</v>
      </c>
    </row>
    <row r="86" ht="198">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1266</v>
      </c>
    </row>
    <row r="90" ht="145.2">
      <c r="A90" s="1" t="s">
        <v>595</v>
      </c>
      <c r="E90" s="27" t="s">
        <v>1025</v>
      </c>
    </row>
    <row r="91" ht="26.4">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2.8">
      <c r="A93" s="1" t="s">
        <v>593</v>
      </c>
      <c r="E93" s="32" t="s">
        <v>1267</v>
      </c>
    </row>
    <row r="94" ht="105.6">
      <c r="A94" s="1" t="s">
        <v>595</v>
      </c>
      <c r="E94" s="27" t="s">
        <v>648</v>
      </c>
    </row>
    <row r="95">
      <c r="A95" s="1" t="s">
        <v>584</v>
      </c>
      <c r="C95" s="22" t="s">
        <v>675</v>
      </c>
      <c r="E95" s="23" t="s">
        <v>676</v>
      </c>
      <c r="L95" s="24">
        <f>SUMIFS(L96:L119,A96:A119,"P")</f>
        <v>0</v>
      </c>
      <c r="M95" s="24">
        <f>SUMIFS(M96:M119,A96:A119,"P")</f>
        <v>0</v>
      </c>
      <c r="N95" s="25"/>
    </row>
    <row r="96" ht="39.6">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9.6">
      <c r="A97" s="1" t="s">
        <v>592</v>
      </c>
      <c r="E97" s="27" t="s">
        <v>681</v>
      </c>
    </row>
    <row r="98" ht="52.8">
      <c r="A98" s="1" t="s">
        <v>593</v>
      </c>
      <c r="E98" s="32" t="s">
        <v>1268</v>
      </c>
    </row>
    <row r="99" ht="158.4">
      <c r="A99" s="1" t="s">
        <v>595</v>
      </c>
      <c r="E99" s="27" t="s">
        <v>683</v>
      </c>
    </row>
    <row r="100" ht="39.6">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ht="52.8">
      <c r="A102" s="1" t="s">
        <v>593</v>
      </c>
      <c r="E102" s="32" t="s">
        <v>1269</v>
      </c>
    </row>
    <row r="103" ht="158.4">
      <c r="A103" s="1" t="s">
        <v>595</v>
      </c>
      <c r="E103" s="27" t="s">
        <v>683</v>
      </c>
    </row>
    <row r="104" ht="39.6">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692</v>
      </c>
    </row>
    <row r="106" ht="52.8">
      <c r="A106" s="1" t="s">
        <v>593</v>
      </c>
      <c r="E106" s="32" t="s">
        <v>1269</v>
      </c>
    </row>
    <row r="107" ht="158.4">
      <c r="A107" s="1" t="s">
        <v>595</v>
      </c>
      <c r="E107" s="27" t="s">
        <v>683</v>
      </c>
    </row>
    <row r="108" ht="26.4">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696</v>
      </c>
    </row>
    <row r="110">
      <c r="A110" s="1" t="s">
        <v>593</v>
      </c>
    </row>
    <row r="111" ht="158.4">
      <c r="A111" s="1" t="s">
        <v>595</v>
      </c>
      <c r="E111" s="27" t="s">
        <v>697</v>
      </c>
    </row>
    <row r="112" ht="26.4">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701</v>
      </c>
    </row>
    <row r="114">
      <c r="A114" s="1" t="s">
        <v>593</v>
      </c>
    </row>
    <row r="115" ht="158.4">
      <c r="A115" s="1" t="s">
        <v>595</v>
      </c>
      <c r="E115" s="27" t="s">
        <v>697</v>
      </c>
    </row>
    <row r="116" ht="26.4">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696</v>
      </c>
    </row>
    <row r="118">
      <c r="A118" s="1" t="s">
        <v>593</v>
      </c>
    </row>
    <row r="119" ht="158.4">
      <c r="A119" s="1" t="s">
        <v>595</v>
      </c>
      <c r="E119" s="27" t="s">
        <v>697</v>
      </c>
    </row>
    <row r="120">
      <c r="A120" s="1" t="s">
        <v>584</v>
      </c>
      <c r="C120" s="22" t="s">
        <v>705</v>
      </c>
      <c r="E120" s="23" t="s">
        <v>706</v>
      </c>
      <c r="L120" s="24">
        <f>SUMIFS(L121:L240,A121:A240,"P")</f>
        <v>0</v>
      </c>
      <c r="M120" s="24">
        <f>SUMIFS(M121:M240,A121:A240,"P")</f>
        <v>0</v>
      </c>
      <c r="N120" s="25"/>
    </row>
    <row r="121" ht="26.4">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6">
      <c r="A123" s="1" t="s">
        <v>593</v>
      </c>
      <c r="E123" s="32" t="s">
        <v>1270</v>
      </c>
    </row>
    <row r="124" ht="79.2">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6">
      <c r="A127" s="1" t="s">
        <v>593</v>
      </c>
      <c r="E127" s="32" t="s">
        <v>1271</v>
      </c>
    </row>
    <row r="128" ht="79.2">
      <c r="A128" s="1" t="s">
        <v>595</v>
      </c>
      <c r="E128" s="27" t="s">
        <v>612</v>
      </c>
    </row>
    <row r="129" ht="26.4">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6">
      <c r="A131" s="1" t="s">
        <v>593</v>
      </c>
      <c r="E131" s="32" t="s">
        <v>1259</v>
      </c>
    </row>
    <row r="132" ht="39.6">
      <c r="A132" s="1" t="s">
        <v>595</v>
      </c>
      <c r="E132" s="27" t="s">
        <v>624</v>
      </c>
    </row>
    <row r="133" ht="26.4">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6">
      <c r="A135" s="1" t="s">
        <v>593</v>
      </c>
      <c r="E135" s="32" t="s">
        <v>1259</v>
      </c>
    </row>
    <row r="136" ht="39.6">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6">
      <c r="A139" s="1" t="s">
        <v>593</v>
      </c>
      <c r="E139" s="32" t="s">
        <v>1259</v>
      </c>
    </row>
    <row r="140" ht="132">
      <c r="A140" s="1" t="s">
        <v>595</v>
      </c>
      <c r="E140" s="27" t="s">
        <v>631</v>
      </c>
    </row>
    <row r="141" ht="26.4">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2.8">
      <c r="A143" s="1" t="s">
        <v>593</v>
      </c>
      <c r="E143" s="32" t="s">
        <v>1272</v>
      </c>
    </row>
    <row r="144" ht="118.8">
      <c r="A144" s="1" t="s">
        <v>595</v>
      </c>
      <c r="E144" s="27" t="s">
        <v>718</v>
      </c>
    </row>
    <row r="145" ht="26.4">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2.8">
      <c r="A147" s="1" t="s">
        <v>593</v>
      </c>
      <c r="E147" s="32" t="s">
        <v>1273</v>
      </c>
    </row>
    <row r="148" ht="118.8">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2.8">
      <c r="A151" s="1" t="s">
        <v>593</v>
      </c>
      <c r="E151" s="32" t="s">
        <v>1267</v>
      </c>
    </row>
    <row r="152" ht="105.6">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2.8">
      <c r="A155" s="1" t="s">
        <v>593</v>
      </c>
      <c r="E155" s="32" t="s">
        <v>1267</v>
      </c>
    </row>
    <row r="156" ht="105.6">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2.8">
      <c r="A159" s="1" t="s">
        <v>593</v>
      </c>
      <c r="E159" s="32" t="s">
        <v>1267</v>
      </c>
    </row>
    <row r="160" ht="118.8">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8">
      <c r="A163" s="1" t="s">
        <v>593</v>
      </c>
      <c r="E163" s="32" t="s">
        <v>1274</v>
      </c>
    </row>
    <row r="164" ht="105.6">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2.8">
      <c r="A167" s="1" t="s">
        <v>593</v>
      </c>
      <c r="E167" s="32" t="s">
        <v>1274</v>
      </c>
    </row>
    <row r="168" ht="105.6">
      <c r="A168" s="1" t="s">
        <v>595</v>
      </c>
      <c r="E168" s="27" t="s">
        <v>761</v>
      </c>
    </row>
    <row r="169" ht="26.4">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2.8">
      <c r="A171" s="1" t="s">
        <v>593</v>
      </c>
      <c r="E171" s="32" t="s">
        <v>1267</v>
      </c>
    </row>
    <row r="172" ht="92.4">
      <c r="A172" s="1" t="s">
        <v>595</v>
      </c>
      <c r="E172" s="27" t="s">
        <v>641</v>
      </c>
    </row>
    <row r="173" ht="26.4">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2.8">
      <c r="A175" s="1" t="s">
        <v>593</v>
      </c>
      <c r="E175" s="32" t="s">
        <v>1267</v>
      </c>
    </row>
    <row r="176" ht="92.4">
      <c r="A176" s="1" t="s">
        <v>595</v>
      </c>
      <c r="E176" s="27" t="s">
        <v>644</v>
      </c>
    </row>
    <row r="177" ht="26.4">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2.8">
      <c r="A179" s="1" t="s">
        <v>593</v>
      </c>
      <c r="E179" s="32" t="s">
        <v>1275</v>
      </c>
    </row>
    <row r="180" ht="171.6">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2.8">
      <c r="A183" s="1" t="s">
        <v>593</v>
      </c>
      <c r="E183" s="32" t="s">
        <v>1275</v>
      </c>
    </row>
    <row r="184" ht="118.8">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2.8">
      <c r="A187" s="1" t="s">
        <v>593</v>
      </c>
      <c r="E187" s="32" t="s">
        <v>1276</v>
      </c>
    </row>
    <row r="188" ht="118.8">
      <c r="A188" s="1" t="s">
        <v>595</v>
      </c>
      <c r="E188" s="27" t="s">
        <v>1022</v>
      </c>
    </row>
    <row r="189" ht="26.4">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2.8">
      <c r="A191" s="1" t="s">
        <v>593</v>
      </c>
      <c r="E191" s="32" t="s">
        <v>1267</v>
      </c>
    </row>
    <row r="192" ht="118.8">
      <c r="A192" s="1" t="s">
        <v>595</v>
      </c>
      <c r="E192" s="27" t="s">
        <v>783</v>
      </c>
    </row>
    <row r="193" ht="26.4">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2.8">
      <c r="A195" s="1" t="s">
        <v>593</v>
      </c>
      <c r="E195" s="32" t="s">
        <v>1267</v>
      </c>
    </row>
    <row r="196" ht="145.2">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2.8">
      <c r="A199" s="1" t="s">
        <v>593</v>
      </c>
      <c r="E199" s="32" t="s">
        <v>1267</v>
      </c>
    </row>
    <row r="200" ht="118.8">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2.8">
      <c r="A203" s="1" t="s">
        <v>593</v>
      </c>
      <c r="E203" s="32" t="s">
        <v>1267</v>
      </c>
    </row>
    <row r="204" ht="105.6">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2.8">
      <c r="A207" s="1" t="s">
        <v>593</v>
      </c>
      <c r="E207" s="32" t="s">
        <v>1277</v>
      </c>
    </row>
    <row r="208" ht="118.8">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2.8">
      <c r="A211" s="1" t="s">
        <v>593</v>
      </c>
      <c r="E211" s="32" t="s">
        <v>1277</v>
      </c>
    </row>
    <row r="212" ht="132">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2.8">
      <c r="A215" s="1" t="s">
        <v>593</v>
      </c>
      <c r="E215" s="32" t="s">
        <v>1278</v>
      </c>
    </row>
    <row r="216" ht="118.8">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2.8">
      <c r="A219" s="1" t="s">
        <v>593</v>
      </c>
      <c r="E219" s="32" t="s">
        <v>1278</v>
      </c>
    </row>
    <row r="220" ht="145.2">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2.8">
      <c r="A223" s="1" t="s">
        <v>593</v>
      </c>
      <c r="E223" s="32" t="s">
        <v>1279</v>
      </c>
    </row>
    <row r="224" ht="118.8">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2.8">
      <c r="A227" s="1" t="s">
        <v>593</v>
      </c>
      <c r="E227" s="32" t="s">
        <v>1280</v>
      </c>
    </row>
    <row r="228" ht="105.6">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2.8">
      <c r="A231" s="1" t="s">
        <v>593</v>
      </c>
      <c r="E231" s="32" t="s">
        <v>1281</v>
      </c>
    </row>
    <row r="232" ht="145.2">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2.8">
      <c r="A235" s="1" t="s">
        <v>593</v>
      </c>
      <c r="E235" s="32" t="s">
        <v>1279</v>
      </c>
    </row>
    <row r="236" ht="118.8">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2.8">
      <c r="A239" s="1" t="s">
        <v>593</v>
      </c>
      <c r="E239" s="32" t="s">
        <v>1282</v>
      </c>
    </row>
    <row r="240" ht="79.2">
      <c r="A240" s="1" t="s">
        <v>595</v>
      </c>
      <c r="E240" s="27" t="s">
        <v>817</v>
      </c>
    </row>
    <row r="241">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6">
      <c r="A244" s="1" t="s">
        <v>593</v>
      </c>
      <c r="E244" s="32" t="s">
        <v>1283</v>
      </c>
    </row>
    <row r="245" ht="92.4">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8">
      <c r="A248" s="1" t="s">
        <v>593</v>
      </c>
      <c r="E248" s="32" t="s">
        <v>1267</v>
      </c>
    </row>
    <row r="249" ht="132">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8">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8">
      <c r="A256" s="1" t="s">
        <v>593</v>
      </c>
      <c r="E256" s="32" t="s">
        <v>1267</v>
      </c>
    </row>
    <row r="257" ht="105.6">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8">
      <c r="A260" s="1" t="s">
        <v>593</v>
      </c>
      <c r="E260" s="32" t="s">
        <v>1267</v>
      </c>
    </row>
    <row r="261" ht="118.8">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6">
      <c r="A264" s="1" t="s">
        <v>593</v>
      </c>
      <c r="E264" s="32" t="s">
        <v>1284</v>
      </c>
    </row>
    <row r="265" ht="171.6">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6">
      <c r="A268" s="1" t="s">
        <v>593</v>
      </c>
      <c r="E268" s="32" t="s">
        <v>1285</v>
      </c>
    </row>
    <row r="269" ht="132">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6">
      <c r="A272" s="1" t="s">
        <v>593</v>
      </c>
      <c r="E272" s="32" t="s">
        <v>1286</v>
      </c>
    </row>
    <row r="273" ht="132">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6">
      <c r="A276" s="1" t="s">
        <v>593</v>
      </c>
      <c r="E276" s="32" t="s">
        <v>1287</v>
      </c>
    </row>
    <row r="277" ht="356.4">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6">
      <c r="A280" s="1" t="s">
        <v>593</v>
      </c>
      <c r="E280" s="32" t="s">
        <v>1288</v>
      </c>
    </row>
    <row r="281" ht="52.8">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8">
      <c r="A284" s="1" t="s">
        <v>593</v>
      </c>
      <c r="E284" s="32" t="s">
        <v>1267</v>
      </c>
    </row>
    <row r="285" ht="105.6">
      <c r="A285" s="1" t="s">
        <v>595</v>
      </c>
      <c r="E285" s="27" t="s">
        <v>634</v>
      </c>
    </row>
    <row r="286" ht="26.4">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6">
      <c r="A288" s="1" t="s">
        <v>593</v>
      </c>
      <c r="E288" s="32" t="s">
        <v>1289</v>
      </c>
    </row>
    <row r="289" ht="158.4">
      <c r="A289" s="1" t="s">
        <v>595</v>
      </c>
      <c r="E289" s="27" t="s">
        <v>855</v>
      </c>
    </row>
    <row r="290" ht="26.4">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6">
      <c r="A292" s="1" t="s">
        <v>593</v>
      </c>
      <c r="E292" s="32" t="s">
        <v>1289</v>
      </c>
    </row>
    <row r="293" ht="132">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COUNTIFS(L8:L124,"=0",A8:A124,"P")+COUNTIFS(L8:L124,"",A8:A124,"P")+SUM(Q8:Q124)</f>
        <v>0</v>
      </c>
    </row>
    <row r="8">
      <c r="A8" s="1" t="s">
        <v>582</v>
      </c>
      <c r="C8" s="22" t="s">
        <v>1290</v>
      </c>
      <c r="E8" s="23" t="s">
        <v>29</v>
      </c>
      <c r="L8" s="24">
        <f>L9+L22+L111</f>
        <v>0</v>
      </c>
      <c r="M8" s="24">
        <f>M9+M22+M111</f>
        <v>0</v>
      </c>
      <c r="N8" s="25"/>
    </row>
    <row r="9">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1293</v>
      </c>
    </row>
    <row r="13" ht="132">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1293</v>
      </c>
    </row>
    <row r="17" ht="132">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1300</v>
      </c>
    </row>
    <row r="21" ht="92.4">
      <c r="A21" s="1" t="s">
        <v>595</v>
      </c>
      <c r="E21" s="27" t="s">
        <v>1301</v>
      </c>
    </row>
    <row r="22">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1304</v>
      </c>
    </row>
    <row r="26" ht="118.8">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1304</v>
      </c>
    </row>
    <row r="30" ht="118.8">
      <c r="A30" s="1" t="s">
        <v>595</v>
      </c>
      <c r="E30" s="27" t="s">
        <v>726</v>
      </c>
    </row>
    <row r="31" ht="26.4">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1309</v>
      </c>
    </row>
    <row r="34" ht="132">
      <c r="A34" s="1" t="s">
        <v>595</v>
      </c>
      <c r="E34" s="27" t="s">
        <v>1310</v>
      </c>
    </row>
    <row r="35" ht="26.4">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1309</v>
      </c>
    </row>
    <row r="38" ht="132">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1293</v>
      </c>
    </row>
    <row r="42" ht="132">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1293</v>
      </c>
    </row>
    <row r="46" ht="105.6">
      <c r="A46" s="1" t="s">
        <v>595</v>
      </c>
      <c r="E46" s="27" t="s">
        <v>1319</v>
      </c>
    </row>
    <row r="47" ht="26.4">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1322</v>
      </c>
    </row>
    <row r="50" ht="105.6">
      <c r="A50" s="1" t="s">
        <v>595</v>
      </c>
      <c r="E50" s="27" t="s">
        <v>1323</v>
      </c>
    </row>
    <row r="51" ht="26.4">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1309</v>
      </c>
    </row>
    <row r="54" ht="105.6">
      <c r="A54" s="1" t="s">
        <v>595</v>
      </c>
      <c r="E54" s="27" t="s">
        <v>1326</v>
      </c>
    </row>
    <row r="55" ht="26.4">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1329</v>
      </c>
    </row>
    <row r="58" ht="118.8">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1309</v>
      </c>
    </row>
    <row r="62" ht="118.8">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9.6">
      <c r="A65" s="1" t="s">
        <v>593</v>
      </c>
      <c r="E65" s="32" t="s">
        <v>1309</v>
      </c>
    </row>
    <row r="66" ht="105.6">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1309</v>
      </c>
    </row>
    <row r="70" ht="158.4">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9.6">
      <c r="A73" s="1" t="s">
        <v>593</v>
      </c>
      <c r="E73" s="32" t="s">
        <v>1293</v>
      </c>
    </row>
    <row r="74" ht="79.2">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9.6">
      <c r="A77" s="1" t="s">
        <v>593</v>
      </c>
      <c r="E77" s="32" t="s">
        <v>1293</v>
      </c>
    </row>
    <row r="78" ht="92.4">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9.6">
      <c r="A81" s="1" t="s">
        <v>593</v>
      </c>
      <c r="E81" s="32" t="s">
        <v>1293</v>
      </c>
    </row>
    <row r="82" ht="92.4">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9.6">
      <c r="A85" s="1" t="s">
        <v>593</v>
      </c>
      <c r="E85" s="32" t="s">
        <v>1293</v>
      </c>
    </row>
    <row r="86" ht="105.6">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9.6">
      <c r="A89" s="1" t="s">
        <v>593</v>
      </c>
      <c r="E89" s="32" t="s">
        <v>1342</v>
      </c>
    </row>
    <row r="90" ht="79.2">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9.6">
      <c r="A93" s="1" t="s">
        <v>593</v>
      </c>
      <c r="E93" s="32" t="s">
        <v>1342</v>
      </c>
    </row>
    <row r="94" ht="92.4">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9.6">
      <c r="A97" s="1" t="s">
        <v>593</v>
      </c>
      <c r="E97" s="32" t="s">
        <v>1347</v>
      </c>
    </row>
    <row r="98" ht="118.8">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6">
      <c r="A101" s="1" t="s">
        <v>593</v>
      </c>
      <c r="E101" s="32" t="s">
        <v>1347</v>
      </c>
    </row>
    <row r="102" ht="105.6">
      <c r="A102" s="1" t="s">
        <v>595</v>
      </c>
      <c r="E102" s="27" t="s">
        <v>805</v>
      </c>
    </row>
    <row r="103" ht="26.4">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6">
      <c r="A105" s="1" t="s">
        <v>593</v>
      </c>
      <c r="E105" s="32" t="s">
        <v>1350</v>
      </c>
    </row>
    <row r="106" ht="92.4">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6">
      <c r="A109" s="1" t="s">
        <v>593</v>
      </c>
      <c r="E109" s="32" t="s">
        <v>1293</v>
      </c>
    </row>
    <row r="110" ht="79.2">
      <c r="A110" s="1" t="s">
        <v>595</v>
      </c>
      <c r="E110" s="27" t="s">
        <v>817</v>
      </c>
    </row>
    <row r="111">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6">
      <c r="A114" s="1" t="s">
        <v>593</v>
      </c>
      <c r="E114" s="32" t="s">
        <v>1293</v>
      </c>
    </row>
    <row r="115" ht="132">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6">
      <c r="A118" s="1" t="s">
        <v>593</v>
      </c>
      <c r="E118" s="32" t="s">
        <v>1293</v>
      </c>
    </row>
    <row r="119" ht="132">
      <c r="A119" s="1" t="s">
        <v>595</v>
      </c>
      <c r="E119" s="27" t="s">
        <v>1357</v>
      </c>
    </row>
    <row r="120" ht="26.4">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6">
      <c r="A122" s="1" t="s">
        <v>593</v>
      </c>
      <c r="E122" s="32" t="s">
        <v>1322</v>
      </c>
    </row>
    <row r="123" ht="118.8">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COUNTIFS(L8:L54,"=0",A8:A54,"P")+COUNTIFS(L8:L54,"",A8:A54,"P")+SUM(Q8:Q54)</f>
        <v>0</v>
      </c>
    </row>
    <row r="8">
      <c r="A8" s="1" t="s">
        <v>582</v>
      </c>
      <c r="C8" s="22" t="s">
        <v>1360</v>
      </c>
      <c r="E8" s="23" t="s">
        <v>33</v>
      </c>
      <c r="L8" s="24">
        <f>L9</f>
        <v>0</v>
      </c>
      <c r="M8" s="24">
        <f>M9</f>
        <v>0</v>
      </c>
      <c r="N8" s="25"/>
    </row>
    <row r="9">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1361</v>
      </c>
    </row>
    <row r="13" ht="79.2">
      <c r="A13" s="1" t="s">
        <v>595</v>
      </c>
      <c r="E13" s="27" t="s">
        <v>817</v>
      </c>
    </row>
    <row r="14" ht="26.4">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1364</v>
      </c>
    </row>
    <row r="17" ht="105.6">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1368</v>
      </c>
    </row>
    <row r="21" ht="92.4">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92.4">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2.8">
      <c r="A28" s="1" t="s">
        <v>593</v>
      </c>
      <c r="E28" s="32" t="s">
        <v>1376</v>
      </c>
    </row>
    <row r="29" ht="92.4">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1380</v>
      </c>
    </row>
    <row r="33" ht="92.4">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1384</v>
      </c>
    </row>
    <row r="37" ht="79.2">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1388</v>
      </c>
    </row>
    <row r="41" ht="92.4">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1390</v>
      </c>
    </row>
    <row r="45" ht="92.4">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1393</v>
      </c>
    </row>
    <row r="49" ht="92.4">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9.6">
      <c r="A52" s="1" t="s">
        <v>593</v>
      </c>
      <c r="E52" s="32" t="s">
        <v>1397</v>
      </c>
    </row>
    <row r="53" ht="79.2">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1399</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6">
      <c r="A12" s="1" t="s">
        <v>593</v>
      </c>
      <c r="E12" s="32" t="s">
        <v>1403</v>
      </c>
    </row>
    <row r="13" ht="356.4">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6">
      <c r="A16" s="1" t="s">
        <v>593</v>
      </c>
      <c r="E16" s="32" t="s">
        <v>1406</v>
      </c>
    </row>
    <row r="17" ht="303.6">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6">
      <c r="A20" s="1" t="s">
        <v>593</v>
      </c>
      <c r="E20" s="32" t="s">
        <v>1410</v>
      </c>
    </row>
    <row r="21" ht="316.8">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6">
      <c r="A25" s="1" t="s">
        <v>593</v>
      </c>
      <c r="E25" s="32" t="s">
        <v>1412</v>
      </c>
    </row>
    <row r="26" ht="79.2">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6">
      <c r="A29" s="1" t="s">
        <v>593</v>
      </c>
      <c r="E29" s="32" t="s">
        <v>1412</v>
      </c>
    </row>
    <row r="30" ht="92.4">
      <c r="A30" s="1" t="s">
        <v>595</v>
      </c>
      <c r="E30" s="27" t="s">
        <v>620</v>
      </c>
    </row>
    <row r="31" ht="26.4">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6">
      <c r="A33" s="1" t="s">
        <v>593</v>
      </c>
      <c r="E33" s="32" t="s">
        <v>1412</v>
      </c>
    </row>
    <row r="34" ht="79.2">
      <c r="A34" s="1" t="s">
        <v>595</v>
      </c>
      <c r="E34" s="27" t="s">
        <v>1417</v>
      </c>
    </row>
    <row r="35" ht="26.4">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9.6">
      <c r="A37" s="1" t="s">
        <v>593</v>
      </c>
      <c r="E37" s="32" t="s">
        <v>1421</v>
      </c>
    </row>
    <row r="38" ht="132">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9.6">
      <c r="A41" s="1" t="s">
        <v>593</v>
      </c>
      <c r="E41" s="32" t="s">
        <v>1426</v>
      </c>
    </row>
    <row r="42" ht="105.6">
      <c r="A42" s="1" t="s">
        <v>595</v>
      </c>
      <c r="E42" s="27" t="s">
        <v>1427</v>
      </c>
    </row>
    <row r="43" ht="26.4">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9.6">
      <c r="A45" s="1" t="s">
        <v>593</v>
      </c>
      <c r="E45" s="32" t="s">
        <v>1426</v>
      </c>
    </row>
    <row r="46" ht="39.6">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9.6">
      <c r="A49" s="1" t="s">
        <v>593</v>
      </c>
      <c r="E49" s="32" t="s">
        <v>1435</v>
      </c>
    </row>
    <row r="50" ht="171.6">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9.6">
      <c r="A53" s="1" t="s">
        <v>593</v>
      </c>
      <c r="E53" s="32" t="s">
        <v>1439</v>
      </c>
    </row>
    <row r="54" ht="132">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9.6">
      <c r="A57" s="1" t="s">
        <v>593</v>
      </c>
      <c r="E57" s="32" t="s">
        <v>1426</v>
      </c>
    </row>
    <row r="58" ht="158.4">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9.6">
      <c r="A61" s="1" t="s">
        <v>593</v>
      </c>
      <c r="E61" s="32" t="s">
        <v>1426</v>
      </c>
    </row>
    <row r="62" ht="132">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9.6">
      <c r="A65" s="1" t="s">
        <v>593</v>
      </c>
      <c r="E65" s="32" t="s">
        <v>1412</v>
      </c>
    </row>
    <row r="66" ht="171.6">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9.6">
      <c r="A69" s="1" t="s">
        <v>593</v>
      </c>
      <c r="E69" s="32" t="s">
        <v>1412</v>
      </c>
    </row>
    <row r="70" ht="132">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9.6">
      <c r="A73" s="1" t="s">
        <v>593</v>
      </c>
      <c r="E73" s="32" t="s">
        <v>1456</v>
      </c>
    </row>
    <row r="74" ht="145.2">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9.6">
      <c r="A77" s="1" t="s">
        <v>593</v>
      </c>
      <c r="E77" s="32" t="s">
        <v>1412</v>
      </c>
    </row>
    <row r="78" ht="145.2">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9.6">
      <c r="A81" s="1" t="s">
        <v>593</v>
      </c>
      <c r="E81" s="32" t="s">
        <v>1426</v>
      </c>
    </row>
    <row r="82" ht="158.4">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9.6">
      <c r="A85" s="1" t="s">
        <v>593</v>
      </c>
      <c r="E85" s="32" t="s">
        <v>1426</v>
      </c>
    </row>
    <row r="86" ht="132">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9.6">
      <c r="A89" s="1" t="s">
        <v>593</v>
      </c>
      <c r="E89" s="32" t="s">
        <v>1426</v>
      </c>
    </row>
    <row r="90" ht="158.4">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9.6">
      <c r="A93" s="1" t="s">
        <v>593</v>
      </c>
      <c r="E93" s="32" t="s">
        <v>1426</v>
      </c>
    </row>
    <row r="94" ht="132">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9.6">
      <c r="A97" s="1" t="s">
        <v>593</v>
      </c>
      <c r="E97" s="32" t="s">
        <v>1456</v>
      </c>
    </row>
    <row r="98" ht="158.4">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9.6">
      <c r="A101" s="1" t="s">
        <v>593</v>
      </c>
      <c r="E101" s="32" t="s">
        <v>1456</v>
      </c>
    </row>
    <row r="102" ht="132">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6">
      <c r="A105" s="1" t="s">
        <v>593</v>
      </c>
      <c r="E105" s="32" t="s">
        <v>1456</v>
      </c>
    </row>
    <row r="106" ht="158.4">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6">
      <c r="A109" s="1" t="s">
        <v>593</v>
      </c>
      <c r="E109" s="32" t="s">
        <v>1456</v>
      </c>
    </row>
    <row r="110" ht="132">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6">
      <c r="A113" s="1" t="s">
        <v>593</v>
      </c>
      <c r="E113" s="32" t="s">
        <v>1456</v>
      </c>
    </row>
    <row r="114" ht="158.4">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6">
      <c r="A117" s="1" t="s">
        <v>593</v>
      </c>
      <c r="E117" s="32" t="s">
        <v>1456</v>
      </c>
    </row>
    <row r="118" ht="132">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6">
      <c r="A121" s="1" t="s">
        <v>593</v>
      </c>
      <c r="E121" s="32" t="s">
        <v>1426</v>
      </c>
    </row>
    <row r="122" ht="132">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6">
      <c r="A125" s="1" t="s">
        <v>593</v>
      </c>
      <c r="E125" s="32" t="s">
        <v>1426</v>
      </c>
    </row>
    <row r="126" ht="158.4">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6">
      <c r="A129" s="1" t="s">
        <v>593</v>
      </c>
      <c r="E129" s="32" t="s">
        <v>1426</v>
      </c>
    </row>
    <row r="130" ht="132">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6">
      <c r="A133" s="1" t="s">
        <v>593</v>
      </c>
      <c r="E133" s="32" t="s">
        <v>1490</v>
      </c>
    </row>
    <row r="134" ht="184.8">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6">
      <c r="A137" s="1" t="s">
        <v>593</v>
      </c>
      <c r="E137" s="32" t="s">
        <v>1456</v>
      </c>
    </row>
    <row r="138" ht="145.2">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5.6">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6">
      <c r="A146" s="1" t="s">
        <v>595</v>
      </c>
      <c r="E146" s="27" t="s">
        <v>1502</v>
      </c>
    </row>
    <row r="147">
      <c r="A147" s="1" t="s">
        <v>584</v>
      </c>
      <c r="C147" s="22" t="s">
        <v>675</v>
      </c>
      <c r="E147" s="23" t="s">
        <v>676</v>
      </c>
      <c r="L147" s="24">
        <f>SUMIFS(L148:L167,A148:A167,"P")</f>
        <v>0</v>
      </c>
      <c r="M147" s="24">
        <f>SUMIFS(M148:M167,A148:A167,"P")</f>
        <v>0</v>
      </c>
      <c r="N147" s="25"/>
    </row>
    <row r="148" ht="26.4">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9.6">
      <c r="A149" s="1" t="s">
        <v>592</v>
      </c>
      <c r="E149" s="27" t="s">
        <v>1506</v>
      </c>
    </row>
    <row r="150" ht="39.6">
      <c r="A150" s="1" t="s">
        <v>593</v>
      </c>
      <c r="E150" s="32" t="s">
        <v>1507</v>
      </c>
    </row>
    <row r="151" ht="158.4">
      <c r="A151" s="1" t="s">
        <v>595</v>
      </c>
      <c r="E151" s="27" t="s">
        <v>683</v>
      </c>
    </row>
    <row r="152" ht="39.6">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2.8">
      <c r="A153" s="1" t="s">
        <v>592</v>
      </c>
      <c r="E153" s="27" t="s">
        <v>1511</v>
      </c>
    </row>
    <row r="154" ht="39.6">
      <c r="A154" s="1" t="s">
        <v>593</v>
      </c>
      <c r="E154" s="32" t="s">
        <v>1507</v>
      </c>
    </row>
    <row r="155" ht="158.4">
      <c r="A155" s="1" t="s">
        <v>595</v>
      </c>
      <c r="E155" s="27" t="s">
        <v>683</v>
      </c>
    </row>
    <row r="156" ht="26.4">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2.8">
      <c r="A157" s="1" t="s">
        <v>592</v>
      </c>
      <c r="E157" s="27" t="s">
        <v>1511</v>
      </c>
    </row>
    <row r="158" ht="39.6">
      <c r="A158" s="1" t="s">
        <v>593</v>
      </c>
      <c r="E158" s="32" t="s">
        <v>1515</v>
      </c>
    </row>
    <row r="159" ht="158.4">
      <c r="A159" s="1" t="s">
        <v>595</v>
      </c>
      <c r="E159" s="27" t="s">
        <v>683</v>
      </c>
    </row>
    <row r="160" ht="26.4">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2.8">
      <c r="A161" s="1" t="s">
        <v>592</v>
      </c>
      <c r="E161" s="27" t="s">
        <v>1516</v>
      </c>
    </row>
    <row r="162" ht="39.6">
      <c r="A162" s="1" t="s">
        <v>593</v>
      </c>
      <c r="E162" s="32" t="s">
        <v>1517</v>
      </c>
    </row>
    <row r="163" ht="158.4">
      <c r="A163" s="1" t="s">
        <v>595</v>
      </c>
      <c r="E163" s="27" t="s">
        <v>683</v>
      </c>
    </row>
    <row r="164" ht="26.4">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2.8">
      <c r="A165" s="1" t="s">
        <v>592</v>
      </c>
      <c r="E165" s="27" t="s">
        <v>1511</v>
      </c>
    </row>
    <row r="166" ht="39.6">
      <c r="A166" s="1" t="s">
        <v>593</v>
      </c>
      <c r="E166" s="32" t="s">
        <v>1517</v>
      </c>
    </row>
    <row r="167" ht="158.4">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1518</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6">
      <c r="A12" s="1" t="s">
        <v>593</v>
      </c>
      <c r="E12" s="32" t="s">
        <v>1519</v>
      </c>
    </row>
    <row r="13" ht="356.4">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6">
      <c r="A16" s="1" t="s">
        <v>593</v>
      </c>
      <c r="E16" s="32" t="s">
        <v>1520</v>
      </c>
    </row>
    <row r="17" ht="303.6">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6">
      <c r="A20" s="1" t="s">
        <v>593</v>
      </c>
      <c r="E20" s="32" t="s">
        <v>1521</v>
      </c>
    </row>
    <row r="21" ht="316.8">
      <c r="A21" s="1" t="s">
        <v>595</v>
      </c>
      <c r="E21" s="27" t="s">
        <v>1411</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6">
      <c r="A25" s="1" t="s">
        <v>593</v>
      </c>
      <c r="E25" s="32" t="s">
        <v>1522</v>
      </c>
    </row>
    <row r="26" ht="79.2">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6">
      <c r="A29" s="1" t="s">
        <v>593</v>
      </c>
      <c r="E29" s="32" t="s">
        <v>1522</v>
      </c>
    </row>
    <row r="30" ht="92.4">
      <c r="A30" s="1" t="s">
        <v>595</v>
      </c>
      <c r="E30" s="27" t="s">
        <v>620</v>
      </c>
    </row>
    <row r="31" ht="26.4">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6">
      <c r="A33" s="1" t="s">
        <v>593</v>
      </c>
      <c r="E33" s="32" t="s">
        <v>1522</v>
      </c>
    </row>
    <row r="34" ht="79.2">
      <c r="A34" s="1" t="s">
        <v>595</v>
      </c>
      <c r="E34" s="27" t="s">
        <v>1417</v>
      </c>
    </row>
    <row r="35" ht="26.4">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9.6">
      <c r="A37" s="1" t="s">
        <v>593</v>
      </c>
      <c r="E37" s="32" t="s">
        <v>1421</v>
      </c>
    </row>
    <row r="38" ht="132">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9.6">
      <c r="A41" s="1" t="s">
        <v>593</v>
      </c>
      <c r="E41" s="32" t="s">
        <v>1426</v>
      </c>
    </row>
    <row r="42" ht="105.6">
      <c r="A42" s="1" t="s">
        <v>595</v>
      </c>
      <c r="E42" s="27" t="s">
        <v>1427</v>
      </c>
    </row>
    <row r="43" ht="26.4">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9.6">
      <c r="A45" s="1" t="s">
        <v>593</v>
      </c>
      <c r="E45" s="32" t="s">
        <v>1426</v>
      </c>
    </row>
    <row r="46" ht="39.6">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9.6">
      <c r="A49" s="1" t="s">
        <v>593</v>
      </c>
      <c r="E49" s="32" t="s">
        <v>1525</v>
      </c>
    </row>
    <row r="50" ht="171.6">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9.6">
      <c r="A53" s="1" t="s">
        <v>593</v>
      </c>
      <c r="E53" s="32" t="s">
        <v>1526</v>
      </c>
    </row>
    <row r="54" ht="132">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9.6">
      <c r="A57" s="1" t="s">
        <v>593</v>
      </c>
      <c r="E57" s="32" t="s">
        <v>1426</v>
      </c>
    </row>
    <row r="58" ht="158.4">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9.6">
      <c r="A61" s="1" t="s">
        <v>593</v>
      </c>
      <c r="E61" s="32" t="s">
        <v>1426</v>
      </c>
    </row>
    <row r="62" ht="132">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9.6">
      <c r="A65" s="1" t="s">
        <v>593</v>
      </c>
      <c r="E65" s="32" t="s">
        <v>1522</v>
      </c>
    </row>
    <row r="66" ht="171.6">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9.6">
      <c r="A69" s="1" t="s">
        <v>593</v>
      </c>
      <c r="E69" s="32" t="s">
        <v>1522</v>
      </c>
    </row>
    <row r="70" ht="132">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9.6">
      <c r="A73" s="1" t="s">
        <v>593</v>
      </c>
      <c r="E73" s="32" t="s">
        <v>1456</v>
      </c>
    </row>
    <row r="74" ht="145.2">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9.6">
      <c r="A77" s="1" t="s">
        <v>593</v>
      </c>
      <c r="E77" s="32" t="s">
        <v>1522</v>
      </c>
    </row>
    <row r="78" ht="145.2">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9.6">
      <c r="A81" s="1" t="s">
        <v>593</v>
      </c>
      <c r="E81" s="32" t="s">
        <v>1426</v>
      </c>
    </row>
    <row r="82" ht="158.4">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9.6">
      <c r="A85" s="1" t="s">
        <v>593</v>
      </c>
      <c r="E85" s="32" t="s">
        <v>1426</v>
      </c>
    </row>
    <row r="86" ht="132">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9.6">
      <c r="A89" s="1" t="s">
        <v>593</v>
      </c>
      <c r="E89" s="32" t="s">
        <v>1426</v>
      </c>
    </row>
    <row r="90" ht="158.4">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9.6">
      <c r="A93" s="1" t="s">
        <v>593</v>
      </c>
      <c r="E93" s="32" t="s">
        <v>1426</v>
      </c>
    </row>
    <row r="94" ht="132">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9.6">
      <c r="A97" s="1" t="s">
        <v>593</v>
      </c>
      <c r="E97" s="32" t="s">
        <v>1456</v>
      </c>
    </row>
    <row r="98" ht="158.4">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9.6">
      <c r="A101" s="1" t="s">
        <v>593</v>
      </c>
      <c r="E101" s="32" t="s">
        <v>1456</v>
      </c>
    </row>
    <row r="102" ht="132">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6">
      <c r="A105" s="1" t="s">
        <v>593</v>
      </c>
      <c r="E105" s="32" t="s">
        <v>1456</v>
      </c>
    </row>
    <row r="106" ht="158.4">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6">
      <c r="A109" s="1" t="s">
        <v>593</v>
      </c>
      <c r="E109" s="32" t="s">
        <v>1456</v>
      </c>
    </row>
    <row r="110" ht="132">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6">
      <c r="A113" s="1" t="s">
        <v>593</v>
      </c>
      <c r="E113" s="32" t="s">
        <v>1456</v>
      </c>
    </row>
    <row r="114" ht="158.4">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6">
      <c r="A117" s="1" t="s">
        <v>593</v>
      </c>
      <c r="E117" s="32" t="s">
        <v>1456</v>
      </c>
    </row>
    <row r="118" ht="132">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6">
      <c r="A121" s="1" t="s">
        <v>593</v>
      </c>
      <c r="E121" s="32" t="s">
        <v>1426</v>
      </c>
    </row>
    <row r="122" ht="132">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6">
      <c r="A125" s="1" t="s">
        <v>593</v>
      </c>
      <c r="E125" s="32" t="s">
        <v>1426</v>
      </c>
    </row>
    <row r="126" ht="158.4">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6">
      <c r="A129" s="1" t="s">
        <v>593</v>
      </c>
      <c r="E129" s="32" t="s">
        <v>1426</v>
      </c>
    </row>
    <row r="130" ht="132">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6">
      <c r="A133" s="1" t="s">
        <v>593</v>
      </c>
      <c r="E133" s="32" t="s">
        <v>1490</v>
      </c>
    </row>
    <row r="134" ht="184.8">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6">
      <c r="A137" s="1" t="s">
        <v>593</v>
      </c>
      <c r="E137" s="32" t="s">
        <v>1456</v>
      </c>
    </row>
    <row r="138" ht="145.2">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5.6">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6">
      <c r="A146" s="1" t="s">
        <v>595</v>
      </c>
      <c r="E146" s="27" t="s">
        <v>1502</v>
      </c>
    </row>
    <row r="147">
      <c r="A147" s="1" t="s">
        <v>584</v>
      </c>
      <c r="C147" s="22" t="s">
        <v>675</v>
      </c>
      <c r="E147" s="23" t="s">
        <v>676</v>
      </c>
      <c r="L147" s="24">
        <f>SUMIFS(L148:L167,A148:A167,"P")</f>
        <v>0</v>
      </c>
      <c r="M147" s="24">
        <f>SUMIFS(M148:M167,A148:A167,"P")</f>
        <v>0</v>
      </c>
      <c r="N147" s="25"/>
    </row>
    <row r="148" ht="26.4">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9.6">
      <c r="A149" s="1" t="s">
        <v>592</v>
      </c>
      <c r="E149" s="27" t="s">
        <v>1506</v>
      </c>
    </row>
    <row r="150" ht="39.6">
      <c r="A150" s="1" t="s">
        <v>593</v>
      </c>
      <c r="E150" s="32" t="s">
        <v>1507</v>
      </c>
    </row>
    <row r="151" ht="158.4">
      <c r="A151" s="1" t="s">
        <v>595</v>
      </c>
      <c r="E151" s="27" t="s">
        <v>683</v>
      </c>
    </row>
    <row r="152" ht="39.6">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2.8">
      <c r="A153" s="1" t="s">
        <v>592</v>
      </c>
      <c r="E153" s="27" t="s">
        <v>1511</v>
      </c>
    </row>
    <row r="154" ht="39.6">
      <c r="A154" s="1" t="s">
        <v>593</v>
      </c>
      <c r="E154" s="32" t="s">
        <v>1507</v>
      </c>
    </row>
    <row r="155" ht="158.4">
      <c r="A155" s="1" t="s">
        <v>595</v>
      </c>
      <c r="E155" s="27" t="s">
        <v>683</v>
      </c>
    </row>
    <row r="156" ht="26.4">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9.6">
      <c r="A157" s="1" t="s">
        <v>592</v>
      </c>
      <c r="E157" s="27" t="s">
        <v>687</v>
      </c>
    </row>
    <row r="158" ht="39.6">
      <c r="A158" s="1" t="s">
        <v>593</v>
      </c>
      <c r="E158" s="32" t="s">
        <v>1515</v>
      </c>
    </row>
    <row r="159" ht="158.4">
      <c r="A159" s="1" t="s">
        <v>595</v>
      </c>
      <c r="E159" s="27" t="s">
        <v>683</v>
      </c>
    </row>
    <row r="160" ht="26.4">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2.8">
      <c r="A161" s="1" t="s">
        <v>592</v>
      </c>
      <c r="E161" s="27" t="s">
        <v>1528</v>
      </c>
    </row>
    <row r="162" ht="39.6">
      <c r="A162" s="1" t="s">
        <v>593</v>
      </c>
      <c r="E162" s="32" t="s">
        <v>1517</v>
      </c>
    </row>
    <row r="163" ht="158.4">
      <c r="A163" s="1" t="s">
        <v>595</v>
      </c>
      <c r="E163" s="27" t="s">
        <v>683</v>
      </c>
    </row>
    <row r="164" ht="26.4">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2.8">
      <c r="A165" s="1" t="s">
        <v>592</v>
      </c>
      <c r="E165" s="27" t="s">
        <v>1511</v>
      </c>
    </row>
    <row r="166" ht="39.6">
      <c r="A166" s="1" t="s">
        <v>593</v>
      </c>
      <c r="E166" s="32" t="s">
        <v>1517</v>
      </c>
    </row>
    <row r="167" ht="158.4">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1529</v>
      </c>
      <c r="E8" s="23" t="s">
        <v>43</v>
      </c>
      <c r="L8" s="24">
        <f>L9+L42</f>
        <v>0</v>
      </c>
      <c r="M8" s="24">
        <f>M9+M42</f>
        <v>0</v>
      </c>
      <c r="N8" s="25"/>
    </row>
    <row r="9">
      <c r="A9" s="1" t="s">
        <v>584</v>
      </c>
      <c r="C9" s="22" t="s">
        <v>606</v>
      </c>
      <c r="E9" s="23" t="s">
        <v>607</v>
      </c>
      <c r="L9" s="24">
        <f>SUMIFS(L10:L41,A10:A41,"P")</f>
        <v>0</v>
      </c>
      <c r="M9" s="24">
        <f>SUMIFS(M10:M41,A10:A41,"P")</f>
        <v>0</v>
      </c>
      <c r="N9" s="25"/>
    </row>
    <row r="10" ht="26.4">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1531</v>
      </c>
    </row>
    <row r="13" ht="118.8">
      <c r="A13" s="1" t="s">
        <v>595</v>
      </c>
      <c r="E13" s="27" t="s">
        <v>802</v>
      </c>
    </row>
    <row r="14" ht="26.4">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1534</v>
      </c>
    </row>
    <row r="17" ht="184.8">
      <c r="A17" s="1" t="s">
        <v>595</v>
      </c>
      <c r="E17" s="27" t="s">
        <v>1535</v>
      </c>
    </row>
    <row r="18" ht="26.4">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1534</v>
      </c>
    </row>
    <row r="21" ht="211.2">
      <c r="A21" s="1" t="s">
        <v>595</v>
      </c>
      <c r="E21" s="27" t="s">
        <v>1538</v>
      </c>
    </row>
    <row r="22" ht="26.4">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1534</v>
      </c>
    </row>
    <row r="25" ht="145.2">
      <c r="A25" s="1" t="s">
        <v>595</v>
      </c>
      <c r="E25" s="27" t="s">
        <v>1541</v>
      </c>
    </row>
    <row r="26" ht="26.4">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1544</v>
      </c>
    </row>
    <row r="29" ht="184.8">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1547</v>
      </c>
    </row>
    <row r="33" ht="145.2">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1551</v>
      </c>
    </row>
    <row r="37" ht="92.4">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1547</v>
      </c>
    </row>
    <row r="41" ht="184.8">
      <c r="A41" s="1" t="s">
        <v>595</v>
      </c>
      <c r="E41" s="27" t="s">
        <v>1535</v>
      </c>
    </row>
    <row r="42">
      <c r="A42" s="1" t="s">
        <v>584</v>
      </c>
      <c r="C42" s="22" t="s">
        <v>675</v>
      </c>
      <c r="E42" s="23" t="s">
        <v>676</v>
      </c>
      <c r="L42" s="24">
        <f>SUMIFS(L43:L46,A43:A46,"P")</f>
        <v>0</v>
      </c>
      <c r="M42" s="24">
        <f>SUMIFS(M43:M46,A43:A46,"P")</f>
        <v>0</v>
      </c>
      <c r="N42" s="25"/>
    </row>
    <row r="43" ht="26.4">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6.4">
      <c r="A44" s="1" t="s">
        <v>592</v>
      </c>
      <c r="E44" s="27" t="s">
        <v>1554</v>
      </c>
    </row>
    <row r="45">
      <c r="A45" s="1" t="s">
        <v>593</v>
      </c>
      <c r="E45" s="32" t="s">
        <v>1555</v>
      </c>
    </row>
    <row r="46" ht="158.4">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1556</v>
      </c>
      <c r="E8" s="23" t="s">
        <v>45</v>
      </c>
      <c r="L8" s="24">
        <f>L9</f>
        <v>0</v>
      </c>
      <c r="M8" s="24">
        <f>M9</f>
        <v>0</v>
      </c>
      <c r="N8" s="25"/>
    </row>
    <row r="9">
      <c r="A9" s="1" t="s">
        <v>584</v>
      </c>
      <c r="C9" s="22" t="s">
        <v>606</v>
      </c>
      <c r="E9" s="23" t="s">
        <v>607</v>
      </c>
      <c r="L9" s="24">
        <f>SUMIFS(L10:L169,A10:A169,"P")</f>
        <v>0</v>
      </c>
      <c r="M9" s="24">
        <f>SUMIFS(M10:M169,A10:A169,"P")</f>
        <v>0</v>
      </c>
      <c r="N9" s="25"/>
    </row>
    <row r="10" ht="26.4">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1559</v>
      </c>
    </row>
    <row r="13" ht="105.6">
      <c r="A13" s="1" t="s">
        <v>595</v>
      </c>
      <c r="E13" s="27" t="s">
        <v>1560</v>
      </c>
    </row>
    <row r="14" ht="26.4">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1563</v>
      </c>
    </row>
    <row r="17" ht="92.4">
      <c r="A17" s="1" t="s">
        <v>595</v>
      </c>
      <c r="E17" s="27" t="s">
        <v>1564</v>
      </c>
    </row>
    <row r="18" ht="26.4">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1567</v>
      </c>
    </row>
    <row r="21" ht="39.6">
      <c r="A21" s="1" t="s">
        <v>595</v>
      </c>
      <c r="E21" s="27" t="s">
        <v>1568</v>
      </c>
    </row>
    <row r="22" ht="26.4">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1571</v>
      </c>
    </row>
    <row r="25" ht="39.6">
      <c r="A25" s="1" t="s">
        <v>595</v>
      </c>
      <c r="E25" s="27" t="s">
        <v>1568</v>
      </c>
    </row>
    <row r="26" ht="26.4">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1572</v>
      </c>
    </row>
    <row r="29" ht="92.4">
      <c r="A29" s="1" t="s">
        <v>595</v>
      </c>
      <c r="E29" s="27" t="s">
        <v>887</v>
      </c>
    </row>
    <row r="30" ht="26.4">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1575</v>
      </c>
    </row>
    <row r="33" ht="92.4">
      <c r="A33" s="1" t="s">
        <v>595</v>
      </c>
      <c r="E33" s="27" t="s">
        <v>887</v>
      </c>
    </row>
    <row r="34" ht="26.4">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1578</v>
      </c>
    </row>
    <row r="37" ht="92.4">
      <c r="A37" s="1" t="s">
        <v>595</v>
      </c>
      <c r="E37" s="27" t="s">
        <v>1579</v>
      </c>
    </row>
    <row r="38" ht="26.4">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1563</v>
      </c>
    </row>
    <row r="41" ht="105.6">
      <c r="A41" s="1" t="s">
        <v>595</v>
      </c>
      <c r="E41" s="27" t="s">
        <v>1582</v>
      </c>
    </row>
    <row r="42" ht="39.6">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1585</v>
      </c>
    </row>
    <row r="45" ht="158.4">
      <c r="A45" s="1" t="s">
        <v>595</v>
      </c>
      <c r="E45" s="27" t="s">
        <v>1586</v>
      </c>
    </row>
    <row r="46" ht="26.4">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1589</v>
      </c>
    </row>
    <row r="49" ht="158.4">
      <c r="A49" s="1" t="s">
        <v>595</v>
      </c>
      <c r="E49" s="27" t="s">
        <v>1586</v>
      </c>
    </row>
    <row r="50" ht="26.4">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1592</v>
      </c>
    </row>
    <row r="53" ht="105.6">
      <c r="A53" s="1" t="s">
        <v>595</v>
      </c>
      <c r="E53" s="27" t="s">
        <v>1593</v>
      </c>
    </row>
    <row r="54" ht="39.6">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1596</v>
      </c>
    </row>
    <row r="57" ht="105.6">
      <c r="A57" s="1" t="s">
        <v>595</v>
      </c>
      <c r="E57" s="27" t="s">
        <v>1593</v>
      </c>
    </row>
    <row r="58" ht="26.4">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1599</v>
      </c>
    </row>
    <row r="61" ht="92.4">
      <c r="A61" s="1" t="s">
        <v>595</v>
      </c>
      <c r="E61" s="27" t="s">
        <v>1600</v>
      </c>
    </row>
    <row r="62" ht="26.4">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1603</v>
      </c>
    </row>
    <row r="65" ht="92.4">
      <c r="A65" s="1" t="s">
        <v>595</v>
      </c>
      <c r="E65" s="27" t="s">
        <v>1604</v>
      </c>
    </row>
    <row r="66" ht="26.4">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1607</v>
      </c>
    </row>
    <row r="69" ht="92.4">
      <c r="A69" s="1" t="s">
        <v>595</v>
      </c>
      <c r="E69" s="27" t="s">
        <v>1608</v>
      </c>
    </row>
    <row r="70" ht="26.4">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1603</v>
      </c>
    </row>
    <row r="73" ht="92.4">
      <c r="A73" s="1" t="s">
        <v>595</v>
      </c>
      <c r="E73" s="27" t="s">
        <v>1611</v>
      </c>
    </row>
    <row r="74" ht="26.4">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1563</v>
      </c>
    </row>
    <row r="77" ht="158.4">
      <c r="A77" s="1" t="s">
        <v>595</v>
      </c>
      <c r="E77" s="27" t="s">
        <v>1472</v>
      </c>
    </row>
    <row r="78" ht="26.4">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1616</v>
      </c>
    </row>
    <row r="81" ht="158.4">
      <c r="A81" s="1" t="s">
        <v>595</v>
      </c>
      <c r="E81" s="27" t="s">
        <v>1472</v>
      </c>
    </row>
    <row r="82" ht="26.4">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1619</v>
      </c>
    </row>
    <row r="85" ht="132">
      <c r="A85" s="1" t="s">
        <v>595</v>
      </c>
      <c r="E85" s="27" t="s">
        <v>1446</v>
      </c>
    </row>
    <row r="86" ht="26.4">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1563</v>
      </c>
    </row>
    <row r="89" ht="158.4">
      <c r="A89" s="1" t="s">
        <v>595</v>
      </c>
      <c r="E89" s="27" t="s">
        <v>1472</v>
      </c>
    </row>
    <row r="90" ht="26.4">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1624</v>
      </c>
    </row>
    <row r="93" ht="250.8">
      <c r="A93" s="1" t="s">
        <v>595</v>
      </c>
      <c r="E93" s="27" t="s">
        <v>1625</v>
      </c>
    </row>
    <row r="94" ht="26.4">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1628</v>
      </c>
    </row>
    <row r="97" ht="224.4">
      <c r="A97" s="1" t="s">
        <v>595</v>
      </c>
      <c r="E97" s="27" t="s">
        <v>1629</v>
      </c>
    </row>
    <row r="98" ht="26.4">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c r="E100" s="32" t="s">
        <v>1632</v>
      </c>
    </row>
    <row r="101" ht="211.2">
      <c r="A101" s="1" t="s">
        <v>595</v>
      </c>
      <c r="E101" s="27" t="s">
        <v>1633</v>
      </c>
    </row>
    <row r="102" ht="26.4">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c r="E104" s="32" t="s">
        <v>1636</v>
      </c>
    </row>
    <row r="105" ht="211.2">
      <c r="A105" s="1" t="s">
        <v>595</v>
      </c>
      <c r="E105" s="27" t="s">
        <v>1637</v>
      </c>
    </row>
    <row r="106" ht="26.4">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1640</v>
      </c>
    </row>
    <row r="109" ht="211.2">
      <c r="A109" s="1" t="s">
        <v>595</v>
      </c>
      <c r="E109" s="27" t="s">
        <v>1641</v>
      </c>
    </row>
    <row r="110" ht="26.4">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1644</v>
      </c>
    </row>
    <row r="113" ht="211.2">
      <c r="A113" s="1" t="s">
        <v>595</v>
      </c>
      <c r="E113" s="27" t="s">
        <v>1645</v>
      </c>
    </row>
    <row r="114" ht="26.4">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1648</v>
      </c>
    </row>
    <row r="117" ht="224.4">
      <c r="A117" s="1" t="s">
        <v>595</v>
      </c>
      <c r="E117" s="27" t="s">
        <v>1649</v>
      </c>
    </row>
    <row r="118" ht="26.4">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1644</v>
      </c>
    </row>
    <row r="121" ht="211.2">
      <c r="A121" s="1" t="s">
        <v>595</v>
      </c>
      <c r="E121" s="27" t="s">
        <v>1652</v>
      </c>
    </row>
    <row r="122" ht="26.4">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1640</v>
      </c>
    </row>
    <row r="125" ht="224.4">
      <c r="A125" s="1" t="s">
        <v>595</v>
      </c>
      <c r="E125" s="27" t="s">
        <v>1655</v>
      </c>
    </row>
    <row r="126" ht="26.4">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1658</v>
      </c>
    </row>
    <row r="129" ht="224.4">
      <c r="A129" s="1" t="s">
        <v>595</v>
      </c>
      <c r="E129" s="27" t="s">
        <v>1659</v>
      </c>
    </row>
    <row r="130" ht="26.4">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1644</v>
      </c>
    </row>
    <row r="133" ht="211.2">
      <c r="A133" s="1" t="s">
        <v>595</v>
      </c>
      <c r="E133" s="27" t="s">
        <v>1662</v>
      </c>
    </row>
    <row r="134" ht="26.4">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1665</v>
      </c>
    </row>
    <row r="137" ht="211.2">
      <c r="A137" s="1" t="s">
        <v>595</v>
      </c>
      <c r="E137" s="27" t="s">
        <v>1666</v>
      </c>
    </row>
    <row r="138" ht="26.4">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1658</v>
      </c>
    </row>
    <row r="141" ht="224.4">
      <c r="A141" s="1" t="s">
        <v>595</v>
      </c>
      <c r="E141" s="27" t="s">
        <v>1669</v>
      </c>
    </row>
    <row r="142" ht="26.4">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c r="E144" s="32" t="s">
        <v>1672</v>
      </c>
    </row>
    <row r="145" ht="224.4">
      <c r="A145" s="1" t="s">
        <v>595</v>
      </c>
      <c r="E145" s="27" t="s">
        <v>1673</v>
      </c>
    </row>
    <row r="146" ht="26.4">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c r="A148" s="1" t="s">
        <v>593</v>
      </c>
      <c r="E148" s="32" t="s">
        <v>1644</v>
      </c>
    </row>
    <row r="149" ht="224.4">
      <c r="A149" s="1" t="s">
        <v>595</v>
      </c>
      <c r="E149" s="27" t="s">
        <v>1676</v>
      </c>
    </row>
    <row r="150" ht="26.4">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1679</v>
      </c>
    </row>
    <row r="153" ht="224.4">
      <c r="A153" s="1" t="s">
        <v>595</v>
      </c>
      <c r="E153" s="27" t="s">
        <v>1680</v>
      </c>
    </row>
    <row r="154" ht="26.4">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1683</v>
      </c>
    </row>
    <row r="157" ht="224.4">
      <c r="A157" s="1" t="s">
        <v>595</v>
      </c>
      <c r="E157" s="27" t="s">
        <v>1684</v>
      </c>
    </row>
    <row r="158" ht="26.4">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c r="A160" s="1" t="s">
        <v>593</v>
      </c>
      <c r="E160" s="32" t="s">
        <v>1648</v>
      </c>
    </row>
    <row r="161" ht="184.8">
      <c r="A161" s="1" t="s">
        <v>595</v>
      </c>
      <c r="E161" s="27" t="s">
        <v>1687</v>
      </c>
    </row>
    <row r="162" ht="26.4">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c r="A164" s="1" t="s">
        <v>593</v>
      </c>
      <c r="E164" s="32" t="s">
        <v>1690</v>
      </c>
    </row>
    <row r="165" ht="211.2">
      <c r="A165" s="1" t="s">
        <v>595</v>
      </c>
      <c r="E165" s="27" t="s">
        <v>1691</v>
      </c>
    </row>
    <row r="166" ht="26.4">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c r="A168" s="1" t="s">
        <v>593</v>
      </c>
      <c r="E168" s="32" t="s">
        <v>1690</v>
      </c>
    </row>
    <row r="169" ht="158.4">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1695</v>
      </c>
      <c r="E8" s="23" t="s">
        <v>47</v>
      </c>
      <c r="L8" s="24">
        <f>L9</f>
        <v>0</v>
      </c>
      <c r="M8" s="24">
        <f>M9</f>
        <v>0</v>
      </c>
      <c r="N8" s="25"/>
    </row>
    <row r="9">
      <c r="A9" s="1" t="s">
        <v>584</v>
      </c>
      <c r="C9" s="22" t="s">
        <v>606</v>
      </c>
      <c r="E9" s="23" t="s">
        <v>607</v>
      </c>
      <c r="L9" s="24">
        <f>SUMIFS(L10:L81,A10:A81,"P")</f>
        <v>0</v>
      </c>
      <c r="M9" s="24">
        <f>SUMIFS(M10:M81,A10:A81,"P")</f>
        <v>0</v>
      </c>
      <c r="N9" s="25"/>
    </row>
    <row r="10" ht="26.4">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1592</v>
      </c>
    </row>
    <row r="13" ht="237.6">
      <c r="A13" s="1" t="s">
        <v>595</v>
      </c>
      <c r="E13" s="27" t="s">
        <v>1698</v>
      </c>
    </row>
    <row r="14" ht="26.4">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1592</v>
      </c>
    </row>
    <row r="17" ht="211.2">
      <c r="A17" s="1" t="s">
        <v>595</v>
      </c>
      <c r="E17" s="27" t="s">
        <v>1701</v>
      </c>
    </row>
    <row r="18" ht="26.4">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1592</v>
      </c>
    </row>
    <row r="21" ht="171.6">
      <c r="A21" s="1" t="s">
        <v>595</v>
      </c>
      <c r="E21" s="27" t="s">
        <v>1704</v>
      </c>
    </row>
    <row r="22" ht="26.4">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1707</v>
      </c>
    </row>
    <row r="25" ht="171.6">
      <c r="A25" s="1" t="s">
        <v>595</v>
      </c>
      <c r="E25" s="27" t="s">
        <v>1708</v>
      </c>
    </row>
    <row r="26" ht="26.4">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1711</v>
      </c>
    </row>
    <row r="29" ht="303.6">
      <c r="A29" s="1" t="s">
        <v>595</v>
      </c>
      <c r="E29" s="27" t="s">
        <v>1712</v>
      </c>
    </row>
    <row r="30" ht="26.4">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c r="E32" s="32" t="s">
        <v>1715</v>
      </c>
    </row>
    <row r="33" ht="303.6">
      <c r="A33" s="1" t="s">
        <v>595</v>
      </c>
      <c r="E33" s="27" t="s">
        <v>1716</v>
      </c>
    </row>
    <row r="34" ht="26.4">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1719</v>
      </c>
    </row>
    <row r="37" ht="303.6">
      <c r="A37" s="1" t="s">
        <v>595</v>
      </c>
      <c r="E37" s="27" t="s">
        <v>1720</v>
      </c>
    </row>
    <row r="38" ht="26.4">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1715</v>
      </c>
    </row>
    <row r="41" ht="303.6">
      <c r="A41" s="1" t="s">
        <v>595</v>
      </c>
      <c r="E41" s="27" t="s">
        <v>1723</v>
      </c>
    </row>
    <row r="42" ht="26.4">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c r="E44" s="32" t="s">
        <v>1719</v>
      </c>
    </row>
    <row r="45" ht="303.6">
      <c r="A45" s="1" t="s">
        <v>595</v>
      </c>
      <c r="E45" s="27" t="s">
        <v>1726</v>
      </c>
    </row>
    <row r="46" ht="26.4">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1711</v>
      </c>
    </row>
    <row r="49" ht="303.6">
      <c r="A49" s="1" t="s">
        <v>595</v>
      </c>
      <c r="E49" s="27" t="s">
        <v>1729</v>
      </c>
    </row>
    <row r="50" ht="26.4">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1732</v>
      </c>
    </row>
    <row r="53" ht="303.6">
      <c r="A53" s="1" t="s">
        <v>595</v>
      </c>
      <c r="E53" s="27" t="s">
        <v>1733</v>
      </c>
    </row>
    <row r="54" ht="26.4">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1715</v>
      </c>
    </row>
    <row r="57" ht="303.6">
      <c r="A57" s="1" t="s">
        <v>595</v>
      </c>
      <c r="E57" s="27" t="s">
        <v>1736</v>
      </c>
    </row>
    <row r="58" ht="26.4">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1739</v>
      </c>
    </row>
    <row r="61" ht="303.6">
      <c r="A61" s="1" t="s">
        <v>595</v>
      </c>
      <c r="E61" s="27" t="s">
        <v>1740</v>
      </c>
    </row>
    <row r="62" ht="26.4">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1732</v>
      </c>
    </row>
    <row r="65" ht="303.6">
      <c r="A65" s="1" t="s">
        <v>595</v>
      </c>
      <c r="E65" s="27" t="s">
        <v>1743</v>
      </c>
    </row>
    <row r="66" ht="26.4">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1746</v>
      </c>
    </row>
    <row r="69" ht="316.8">
      <c r="A69" s="1" t="s">
        <v>595</v>
      </c>
      <c r="E69" s="27" t="s">
        <v>1747</v>
      </c>
    </row>
    <row r="70" ht="26.4">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1715</v>
      </c>
    </row>
    <row r="73" ht="330">
      <c r="A73" s="1" t="s">
        <v>595</v>
      </c>
      <c r="E73" s="27" t="s">
        <v>1750</v>
      </c>
    </row>
    <row r="74" ht="26.4">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1753</v>
      </c>
    </row>
    <row r="77" ht="343.2">
      <c r="A77" s="1" t="s">
        <v>595</v>
      </c>
      <c r="E77" s="27" t="s">
        <v>1754</v>
      </c>
    </row>
    <row r="78" ht="26.4">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1603</v>
      </c>
    </row>
    <row r="81" ht="184.8">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1755</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1758</v>
      </c>
    </row>
    <row r="13" ht="132">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1758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1763</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1763</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1771</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1795</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1795</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1795</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1795</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1822</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1822</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1819</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1819</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1819</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1858</v>
      </c>
    </row>
    <row r="178">
      <c r="A178" s="1" t="s">
        <v>595</v>
      </c>
      <c r="E178" s="27" t="s">
        <v>589</v>
      </c>
    </row>
    <row r="179" ht="26.4">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1863</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1864</v>
      </c>
    </row>
    <row r="13" ht="132">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1864</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1865</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1865</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1866</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ht="145.2">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1869</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1870</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1871</v>
      </c>
    </row>
    <row r="13" ht="132">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1871</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1872</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1872</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1873</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1874</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ht="145.2">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1875</v>
      </c>
    </row>
    <row r="178" ht="79.2">
      <c r="A178" s="1" t="s">
        <v>595</v>
      </c>
      <c r="E178" s="27" t="s">
        <v>1876</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6.4">
      <c r="A189" s="1" t="s">
        <v>592</v>
      </c>
      <c r="E189" s="27" t="s">
        <v>1554</v>
      </c>
    </row>
    <row r="190" ht="26.4">
      <c r="A190" s="1" t="s">
        <v>593</v>
      </c>
      <c r="E190" s="32" t="s">
        <v>1862</v>
      </c>
    </row>
    <row r="191" ht="158.4">
      <c r="A191" s="1" t="s">
        <v>595</v>
      </c>
      <c r="E191" s="27" t="s">
        <v>697</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9.6">
      <c r="A193" s="1" t="s">
        <v>592</v>
      </c>
      <c r="E193" s="27" t="s">
        <v>696</v>
      </c>
    </row>
    <row r="194" ht="26.4">
      <c r="A194" s="1" t="s">
        <v>593</v>
      </c>
      <c r="E194" s="32" t="s">
        <v>1862</v>
      </c>
    </row>
    <row r="195" ht="158.4">
      <c r="A195" s="1" t="s">
        <v>595</v>
      </c>
      <c r="E195" s="27" t="s">
        <v>697</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9.6">
      <c r="A197" s="1" t="s">
        <v>592</v>
      </c>
      <c r="E197" s="27" t="s">
        <v>701</v>
      </c>
    </row>
    <row r="198" ht="26.4">
      <c r="A198" s="1" t="s">
        <v>593</v>
      </c>
      <c r="E198" s="32" t="s">
        <v>1862</v>
      </c>
    </row>
    <row r="199" ht="158.4">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1877</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1878</v>
      </c>
    </row>
    <row r="13" ht="132">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1878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1879</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1879</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1880</v>
      </c>
    </row>
    <row r="42" ht="132">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1881</v>
      </c>
    </row>
    <row r="46" ht="158.4">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1882</v>
      </c>
    </row>
    <row r="50" ht="132">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1882</v>
      </c>
    </row>
    <row r="54" ht="158.4">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1882</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1883</v>
      </c>
    </row>
    <row r="70" ht="158.4">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1884</v>
      </c>
    </row>
    <row r="74" ht="132">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1885</v>
      </c>
    </row>
    <row r="78" ht="132">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1885</v>
      </c>
    </row>
    <row r="82" ht="132">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1885</v>
      </c>
    </row>
    <row r="86" ht="158.4">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1885</v>
      </c>
    </row>
    <row r="90" ht="132">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1885</v>
      </c>
    </row>
    <row r="94" ht="158.4">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1885</v>
      </c>
    </row>
    <row r="98" ht="132">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1885</v>
      </c>
    </row>
    <row r="102" ht="158.4">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1885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1886</v>
      </c>
    </row>
    <row r="126" ht="158.4">
      <c r="A126" s="1" t="s">
        <v>595</v>
      </c>
      <c r="E126" s="27" t="s">
        <v>1472</v>
      </c>
    </row>
    <row r="127" ht="26.4">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1886</v>
      </c>
    </row>
    <row r="130" ht="158.4">
      <c r="A130" s="1" t="s">
        <v>595</v>
      </c>
      <c r="E130" s="27" t="s">
        <v>1472</v>
      </c>
    </row>
    <row r="131" ht="26.4">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1886</v>
      </c>
    </row>
    <row r="134" ht="158.4">
      <c r="A134" s="1" t="s">
        <v>595</v>
      </c>
      <c r="E134" s="27" t="s">
        <v>1472</v>
      </c>
    </row>
    <row r="135" ht="26.4">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1886</v>
      </c>
    </row>
    <row r="138" ht="158.4">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1887</v>
      </c>
    </row>
    <row r="142" ht="132">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1886</v>
      </c>
    </row>
    <row r="146" ht="158.4">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1888</v>
      </c>
    </row>
    <row r="150" ht="132">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1889</v>
      </c>
    </row>
    <row r="154" ht="171.6">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8">
      <c r="A157" s="1" t="s">
        <v>593</v>
      </c>
      <c r="E157" s="32" t="s">
        <v>1889</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6">
      <c r="A177" s="1" t="s">
        <v>593</v>
      </c>
      <c r="E177" s="32" t="s">
        <v>1890</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1862</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1862</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1891</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1892</v>
      </c>
    </row>
    <row r="13" ht="132">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1892</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1893</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1893</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1894</v>
      </c>
    </row>
    <row r="42" ht="132">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1774</v>
      </c>
    </row>
    <row r="46" ht="158.4">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1777</v>
      </c>
    </row>
    <row r="50" ht="132">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1777</v>
      </c>
    </row>
    <row r="54" ht="158.4">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1777</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1789</v>
      </c>
    </row>
    <row r="70" ht="158.4">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1792</v>
      </c>
    </row>
    <row r="74" ht="132">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1867</v>
      </c>
    </row>
    <row r="78" ht="132">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1795</v>
      </c>
    </row>
    <row r="82" ht="132">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1867</v>
      </c>
    </row>
    <row r="86" ht="158.4">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1795</v>
      </c>
    </row>
    <row r="90" ht="132">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1867</v>
      </c>
    </row>
    <row r="94" ht="158.4">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1795</v>
      </c>
    </row>
    <row r="98" ht="132">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1867</v>
      </c>
    </row>
    <row r="102" ht="158.4">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1795</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1822</v>
      </c>
    </row>
    <row r="126" ht="158.4">
      <c r="A126" s="1" t="s">
        <v>595</v>
      </c>
      <c r="E126" s="27" t="s">
        <v>1472</v>
      </c>
    </row>
    <row r="127" ht="26.4">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1868</v>
      </c>
    </row>
    <row r="130" ht="158.4">
      <c r="A130" s="1" t="s">
        <v>595</v>
      </c>
      <c r="E130" s="27" t="s">
        <v>1472</v>
      </c>
    </row>
    <row r="131" ht="26.4">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1868</v>
      </c>
    </row>
    <row r="134" ht="158.4">
      <c r="A134" s="1" t="s">
        <v>595</v>
      </c>
      <c r="E134" s="27" t="s">
        <v>1472</v>
      </c>
    </row>
    <row r="135" ht="26.4">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1822</v>
      </c>
    </row>
    <row r="138" ht="158.4">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1831</v>
      </c>
    </row>
    <row r="142" ht="132">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1822</v>
      </c>
    </row>
    <row r="146" ht="158.4">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1836</v>
      </c>
    </row>
    <row r="150" ht="132">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1840</v>
      </c>
    </row>
    <row r="154" ht="171.6">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1844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8">
      <c r="A177" s="1" t="s">
        <v>593</v>
      </c>
      <c r="E177" s="32" t="s">
        <v>1895</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1896</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1896</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1897</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1898</v>
      </c>
    </row>
    <row r="13" ht="132">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1898</v>
      </c>
    </row>
    <row r="17" ht="92.4">
      <c r="A17" s="1" t="s">
        <v>595</v>
      </c>
      <c r="E17" s="27" t="s">
        <v>1762</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1899</v>
      </c>
    </row>
    <row r="22" ht="79.2">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1766</v>
      </c>
    </row>
    <row r="26" ht="79.2">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1899</v>
      </c>
    </row>
    <row r="30" ht="92.4">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1769</v>
      </c>
    </row>
    <row r="34" ht="79.2">
      <c r="A34" s="1" t="s">
        <v>595</v>
      </c>
      <c r="E34" s="27" t="s">
        <v>883</v>
      </c>
    </row>
    <row r="35" ht="26.4">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4">
      <c r="A37" s="1" t="s">
        <v>593</v>
      </c>
      <c r="E37" s="32" t="s">
        <v>1770</v>
      </c>
    </row>
    <row r="38" ht="92.4">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1900</v>
      </c>
    </row>
    <row r="42" ht="132">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1881</v>
      </c>
    </row>
    <row r="46" ht="158.4">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1882</v>
      </c>
    </row>
    <row r="50" ht="132">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1882</v>
      </c>
    </row>
    <row r="54" ht="158.4">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4">
      <c r="A57" s="1" t="s">
        <v>593</v>
      </c>
      <c r="E57" s="32" t="s">
        <v>1882</v>
      </c>
    </row>
    <row r="58" ht="132">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1784</v>
      </c>
    </row>
    <row r="62" ht="158.4">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1777</v>
      </c>
    </row>
    <row r="66" ht="132">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1883</v>
      </c>
    </row>
    <row r="70" ht="158.4">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1884</v>
      </c>
    </row>
    <row r="74" ht="132">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1901</v>
      </c>
    </row>
    <row r="78" ht="132">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1901</v>
      </c>
    </row>
    <row r="82" ht="132">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1901</v>
      </c>
    </row>
    <row r="86" ht="158.4">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4">
      <c r="A89" s="1" t="s">
        <v>593</v>
      </c>
      <c r="E89" s="32" t="s">
        <v>1901</v>
      </c>
    </row>
    <row r="90" ht="132">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1901</v>
      </c>
    </row>
    <row r="94" ht="158.4">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4">
      <c r="A97" s="1" t="s">
        <v>593</v>
      </c>
      <c r="E97" s="32" t="s">
        <v>1901</v>
      </c>
    </row>
    <row r="98" ht="132">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4">
      <c r="A101" s="1" t="s">
        <v>593</v>
      </c>
      <c r="E101" s="32" t="s">
        <v>1901</v>
      </c>
    </row>
    <row r="102" ht="158.4">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1901</v>
      </c>
    </row>
    <row r="106" ht="132">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1808</v>
      </c>
    </row>
    <row r="110" ht="171.6">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1812</v>
      </c>
    </row>
    <row r="114" ht="132">
      <c r="A114" s="1" t="s">
        <v>595</v>
      </c>
      <c r="E114" s="27" t="s">
        <v>1813</v>
      </c>
    </row>
    <row r="115" ht="26.4">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1816</v>
      </c>
    </row>
    <row r="118" ht="158.4">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1819</v>
      </c>
    </row>
    <row r="122" ht="132">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1902</v>
      </c>
    </row>
    <row r="126" ht="158.4">
      <c r="A126" s="1" t="s">
        <v>595</v>
      </c>
      <c r="E126" s="27" t="s">
        <v>1472</v>
      </c>
    </row>
    <row r="127" ht="26.4">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1902</v>
      </c>
    </row>
    <row r="130" ht="158.4">
      <c r="A130" s="1" t="s">
        <v>595</v>
      </c>
      <c r="E130" s="27" t="s">
        <v>1472</v>
      </c>
    </row>
    <row r="131" ht="26.4">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1902</v>
      </c>
    </row>
    <row r="134" ht="158.4">
      <c r="A134" s="1" t="s">
        <v>595</v>
      </c>
      <c r="E134" s="27" t="s">
        <v>1472</v>
      </c>
    </row>
    <row r="135" ht="26.4">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1902</v>
      </c>
    </row>
    <row r="138" ht="158.4">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9.2">
      <c r="A141" s="1" t="s">
        <v>593</v>
      </c>
      <c r="E141" s="32" t="s">
        <v>1903</v>
      </c>
    </row>
    <row r="142" ht="132">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1902</v>
      </c>
    </row>
    <row r="146" ht="158.4">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1867</v>
      </c>
    </row>
    <row r="150" ht="132">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1904</v>
      </c>
    </row>
    <row r="154" ht="171.6">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8">
      <c r="A157" s="1" t="s">
        <v>593</v>
      </c>
      <c r="E157" s="32" t="s">
        <v>1904</v>
      </c>
    </row>
    <row r="158" ht="132">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1816</v>
      </c>
    </row>
    <row r="162" ht="158.4">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1816</v>
      </c>
    </row>
    <row r="166" ht="145.2">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1816</v>
      </c>
    </row>
    <row r="170" ht="145.2">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6">
      <c r="A177" s="1" t="s">
        <v>593</v>
      </c>
      <c r="E177" s="32" t="s">
        <v>1905</v>
      </c>
    </row>
    <row r="178">
      <c r="A178" s="1" t="s">
        <v>595</v>
      </c>
      <c r="E178" s="27" t="s">
        <v>589</v>
      </c>
    </row>
    <row r="179" ht="26.4">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11.2">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5.6">
      <c r="A186" s="1" t="s">
        <v>595</v>
      </c>
      <c r="E186" s="27" t="s">
        <v>1499</v>
      </c>
    </row>
    <row r="187">
      <c r="A187" s="1" t="s">
        <v>584</v>
      </c>
      <c r="C187" s="22" t="s">
        <v>675</v>
      </c>
      <c r="E187" s="23" t="s">
        <v>676</v>
      </c>
      <c r="L187" s="24">
        <f>SUMIFS(L188:L199,A188:A199,"P")</f>
        <v>0</v>
      </c>
      <c r="M187" s="24">
        <f>SUMIFS(M188:M199,A188:A199,"P")</f>
        <v>0</v>
      </c>
      <c r="N187" s="25"/>
    </row>
    <row r="188" ht="26.4">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1896</v>
      </c>
    </row>
    <row r="191">
      <c r="A191" s="1" t="s">
        <v>595</v>
      </c>
      <c r="E191" s="27" t="s">
        <v>589</v>
      </c>
    </row>
    <row r="192" ht="26.4">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1896</v>
      </c>
    </row>
    <row r="195">
      <c r="A195" s="1" t="s">
        <v>595</v>
      </c>
      <c r="E195" s="27" t="s">
        <v>589</v>
      </c>
    </row>
    <row r="196" ht="26.4">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1906</v>
      </c>
      <c r="E8" s="23" t="s">
        <v>65</v>
      </c>
      <c r="L8" s="24">
        <f>L9+L34</f>
        <v>0</v>
      </c>
      <c r="M8" s="24">
        <f>M9+M34</f>
        <v>0</v>
      </c>
      <c r="N8" s="25"/>
    </row>
    <row r="9">
      <c r="A9" s="1" t="s">
        <v>584</v>
      </c>
      <c r="C9" s="22" t="s">
        <v>606</v>
      </c>
      <c r="E9" s="23" t="s">
        <v>607</v>
      </c>
      <c r="L9" s="24">
        <f>SUMIFS(L10:L33,A10:A33,"P")</f>
        <v>0</v>
      </c>
      <c r="M9" s="24">
        <f>SUMIFS(M10:M33,A10:A33,"P")</f>
        <v>0</v>
      </c>
      <c r="N9" s="25"/>
    </row>
    <row r="10" ht="26.4">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1907</v>
      </c>
    </row>
    <row r="13" ht="118.8">
      <c r="A13" s="1" t="s">
        <v>595</v>
      </c>
      <c r="E13" s="27" t="s">
        <v>802</v>
      </c>
    </row>
    <row r="14" ht="26.4">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1908</v>
      </c>
    </row>
    <row r="17" ht="184.8">
      <c r="A17" s="1" t="s">
        <v>595</v>
      </c>
      <c r="E17" s="27" t="s">
        <v>1535</v>
      </c>
    </row>
    <row r="18" ht="26.4">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1908</v>
      </c>
    </row>
    <row r="21" ht="211.2">
      <c r="A21" s="1" t="s">
        <v>595</v>
      </c>
      <c r="E21" s="27" t="s">
        <v>1538</v>
      </c>
    </row>
    <row r="22" ht="26.4">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1908</v>
      </c>
    </row>
    <row r="25" ht="145.2">
      <c r="A25" s="1" t="s">
        <v>595</v>
      </c>
      <c r="E25" s="27" t="s">
        <v>1541</v>
      </c>
    </row>
    <row r="26" ht="26.4">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1908</v>
      </c>
    </row>
    <row r="29" ht="184.8">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1908</v>
      </c>
    </row>
    <row r="33" ht="145.2">
      <c r="A33" s="1" t="s">
        <v>595</v>
      </c>
      <c r="E33" s="27" t="s">
        <v>1548</v>
      </c>
    </row>
    <row r="34">
      <c r="A34" s="1" t="s">
        <v>584</v>
      </c>
      <c r="C34" s="22" t="s">
        <v>675</v>
      </c>
      <c r="E34" s="23" t="s">
        <v>676</v>
      </c>
      <c r="L34" s="24">
        <f>SUMIFS(L35:L38,A35:A38,"P")</f>
        <v>0</v>
      </c>
      <c r="M34" s="24">
        <f>SUMIFS(M35:M38,A35:A38,"P")</f>
        <v>0</v>
      </c>
      <c r="N34" s="25"/>
    </row>
    <row r="35" ht="26.4">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6.4">
      <c r="A36" s="1" t="s">
        <v>592</v>
      </c>
      <c r="E36" s="27" t="s">
        <v>1554</v>
      </c>
    </row>
    <row r="37">
      <c r="A37" s="1" t="s">
        <v>593</v>
      </c>
      <c r="E37" s="32" t="s">
        <v>1909</v>
      </c>
    </row>
    <row r="38" ht="158.4">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1910</v>
      </c>
      <c r="E8" s="23" t="s">
        <v>69</v>
      </c>
      <c r="L8" s="24">
        <f>L9+L166</f>
        <v>0</v>
      </c>
      <c r="M8" s="24">
        <f>M9+M166</f>
        <v>0</v>
      </c>
      <c r="N8" s="25"/>
    </row>
    <row r="9">
      <c r="A9" s="1" t="s">
        <v>584</v>
      </c>
      <c r="C9" s="22" t="s">
        <v>606</v>
      </c>
      <c r="E9" s="23" t="s">
        <v>607</v>
      </c>
      <c r="L9" s="24">
        <f>SUMIFS(L10:L165,A10:A165,"P")</f>
        <v>0</v>
      </c>
      <c r="M9" s="24">
        <f>SUMIFS(M10:M165,A10:A165,"P")</f>
        <v>0</v>
      </c>
      <c r="N9" s="25"/>
    </row>
    <row r="10" ht="26.4">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1913</v>
      </c>
    </row>
    <row r="13" ht="105.6">
      <c r="A13" s="1" t="s">
        <v>595</v>
      </c>
      <c r="E13" s="27" t="s">
        <v>1560</v>
      </c>
    </row>
    <row r="14" ht="26.4">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1913</v>
      </c>
    </row>
    <row r="17" ht="79.2">
      <c r="A17" s="1" t="s">
        <v>595</v>
      </c>
      <c r="E17" s="27" t="s">
        <v>883</v>
      </c>
    </row>
    <row r="18" ht="26.4">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1916</v>
      </c>
    </row>
    <row r="21" ht="171.6">
      <c r="A21" s="1" t="s">
        <v>595</v>
      </c>
      <c r="E21" s="27" t="s">
        <v>1809</v>
      </c>
    </row>
    <row r="22" ht="26.4">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1916</v>
      </c>
    </row>
    <row r="25" ht="132">
      <c r="A25" s="1" t="s">
        <v>595</v>
      </c>
      <c r="E25" s="27" t="s">
        <v>1813</v>
      </c>
    </row>
    <row r="26" ht="26.4">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1921</v>
      </c>
    </row>
    <row r="29" ht="158.4">
      <c r="A29" s="1" t="s">
        <v>595</v>
      </c>
      <c r="E29" s="27" t="s">
        <v>1472</v>
      </c>
    </row>
    <row r="30" ht="26.4">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1921</v>
      </c>
    </row>
    <row r="33" ht="145.2">
      <c r="A33" s="1" t="s">
        <v>595</v>
      </c>
      <c r="E33" s="27" t="s">
        <v>1541</v>
      </c>
    </row>
    <row r="34" ht="26.4">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c r="E36" s="32" t="s">
        <v>1926</v>
      </c>
    </row>
    <row r="37" ht="158.4">
      <c r="A37" s="1" t="s">
        <v>595</v>
      </c>
      <c r="E37" s="27" t="s">
        <v>1472</v>
      </c>
    </row>
    <row r="38" ht="26.4">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1921</v>
      </c>
    </row>
    <row r="41" ht="158.4">
      <c r="A41" s="1" t="s">
        <v>595</v>
      </c>
      <c r="E41" s="27" t="s">
        <v>1472</v>
      </c>
    </row>
    <row r="42" ht="26.4">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1921</v>
      </c>
    </row>
    <row r="45" ht="145.2">
      <c r="A45" s="1" t="s">
        <v>595</v>
      </c>
      <c r="E45" s="27" t="s">
        <v>1541</v>
      </c>
    </row>
    <row r="46" ht="26.4">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1933</v>
      </c>
    </row>
    <row r="49" ht="158.4">
      <c r="A49" s="1" t="s">
        <v>595</v>
      </c>
      <c r="E49" s="27" t="s">
        <v>1472</v>
      </c>
    </row>
    <row r="50" ht="26.4">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1933</v>
      </c>
    </row>
    <row r="53" ht="145.2">
      <c r="A53" s="1" t="s">
        <v>595</v>
      </c>
      <c r="E53" s="27" t="s">
        <v>1541</v>
      </c>
    </row>
    <row r="54" ht="26.4">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1921</v>
      </c>
    </row>
    <row r="57" ht="158.4">
      <c r="A57" s="1" t="s">
        <v>595</v>
      </c>
      <c r="E57" s="27" t="s">
        <v>1472</v>
      </c>
    </row>
    <row r="58" ht="26.4">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1921</v>
      </c>
    </row>
    <row r="61" ht="145.2">
      <c r="A61" s="1" t="s">
        <v>595</v>
      </c>
      <c r="E61" s="27" t="s">
        <v>1541</v>
      </c>
    </row>
    <row r="62" ht="26.4">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1933</v>
      </c>
    </row>
    <row r="65" ht="158.4">
      <c r="A65" s="1" t="s">
        <v>595</v>
      </c>
      <c r="E65" s="27" t="s">
        <v>1472</v>
      </c>
    </row>
    <row r="66" ht="26.4">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1933</v>
      </c>
    </row>
    <row r="69" ht="145.2">
      <c r="A69" s="1" t="s">
        <v>595</v>
      </c>
      <c r="E69" s="27" t="s">
        <v>1541</v>
      </c>
    </row>
    <row r="70" ht="26.4">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1933</v>
      </c>
    </row>
    <row r="73" ht="158.4">
      <c r="A73" s="1" t="s">
        <v>595</v>
      </c>
      <c r="E73" s="27" t="s">
        <v>1472</v>
      </c>
    </row>
    <row r="74" ht="26.4">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1933</v>
      </c>
    </row>
    <row r="77" ht="145.2">
      <c r="A77" s="1" t="s">
        <v>595</v>
      </c>
      <c r="E77" s="27" t="s">
        <v>1541</v>
      </c>
    </row>
    <row r="78" ht="26.4">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1933</v>
      </c>
    </row>
    <row r="81" ht="158.4">
      <c r="A81" s="1" t="s">
        <v>595</v>
      </c>
      <c r="E81" s="27" t="s">
        <v>1472</v>
      </c>
    </row>
    <row r="82" ht="26.4">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1933</v>
      </c>
    </row>
    <row r="85" ht="145.2">
      <c r="A85" s="1" t="s">
        <v>595</v>
      </c>
      <c r="E85" s="27" t="s">
        <v>1541</v>
      </c>
    </row>
    <row r="86" ht="26.4">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1933</v>
      </c>
    </row>
    <row r="89" ht="158.4">
      <c r="A89" s="1" t="s">
        <v>595</v>
      </c>
      <c r="E89" s="27" t="s">
        <v>1472</v>
      </c>
    </row>
    <row r="90" ht="26.4">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1933</v>
      </c>
    </row>
    <row r="93" ht="145.2">
      <c r="A93" s="1" t="s">
        <v>595</v>
      </c>
      <c r="E93" s="27" t="s">
        <v>1541</v>
      </c>
    </row>
    <row r="94" ht="26.4">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1933</v>
      </c>
    </row>
    <row r="97" ht="158.4">
      <c r="A97" s="1" t="s">
        <v>595</v>
      </c>
      <c r="E97" s="27" t="s">
        <v>1472</v>
      </c>
    </row>
    <row r="98" ht="26.4">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1933</v>
      </c>
    </row>
    <row r="101" ht="145.2">
      <c r="A101" s="1" t="s">
        <v>595</v>
      </c>
      <c r="E101" s="27" t="s">
        <v>1541</v>
      </c>
    </row>
    <row r="102" ht="26.4">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1921</v>
      </c>
    </row>
    <row r="105" ht="158.4">
      <c r="A105" s="1" t="s">
        <v>595</v>
      </c>
      <c r="E105" s="27" t="s">
        <v>1472</v>
      </c>
    </row>
    <row r="106" ht="26.4">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1921</v>
      </c>
    </row>
    <row r="109" ht="158.4">
      <c r="A109" s="1" t="s">
        <v>595</v>
      </c>
      <c r="E109" s="27" t="s">
        <v>1472</v>
      </c>
    </row>
    <row r="110" ht="26.4">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1933</v>
      </c>
    </row>
    <row r="113" ht="145.2">
      <c r="A113" s="1" t="s">
        <v>595</v>
      </c>
      <c r="E113" s="27" t="s">
        <v>1541</v>
      </c>
    </row>
    <row r="114" ht="26.4">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1921</v>
      </c>
    </row>
    <row r="117" ht="158.4">
      <c r="A117" s="1" t="s">
        <v>595</v>
      </c>
      <c r="E117" s="27" t="s">
        <v>1472</v>
      </c>
    </row>
    <row r="118" ht="26.4">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1921</v>
      </c>
    </row>
    <row r="121" ht="145.2">
      <c r="A121" s="1" t="s">
        <v>595</v>
      </c>
      <c r="E121" s="27" t="s">
        <v>1541</v>
      </c>
    </row>
    <row r="122" ht="26.4">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1921</v>
      </c>
    </row>
    <row r="125" ht="158.4">
      <c r="A125" s="1" t="s">
        <v>595</v>
      </c>
      <c r="E125" s="27" t="s">
        <v>1472</v>
      </c>
    </row>
    <row r="126" ht="26.4">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1921</v>
      </c>
    </row>
    <row r="129" ht="145.2">
      <c r="A129" s="1" t="s">
        <v>595</v>
      </c>
      <c r="E129" s="27" t="s">
        <v>1541</v>
      </c>
    </row>
    <row r="130" ht="26.4">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1921</v>
      </c>
    </row>
    <row r="137" ht="211.2">
      <c r="A137" s="1" t="s">
        <v>595</v>
      </c>
      <c r="E137" s="27" t="s">
        <v>1538</v>
      </c>
    </row>
    <row r="138" ht="26.4">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45.2">
      <c r="A141" s="1" t="s">
        <v>595</v>
      </c>
      <c r="E141" s="27" t="s">
        <v>1541</v>
      </c>
    </row>
    <row r="142" ht="26.4">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1983</v>
      </c>
    </row>
    <row r="145" ht="145.2">
      <c r="A145" s="1" t="s">
        <v>595</v>
      </c>
      <c r="E145" s="27" t="s">
        <v>1984</v>
      </c>
    </row>
    <row r="146" ht="26.4">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1921</v>
      </c>
    </row>
    <row r="149" ht="158.4">
      <c r="A149" s="1" t="s">
        <v>595</v>
      </c>
      <c r="E149" s="27" t="s">
        <v>1987</v>
      </c>
    </row>
    <row r="150" ht="26.4">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1921</v>
      </c>
    </row>
    <row r="153" ht="158.4">
      <c r="A153" s="1" t="s">
        <v>595</v>
      </c>
      <c r="E153" s="27" t="s">
        <v>1987</v>
      </c>
    </row>
    <row r="154" ht="26.4">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1921</v>
      </c>
    </row>
    <row r="157" ht="158.4">
      <c r="A157" s="1" t="s">
        <v>595</v>
      </c>
      <c r="E157" s="27" t="s">
        <v>1987</v>
      </c>
    </row>
    <row r="158" ht="26.4">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1921</v>
      </c>
    </row>
    <row r="161" ht="105.6">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1995</v>
      </c>
    </row>
    <row r="165" ht="145.2">
      <c r="A165" s="1" t="s">
        <v>595</v>
      </c>
      <c r="E165" s="27" t="s">
        <v>1996</v>
      </c>
    </row>
    <row r="166">
      <c r="A166" s="1" t="s">
        <v>584</v>
      </c>
      <c r="C166" s="22" t="s">
        <v>675</v>
      </c>
      <c r="E166" s="23" t="s">
        <v>1997</v>
      </c>
      <c r="L166" s="24">
        <f>SUMIFS(L167:L178,A167:A178,"P")</f>
        <v>0</v>
      </c>
      <c r="M166" s="24">
        <f>SUMIFS(M167:M178,A167:A178,"P")</f>
        <v>0</v>
      </c>
      <c r="N166" s="25"/>
    </row>
    <row r="167" ht="26.4">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9.6">
      <c r="A168" s="1" t="s">
        <v>592</v>
      </c>
      <c r="E168" s="27" t="s">
        <v>2001</v>
      </c>
    </row>
    <row r="169" ht="26.4">
      <c r="A169" s="1" t="s">
        <v>593</v>
      </c>
      <c r="E169" s="32" t="s">
        <v>2002</v>
      </c>
    </row>
    <row r="170" ht="158.4">
      <c r="A170" s="1" t="s">
        <v>595</v>
      </c>
      <c r="E170" s="27" t="s">
        <v>697</v>
      </c>
    </row>
    <row r="171" ht="26.4">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696</v>
      </c>
    </row>
    <row r="173" ht="26.4">
      <c r="A173" s="1" t="s">
        <v>593</v>
      </c>
      <c r="E173" s="32" t="s">
        <v>2002</v>
      </c>
    </row>
    <row r="174" ht="158.4">
      <c r="A174" s="1" t="s">
        <v>595</v>
      </c>
      <c r="E174" s="27" t="s">
        <v>697</v>
      </c>
    </row>
    <row r="175" ht="26.4">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701</v>
      </c>
    </row>
    <row r="177" ht="26.4">
      <c r="A177" s="1" t="s">
        <v>593</v>
      </c>
      <c r="E177" s="32" t="s">
        <v>2002</v>
      </c>
    </row>
    <row r="178" ht="158.4">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2003</v>
      </c>
      <c r="E8" s="23" t="s">
        <v>71</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2008</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2012</v>
      </c>
    </row>
    <row r="18" ht="356.4">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2012</v>
      </c>
    </row>
    <row r="22" ht="264">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2013</v>
      </c>
    </row>
    <row r="27" ht="79.2">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2014</v>
      </c>
    </row>
    <row r="31" ht="92.4">
      <c r="A31" s="1" t="s">
        <v>595</v>
      </c>
      <c r="E31" s="27" t="s">
        <v>620</v>
      </c>
    </row>
    <row r="32" ht="26.4">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2014</v>
      </c>
    </row>
    <row r="35" ht="79.2">
      <c r="A35" s="1" t="s">
        <v>595</v>
      </c>
      <c r="E35" s="27" t="s">
        <v>1417</v>
      </c>
    </row>
    <row r="36" ht="26.4">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2015</v>
      </c>
    </row>
    <row r="39" ht="132">
      <c r="A39" s="1" t="s">
        <v>595</v>
      </c>
      <c r="E39" s="27" t="s">
        <v>1422</v>
      </c>
    </row>
    <row r="40" ht="26.4">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1819</v>
      </c>
    </row>
    <row r="43" ht="105.6">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1885</v>
      </c>
    </row>
    <row r="47" ht="158.4">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1885</v>
      </c>
    </row>
    <row r="51" ht="132">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2018</v>
      </c>
    </row>
    <row r="55" ht="171.6">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2018</v>
      </c>
    </row>
    <row r="59" ht="132">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1792</v>
      </c>
    </row>
    <row r="63" ht="158.4">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1792</v>
      </c>
    </row>
    <row r="67" ht="132">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1884</v>
      </c>
    </row>
    <row r="71" ht="158.4">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1884</v>
      </c>
    </row>
    <row r="75" ht="132">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1792</v>
      </c>
    </row>
    <row r="79" ht="158.4">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2031</v>
      </c>
    </row>
    <row r="83" ht="184.8">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1792</v>
      </c>
    </row>
    <row r="87" ht="145.2">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2037</v>
      </c>
    </row>
    <row r="91" ht="158.4">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1792</v>
      </c>
    </row>
    <row r="95" ht="132">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1792</v>
      </c>
    </row>
    <row r="99" ht="132">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2045</v>
      </c>
    </row>
    <row r="103" ht="145.2">
      <c r="A103" s="1" t="s">
        <v>595</v>
      </c>
      <c r="E103" s="27" t="s">
        <v>1852</v>
      </c>
    </row>
    <row r="104" ht="26.4">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1885</v>
      </c>
    </row>
    <row r="107" ht="132">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1792</v>
      </c>
    </row>
    <row r="111" ht="184.8">
      <c r="A111" s="1" t="s">
        <v>595</v>
      </c>
      <c r="E111" s="27" t="s">
        <v>2051</v>
      </c>
    </row>
    <row r="112" ht="26.4">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2045</v>
      </c>
    </row>
    <row r="115" ht="158.4">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2045</v>
      </c>
    </row>
    <row r="119" ht="145.2">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1792</v>
      </c>
    </row>
    <row r="123" ht="158.4">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1792</v>
      </c>
    </row>
    <row r="127" ht="145.2">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2062</v>
      </c>
    </row>
    <row r="131" ht="66">
      <c r="A131" s="1" t="s">
        <v>595</v>
      </c>
      <c r="E131" s="27" t="s">
        <v>2063</v>
      </c>
    </row>
    <row r="132">
      <c r="A132" s="1" t="s">
        <v>584</v>
      </c>
      <c r="C132" s="22" t="s">
        <v>2064</v>
      </c>
      <c r="E132" s="23" t="s">
        <v>2065</v>
      </c>
      <c r="L132" s="24">
        <f>SUMIFS(L133:L148,A133:A148,"P")</f>
        <v>0</v>
      </c>
      <c r="M132" s="24">
        <f>SUMIFS(M133:M148,A133:A148,"P")</f>
        <v>0</v>
      </c>
      <c r="N132" s="25"/>
    </row>
    <row r="133" ht="26.4">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2068</v>
      </c>
    </row>
    <row r="136" ht="132">
      <c r="A136" s="1" t="s">
        <v>595</v>
      </c>
      <c r="E136" s="27" t="s">
        <v>2069</v>
      </c>
    </row>
    <row r="137" ht="26.4">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11.2">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5.6">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4">
      <c r="A147" s="1" t="s">
        <v>593</v>
      </c>
      <c r="E147" s="32" t="s">
        <v>2031</v>
      </c>
    </row>
    <row r="148" ht="145.2">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2072</v>
      </c>
      <c r="E8" s="23" t="s">
        <v>73</v>
      </c>
      <c r="L8" s="24">
        <f>L9+L174</f>
        <v>0</v>
      </c>
      <c r="M8" s="24">
        <f>M9+M174</f>
        <v>0</v>
      </c>
      <c r="N8" s="25"/>
    </row>
    <row r="9">
      <c r="A9" s="1" t="s">
        <v>584</v>
      </c>
      <c r="C9" s="22" t="s">
        <v>606</v>
      </c>
      <c r="E9" s="23" t="s">
        <v>607</v>
      </c>
      <c r="L9" s="24">
        <f>SUMIFS(L10:L173,A10:A173,"P")</f>
        <v>0</v>
      </c>
      <c r="M9" s="24">
        <f>SUMIFS(M10:M173,A10:A173,"P")</f>
        <v>0</v>
      </c>
      <c r="N9" s="25"/>
    </row>
    <row r="10" ht="26.4">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2073</v>
      </c>
    </row>
    <row r="13" ht="105.6">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2074</v>
      </c>
    </row>
    <row r="17" ht="79.2">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2075</v>
      </c>
    </row>
    <row r="21" ht="171.6">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2075</v>
      </c>
    </row>
    <row r="25" ht="132">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6">
      <c r="A28" s="1" t="s">
        <v>593</v>
      </c>
      <c r="E28" s="32" t="s">
        <v>2075</v>
      </c>
    </row>
    <row r="29" ht="158.4">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2075</v>
      </c>
    </row>
    <row r="33" ht="145.2">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2075</v>
      </c>
    </row>
    <row r="37" ht="158.4">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2075</v>
      </c>
    </row>
    <row r="41" ht="158.4">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6">
      <c r="A44" s="1" t="s">
        <v>593</v>
      </c>
      <c r="E44" s="32" t="s">
        <v>2075</v>
      </c>
    </row>
    <row r="45" ht="145.2">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2076</v>
      </c>
    </row>
    <row r="49" ht="158.4">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6">
      <c r="A52" s="1" t="s">
        <v>593</v>
      </c>
      <c r="E52" s="32" t="s">
        <v>2077</v>
      </c>
    </row>
    <row r="53" ht="145.2">
      <c r="A53" s="1" t="s">
        <v>595</v>
      </c>
      <c r="E53" s="27" t="s">
        <v>1541</v>
      </c>
    </row>
    <row r="54" ht="26.4">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6">
      <c r="A56" s="1" t="s">
        <v>593</v>
      </c>
      <c r="E56" s="32" t="s">
        <v>2075</v>
      </c>
    </row>
    <row r="57" ht="158.4">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6">
      <c r="A60" s="1" t="s">
        <v>593</v>
      </c>
      <c r="E60" s="32" t="s">
        <v>2075</v>
      </c>
    </row>
    <row r="61" ht="145.2">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6">
      <c r="A64" s="1" t="s">
        <v>593</v>
      </c>
      <c r="E64" s="32" t="s">
        <v>2082</v>
      </c>
    </row>
    <row r="65" ht="158.4">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6">
      <c r="A68" s="1" t="s">
        <v>593</v>
      </c>
      <c r="E68" s="32" t="s">
        <v>2082</v>
      </c>
    </row>
    <row r="69" ht="145.2">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6">
      <c r="A72" s="1" t="s">
        <v>593</v>
      </c>
      <c r="E72" s="32" t="s">
        <v>2083</v>
      </c>
    </row>
    <row r="73" ht="158.4">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6">
      <c r="A76" s="1" t="s">
        <v>593</v>
      </c>
      <c r="E76" s="32" t="s">
        <v>2083</v>
      </c>
    </row>
    <row r="77" ht="145.2">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6">
      <c r="A80" s="1" t="s">
        <v>593</v>
      </c>
      <c r="E80" s="32" t="s">
        <v>2084</v>
      </c>
    </row>
    <row r="81" ht="158.4">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6">
      <c r="A84" s="1" t="s">
        <v>593</v>
      </c>
      <c r="E84" s="32" t="s">
        <v>2084</v>
      </c>
    </row>
    <row r="85" ht="145.2">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6">
      <c r="A88" s="1" t="s">
        <v>593</v>
      </c>
      <c r="E88" s="32" t="s">
        <v>2085</v>
      </c>
    </row>
    <row r="89" ht="158.4">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6">
      <c r="A92" s="1" t="s">
        <v>593</v>
      </c>
      <c r="E92" s="32" t="s">
        <v>2085</v>
      </c>
    </row>
    <row r="93" ht="145.2">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6">
      <c r="A96" s="1" t="s">
        <v>593</v>
      </c>
      <c r="E96" s="32" t="s">
        <v>2077</v>
      </c>
    </row>
    <row r="97" ht="158.4">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6">
      <c r="A100" s="1" t="s">
        <v>593</v>
      </c>
      <c r="E100" s="32" t="s">
        <v>2077</v>
      </c>
    </row>
    <row r="101" ht="145.2">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6">
      <c r="A104" s="1" t="s">
        <v>593</v>
      </c>
      <c r="E104" s="32" t="s">
        <v>2077</v>
      </c>
    </row>
    <row r="105" ht="158.4">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6">
      <c r="A108" s="1" t="s">
        <v>593</v>
      </c>
      <c r="E108" s="32" t="s">
        <v>2077</v>
      </c>
    </row>
    <row r="109" ht="145.2">
      <c r="A109" s="1" t="s">
        <v>595</v>
      </c>
      <c r="E109" s="27" t="s">
        <v>1541</v>
      </c>
    </row>
    <row r="110" ht="26.4">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6">
      <c r="A112" s="1" t="s">
        <v>593</v>
      </c>
      <c r="E112" s="32" t="s">
        <v>2075</v>
      </c>
    </row>
    <row r="113" ht="158.4">
      <c r="A113" s="1" t="s">
        <v>595</v>
      </c>
      <c r="E113" s="27" t="s">
        <v>1472</v>
      </c>
    </row>
    <row r="114" ht="26.4">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6">
      <c r="A116" s="1" t="s">
        <v>593</v>
      </c>
      <c r="E116" s="32" t="s">
        <v>2075</v>
      </c>
    </row>
    <row r="117" ht="158.4">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6">
      <c r="A120" s="1" t="s">
        <v>593</v>
      </c>
      <c r="E120" s="32" t="s">
        <v>2082</v>
      </c>
    </row>
    <row r="121" ht="145.2">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6">
      <c r="A124" s="1" t="s">
        <v>593</v>
      </c>
      <c r="E124" s="32" t="s">
        <v>2075</v>
      </c>
    </row>
    <row r="125" ht="158.4">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6">
      <c r="A128" s="1" t="s">
        <v>593</v>
      </c>
      <c r="E128" s="32" t="s">
        <v>2075</v>
      </c>
    </row>
    <row r="129" ht="145.2">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6">
      <c r="A132" s="1" t="s">
        <v>593</v>
      </c>
      <c r="E132" s="32" t="s">
        <v>2075</v>
      </c>
    </row>
    <row r="133" ht="158.4">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6">
      <c r="A136" s="1" t="s">
        <v>593</v>
      </c>
      <c r="E136" s="32" t="s">
        <v>2075</v>
      </c>
    </row>
    <row r="137" ht="145.2">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6">
      <c r="A140" s="1" t="s">
        <v>593</v>
      </c>
      <c r="E140" s="32" t="s">
        <v>2075</v>
      </c>
    </row>
    <row r="141" ht="158.4">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6">
      <c r="A144" s="1" t="s">
        <v>593</v>
      </c>
      <c r="E144" s="32" t="s">
        <v>2075</v>
      </c>
    </row>
    <row r="145" ht="211.2">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6">
      <c r="A148" s="1" t="s">
        <v>593</v>
      </c>
      <c r="E148" s="32" t="s">
        <v>2075</v>
      </c>
    </row>
    <row r="149" ht="145.2">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2086</v>
      </c>
    </row>
    <row r="153" ht="145.2">
      <c r="A153" s="1" t="s">
        <v>595</v>
      </c>
      <c r="E153" s="27" t="s">
        <v>1984</v>
      </c>
    </row>
    <row r="154" ht="26.4">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6">
      <c r="A156" s="1" t="s">
        <v>593</v>
      </c>
      <c r="E156" s="32" t="s">
        <v>2075</v>
      </c>
    </row>
    <row r="157" ht="158.4">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6">
      <c r="A160" s="1" t="s">
        <v>593</v>
      </c>
      <c r="E160" s="32" t="s">
        <v>2075</v>
      </c>
    </row>
    <row r="161" ht="158.4">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6">
      <c r="A164" s="1" t="s">
        <v>593</v>
      </c>
      <c r="E164" s="32" t="s">
        <v>2075</v>
      </c>
    </row>
    <row r="165" ht="158.4">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6">
      <c r="A168" s="1" t="s">
        <v>593</v>
      </c>
      <c r="E168" s="32" t="s">
        <v>2075</v>
      </c>
    </row>
    <row r="169" ht="105.6">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6">
      <c r="A172" s="1" t="s">
        <v>593</v>
      </c>
      <c r="E172" s="32" t="s">
        <v>2087</v>
      </c>
    </row>
    <row r="173" ht="145.2">
      <c r="A173" s="1" t="s">
        <v>595</v>
      </c>
      <c r="E173" s="27" t="s">
        <v>1996</v>
      </c>
    </row>
    <row r="174">
      <c r="A174" s="1" t="s">
        <v>584</v>
      </c>
      <c r="C174" s="22" t="s">
        <v>675</v>
      </c>
      <c r="E174" s="23" t="s">
        <v>1997</v>
      </c>
      <c r="L174" s="24">
        <f>SUMIFS(L175:L186,A175:A186,"P")</f>
        <v>0</v>
      </c>
      <c r="M174" s="24">
        <f>SUMIFS(M175:M186,A175:A186,"P")</f>
        <v>0</v>
      </c>
      <c r="N174" s="25"/>
    </row>
    <row r="175" ht="26.4">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2001</v>
      </c>
    </row>
    <row r="177" ht="39.6">
      <c r="A177" s="1" t="s">
        <v>593</v>
      </c>
      <c r="E177" s="32" t="s">
        <v>2088</v>
      </c>
    </row>
    <row r="178" ht="158.4">
      <c r="A178" s="1" t="s">
        <v>595</v>
      </c>
      <c r="E178" s="27" t="s">
        <v>697</v>
      </c>
    </row>
    <row r="179" ht="26.4">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696</v>
      </c>
    </row>
    <row r="181" ht="39.6">
      <c r="A181" s="1" t="s">
        <v>593</v>
      </c>
      <c r="E181" s="32" t="s">
        <v>2088</v>
      </c>
    </row>
    <row r="182" ht="158.4">
      <c r="A182" s="1" t="s">
        <v>595</v>
      </c>
      <c r="E182" s="27" t="s">
        <v>697</v>
      </c>
    </row>
    <row r="183" ht="26.4">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701</v>
      </c>
    </row>
    <row r="185" ht="39.6">
      <c r="A185" s="1" t="s">
        <v>593</v>
      </c>
      <c r="E185" s="32" t="s">
        <v>2088</v>
      </c>
    </row>
    <row r="186" ht="158.4">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2089</v>
      </c>
      <c r="E8" s="23" t="s">
        <v>75</v>
      </c>
      <c r="L8" s="24">
        <f>L9+L14+L23+L256</f>
        <v>0</v>
      </c>
      <c r="M8" s="24">
        <f>M9+M14+M23+M256</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2091</v>
      </c>
    </row>
    <row r="18" ht="356.4">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2091</v>
      </c>
    </row>
    <row r="22" ht="264">
      <c r="A22" s="1" t="s">
        <v>595</v>
      </c>
      <c r="E22" s="27" t="s">
        <v>600</v>
      </c>
    </row>
    <row r="2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2092</v>
      </c>
    </row>
    <row r="27" ht="79.2">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2092</v>
      </c>
    </row>
    <row r="31" ht="92.4">
      <c r="A31" s="1" t="s">
        <v>595</v>
      </c>
      <c r="E31" s="27" t="s">
        <v>620</v>
      </c>
    </row>
    <row r="32" ht="26.4">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2092</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8">
      <c r="A42" s="1" t="s">
        <v>593</v>
      </c>
      <c r="E42" s="32" t="s">
        <v>2094</v>
      </c>
    </row>
    <row r="43" ht="79.2">
      <c r="A43" s="1" t="s">
        <v>595</v>
      </c>
      <c r="E43" s="27" t="s">
        <v>883</v>
      </c>
    </row>
    <row r="44" ht="26.4">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6">
      <c r="A50" s="1" t="s">
        <v>593</v>
      </c>
      <c r="E50" s="32" t="s">
        <v>2096</v>
      </c>
    </row>
    <row r="51" ht="171.6">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6">
      <c r="A54" s="1" t="s">
        <v>593</v>
      </c>
      <c r="E54" s="32" t="s">
        <v>2097</v>
      </c>
    </row>
    <row r="55" ht="132">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8">
      <c r="A58" s="1" t="s">
        <v>593</v>
      </c>
      <c r="E58" s="32" t="s">
        <v>2098</v>
      </c>
    </row>
    <row r="59" ht="171.6">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8">
      <c r="A62" s="1" t="s">
        <v>593</v>
      </c>
      <c r="E62" s="32" t="s">
        <v>2098</v>
      </c>
    </row>
    <row r="63" ht="132">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2099</v>
      </c>
    </row>
    <row r="67" ht="145.2">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2098</v>
      </c>
    </row>
    <row r="71" ht="145.2">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2100</v>
      </c>
    </row>
    <row r="75" ht="158.4">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1777</v>
      </c>
    </row>
    <row r="79" ht="158.4">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2103</v>
      </c>
    </row>
    <row r="83" ht="132">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2104</v>
      </c>
    </row>
    <row r="87" ht="132">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2104</v>
      </c>
    </row>
    <row r="91" ht="132">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2105</v>
      </c>
    </row>
    <row r="95" ht="158.4">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2105</v>
      </c>
    </row>
    <row r="99" ht="132">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2106</v>
      </c>
    </row>
    <row r="103" ht="184.8">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8">
      <c r="A106" s="1" t="s">
        <v>593</v>
      </c>
      <c r="E106" s="32" t="s">
        <v>2107</v>
      </c>
    </row>
    <row r="107" ht="171.6">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8">
      <c r="A110" s="1" t="s">
        <v>593</v>
      </c>
      <c r="E110" s="32" t="s">
        <v>2107</v>
      </c>
    </row>
    <row r="111" ht="132">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2108</v>
      </c>
    </row>
    <row r="115" ht="158.4">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2108</v>
      </c>
    </row>
    <row r="119" ht="132">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1884</v>
      </c>
    </row>
    <row r="123" ht="158.4">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1884</v>
      </c>
    </row>
    <row r="127" ht="132">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1777</v>
      </c>
    </row>
    <row r="139" ht="158.4">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1777</v>
      </c>
    </row>
    <row r="143" ht="132">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1777</v>
      </c>
    </row>
    <row r="147" ht="158.4">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1777</v>
      </c>
    </row>
    <row r="151" ht="132">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1792</v>
      </c>
    </row>
    <row r="155" ht="158.4">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1792</v>
      </c>
    </row>
    <row r="159" ht="184.8">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1792</v>
      </c>
    </row>
    <row r="163" ht="145.2">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1777</v>
      </c>
    </row>
    <row r="167" ht="158.4">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4">
      <c r="A170" s="1" t="s">
        <v>593</v>
      </c>
      <c r="E170" s="32" t="s">
        <v>1777</v>
      </c>
    </row>
    <row r="171" ht="184.8">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4">
      <c r="A174" s="1" t="s">
        <v>593</v>
      </c>
      <c r="E174" s="32" t="s">
        <v>1777</v>
      </c>
    </row>
    <row r="175" ht="145.2">
      <c r="A175" s="1" t="s">
        <v>595</v>
      </c>
      <c r="E175" s="27" t="s">
        <v>1541</v>
      </c>
    </row>
    <row r="176" ht="26.4">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4">
      <c r="A178" s="1" t="s">
        <v>593</v>
      </c>
      <c r="E178" s="32" t="s">
        <v>1777</v>
      </c>
    </row>
    <row r="179" ht="211.2">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4">
      <c r="A182" s="1" t="s">
        <v>593</v>
      </c>
      <c r="E182" s="32" t="s">
        <v>1777</v>
      </c>
    </row>
    <row r="183" ht="158.4">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4">
      <c r="A186" s="1" t="s">
        <v>593</v>
      </c>
      <c r="E186" s="32" t="s">
        <v>1882</v>
      </c>
    </row>
    <row r="187" ht="145.2">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2099</v>
      </c>
    </row>
    <row r="191" ht="158.4">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2136</v>
      </c>
    </row>
    <row r="195" ht="158.4">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2139</v>
      </c>
    </row>
    <row r="199" ht="158.4">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4">
      <c r="A202" s="1" t="s">
        <v>593</v>
      </c>
      <c r="E202" s="32" t="s">
        <v>2139</v>
      </c>
    </row>
    <row r="203" ht="132">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4">
      <c r="A206" s="1" t="s">
        <v>593</v>
      </c>
      <c r="E206" s="32" t="s">
        <v>2139</v>
      </c>
    </row>
    <row r="207" ht="132">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4">
      <c r="A210" s="1" t="s">
        <v>593</v>
      </c>
      <c r="E210" s="32" t="s">
        <v>1777</v>
      </c>
    </row>
    <row r="211" ht="145.2">
      <c r="A211" s="1" t="s">
        <v>595</v>
      </c>
      <c r="E211" s="27" t="s">
        <v>1852</v>
      </c>
    </row>
    <row r="212" ht="26.4">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4">
      <c r="A214" s="1" t="s">
        <v>593</v>
      </c>
      <c r="E214" s="32" t="s">
        <v>2140</v>
      </c>
    </row>
    <row r="215" ht="132">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4">
      <c r="A218" s="1" t="s">
        <v>593</v>
      </c>
      <c r="E218" s="32" t="s">
        <v>2141</v>
      </c>
    </row>
    <row r="219" ht="184.8">
      <c r="A219" s="1" t="s">
        <v>595</v>
      </c>
      <c r="E219" s="27" t="s">
        <v>2051</v>
      </c>
    </row>
    <row r="220" ht="26.4">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4">
      <c r="A222" s="1" t="s">
        <v>593</v>
      </c>
      <c r="E222" s="32" t="s">
        <v>2099</v>
      </c>
    </row>
    <row r="223" ht="158.4">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4">
      <c r="A226" s="1" t="s">
        <v>593</v>
      </c>
      <c r="E226" s="32" t="s">
        <v>2142</v>
      </c>
    </row>
    <row r="227" ht="145.2">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4">
      <c r="A230" s="1" t="s">
        <v>593</v>
      </c>
      <c r="E230" s="32" t="s">
        <v>2108</v>
      </c>
    </row>
    <row r="231" ht="158.4">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4">
      <c r="A234" s="1" t="s">
        <v>593</v>
      </c>
      <c r="E234" s="32" t="s">
        <v>2108</v>
      </c>
    </row>
    <row r="235" ht="145.2">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4">
      <c r="A238" s="1" t="s">
        <v>593</v>
      </c>
      <c r="E238" s="32" t="s">
        <v>2099</v>
      </c>
    </row>
    <row r="239" ht="158.4">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4">
      <c r="A242" s="1" t="s">
        <v>593</v>
      </c>
      <c r="E242" s="32" t="s">
        <v>2099</v>
      </c>
    </row>
    <row r="243" ht="145.2">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4">
      <c r="A246" s="1" t="s">
        <v>593</v>
      </c>
      <c r="E246" s="32" t="s">
        <v>2143</v>
      </c>
    </row>
    <row r="247" ht="66">
      <c r="A247" s="1" t="s">
        <v>595</v>
      </c>
      <c r="E247" s="27" t="s">
        <v>2063</v>
      </c>
    </row>
    <row r="248" ht="26.4">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4">
      <c r="A250" s="1" t="s">
        <v>593</v>
      </c>
      <c r="E250" s="32" t="s">
        <v>1777</v>
      </c>
    </row>
    <row r="251" ht="118.8">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4">
      <c r="A254" s="1" t="s">
        <v>593</v>
      </c>
      <c r="E254" s="32" t="s">
        <v>2095</v>
      </c>
    </row>
    <row r="255" ht="145.2">
      <c r="A255" s="1" t="s">
        <v>595</v>
      </c>
      <c r="E255" s="27" t="s">
        <v>2148</v>
      </c>
    </row>
    <row r="256">
      <c r="A256" s="1" t="s">
        <v>584</v>
      </c>
      <c r="C256" s="22" t="s">
        <v>2064</v>
      </c>
      <c r="E256" s="23" t="s">
        <v>2065</v>
      </c>
      <c r="L256" s="24">
        <f>SUMIFS(L257:L272,A257:A272,"P")</f>
        <v>0</v>
      </c>
      <c r="M256" s="24">
        <f>SUMIFS(M257:M272,A257:A272,"P")</f>
        <v>0</v>
      </c>
      <c r="N256" s="25"/>
    </row>
    <row r="257" ht="26.4">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4">
      <c r="A259" s="1" t="s">
        <v>593</v>
      </c>
      <c r="E259" s="32" t="s">
        <v>2105</v>
      </c>
    </row>
    <row r="260" ht="132">
      <c r="A260" s="1" t="s">
        <v>595</v>
      </c>
      <c r="E260" s="27" t="s">
        <v>2069</v>
      </c>
    </row>
    <row r="261" ht="26.4">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11.2">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5.6">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4">
      <c r="A271" s="1" t="s">
        <v>593</v>
      </c>
      <c r="E271" s="32" t="s">
        <v>2149</v>
      </c>
    </row>
    <row r="272" ht="145.2">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2150</v>
      </c>
      <c r="E8" s="23" t="s">
        <v>77</v>
      </c>
      <c r="L8" s="24">
        <f>L9+L166</f>
        <v>0</v>
      </c>
      <c r="M8" s="24">
        <f>M9+M166</f>
        <v>0</v>
      </c>
      <c r="N8" s="25"/>
    </row>
    <row r="9">
      <c r="A9" s="1" t="s">
        <v>584</v>
      </c>
      <c r="C9" s="22" t="s">
        <v>606</v>
      </c>
      <c r="E9" s="23" t="s">
        <v>607</v>
      </c>
      <c r="L9" s="24">
        <f>SUMIFS(L10:L165,A10:A165,"P")</f>
        <v>0</v>
      </c>
      <c r="M9" s="24">
        <f>SUMIFS(M10:M165,A10:A165,"P")</f>
        <v>0</v>
      </c>
      <c r="N9" s="25"/>
    </row>
    <row r="10" ht="26.4">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2151</v>
      </c>
    </row>
    <row r="13" ht="105.6">
      <c r="A13" s="1" t="s">
        <v>595</v>
      </c>
      <c r="E13" s="27" t="s">
        <v>1560</v>
      </c>
    </row>
    <row r="14" ht="26.4">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2152</v>
      </c>
    </row>
    <row r="17" ht="79.2">
      <c r="A17" s="1" t="s">
        <v>595</v>
      </c>
      <c r="E17" s="27" t="s">
        <v>883</v>
      </c>
    </row>
    <row r="18" ht="26.4">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2153</v>
      </c>
    </row>
    <row r="21" ht="171.6">
      <c r="A21" s="1" t="s">
        <v>595</v>
      </c>
      <c r="E21" s="27" t="s">
        <v>1809</v>
      </c>
    </row>
    <row r="22" ht="26.4">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2153</v>
      </c>
    </row>
    <row r="25" ht="132">
      <c r="A25" s="1" t="s">
        <v>595</v>
      </c>
      <c r="E25" s="27" t="s">
        <v>1813</v>
      </c>
    </row>
    <row r="26" ht="26.4">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1976</v>
      </c>
    </row>
    <row r="29" ht="158.4">
      <c r="A29" s="1" t="s">
        <v>595</v>
      </c>
      <c r="E29" s="27" t="s">
        <v>1472</v>
      </c>
    </row>
    <row r="30" ht="26.4">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1976</v>
      </c>
    </row>
    <row r="33" ht="145.2">
      <c r="A33" s="1" t="s">
        <v>595</v>
      </c>
      <c r="E33" s="27" t="s">
        <v>1541</v>
      </c>
    </row>
    <row r="34" ht="26.4">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1976</v>
      </c>
    </row>
    <row r="37" ht="158.4">
      <c r="A37" s="1" t="s">
        <v>595</v>
      </c>
      <c r="E37" s="27" t="s">
        <v>1472</v>
      </c>
    </row>
    <row r="38" ht="26.4">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1976</v>
      </c>
    </row>
    <row r="41" ht="158.4">
      <c r="A41" s="1" t="s">
        <v>595</v>
      </c>
      <c r="E41" s="27" t="s">
        <v>1472</v>
      </c>
    </row>
    <row r="42" ht="26.4">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1976</v>
      </c>
    </row>
    <row r="45" ht="145.2">
      <c r="A45" s="1" t="s">
        <v>595</v>
      </c>
      <c r="E45" s="27" t="s">
        <v>1541</v>
      </c>
    </row>
    <row r="46" ht="26.4">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2154</v>
      </c>
    </row>
    <row r="49" ht="158.4">
      <c r="A49" s="1" t="s">
        <v>595</v>
      </c>
      <c r="E49" s="27" t="s">
        <v>1472</v>
      </c>
    </row>
    <row r="50" ht="26.4">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2154</v>
      </c>
    </row>
    <row r="53" ht="145.2">
      <c r="A53" s="1" t="s">
        <v>595</v>
      </c>
      <c r="E53" s="27" t="s">
        <v>1541</v>
      </c>
    </row>
    <row r="54" ht="26.4">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2154</v>
      </c>
    </row>
    <row r="57" ht="158.4">
      <c r="A57" s="1" t="s">
        <v>595</v>
      </c>
      <c r="E57" s="27" t="s">
        <v>1472</v>
      </c>
    </row>
    <row r="58" ht="26.4">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2154</v>
      </c>
    </row>
    <row r="61" ht="145.2">
      <c r="A61" s="1" t="s">
        <v>595</v>
      </c>
      <c r="E61" s="27" t="s">
        <v>1541</v>
      </c>
    </row>
    <row r="62" ht="26.4">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2154</v>
      </c>
    </row>
    <row r="65" ht="158.4">
      <c r="A65" s="1" t="s">
        <v>595</v>
      </c>
      <c r="E65" s="27" t="s">
        <v>1472</v>
      </c>
    </row>
    <row r="66" ht="26.4">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45.2">
      <c r="A69" s="1" t="s">
        <v>595</v>
      </c>
      <c r="E69" s="27" t="s">
        <v>1541</v>
      </c>
    </row>
    <row r="70" ht="26.4">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58.4">
      <c r="A73" s="1" t="s">
        <v>595</v>
      </c>
      <c r="E73" s="27" t="s">
        <v>1472</v>
      </c>
    </row>
    <row r="74" ht="26.4">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45.2">
      <c r="A77" s="1" t="s">
        <v>595</v>
      </c>
      <c r="E77" s="27" t="s">
        <v>1541</v>
      </c>
    </row>
    <row r="78" ht="26.4">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2154</v>
      </c>
    </row>
    <row r="81" ht="158.4">
      <c r="A81" s="1" t="s">
        <v>595</v>
      </c>
      <c r="E81" s="27" t="s">
        <v>1472</v>
      </c>
    </row>
    <row r="82" ht="26.4">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2154</v>
      </c>
    </row>
    <row r="85" ht="145.2">
      <c r="A85" s="1" t="s">
        <v>595</v>
      </c>
      <c r="E85" s="27" t="s">
        <v>1541</v>
      </c>
    </row>
    <row r="86" ht="26.4">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45.2">
      <c r="A93" s="1" t="s">
        <v>595</v>
      </c>
      <c r="E93" s="27" t="s">
        <v>1541</v>
      </c>
    </row>
    <row r="94" ht="26.4">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58.4">
      <c r="A97" s="1" t="s">
        <v>595</v>
      </c>
      <c r="E97" s="27" t="s">
        <v>1472</v>
      </c>
    </row>
    <row r="98" ht="26.4">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45.2">
      <c r="A101" s="1" t="s">
        <v>595</v>
      </c>
      <c r="E101" s="27" t="s">
        <v>1541</v>
      </c>
    </row>
    <row r="102" ht="26.4">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1976</v>
      </c>
    </row>
    <row r="105" ht="158.4">
      <c r="A105" s="1" t="s">
        <v>595</v>
      </c>
      <c r="E105" s="27" t="s">
        <v>1472</v>
      </c>
    </row>
    <row r="106" ht="26.4">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1976</v>
      </c>
    </row>
    <row r="109" ht="158.4">
      <c r="A109" s="1" t="s">
        <v>595</v>
      </c>
      <c r="E109" s="27" t="s">
        <v>1472</v>
      </c>
    </row>
    <row r="110" ht="26.4">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2154</v>
      </c>
    </row>
    <row r="113" ht="145.2">
      <c r="A113" s="1" t="s">
        <v>595</v>
      </c>
      <c r="E113" s="27" t="s">
        <v>1541</v>
      </c>
    </row>
    <row r="114" ht="26.4">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1976</v>
      </c>
    </row>
    <row r="117" ht="158.4">
      <c r="A117" s="1" t="s">
        <v>595</v>
      </c>
      <c r="E117" s="27" t="s">
        <v>1472</v>
      </c>
    </row>
    <row r="118" ht="26.4">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1976</v>
      </c>
    </row>
    <row r="121" ht="145.2">
      <c r="A121" s="1" t="s">
        <v>595</v>
      </c>
      <c r="E121" s="27" t="s">
        <v>1541</v>
      </c>
    </row>
    <row r="122" ht="26.4">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1976</v>
      </c>
    </row>
    <row r="125" ht="158.4">
      <c r="A125" s="1" t="s">
        <v>595</v>
      </c>
      <c r="E125" s="27" t="s">
        <v>1472</v>
      </c>
    </row>
    <row r="126" ht="26.4">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1976</v>
      </c>
    </row>
    <row r="129" ht="145.2">
      <c r="A129" s="1" t="s">
        <v>595</v>
      </c>
      <c r="E129" s="27" t="s">
        <v>1541</v>
      </c>
    </row>
    <row r="130" ht="26.4">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1976</v>
      </c>
    </row>
    <row r="137" ht="211.2">
      <c r="A137" s="1" t="s">
        <v>595</v>
      </c>
      <c r="E137" s="27" t="s">
        <v>1538</v>
      </c>
    </row>
    <row r="138" ht="26.4">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45.2">
      <c r="A141" s="1" t="s">
        <v>595</v>
      </c>
      <c r="E141" s="27" t="s">
        <v>1541</v>
      </c>
    </row>
    <row r="142" ht="26.4">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2155</v>
      </c>
    </row>
    <row r="145" ht="145.2">
      <c r="A145" s="1" t="s">
        <v>595</v>
      </c>
      <c r="E145" s="27" t="s">
        <v>1984</v>
      </c>
    </row>
    <row r="146" ht="26.4">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1976</v>
      </c>
    </row>
    <row r="149" ht="158.4">
      <c r="A149" s="1" t="s">
        <v>595</v>
      </c>
      <c r="E149" s="27" t="s">
        <v>1987</v>
      </c>
    </row>
    <row r="150" ht="26.4">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1976</v>
      </c>
    </row>
    <row r="153" ht="158.4">
      <c r="A153" s="1" t="s">
        <v>595</v>
      </c>
      <c r="E153" s="27" t="s">
        <v>1987</v>
      </c>
    </row>
    <row r="154" ht="26.4">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1976</v>
      </c>
    </row>
    <row r="157" ht="158.4">
      <c r="A157" s="1" t="s">
        <v>595</v>
      </c>
      <c r="E157" s="27" t="s">
        <v>1987</v>
      </c>
    </row>
    <row r="158" ht="26.4">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1976</v>
      </c>
    </row>
    <row r="161" ht="105.6">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2156</v>
      </c>
    </row>
    <row r="165" ht="145.2">
      <c r="A165" s="1" t="s">
        <v>595</v>
      </c>
      <c r="E165" s="27" t="s">
        <v>1996</v>
      </c>
    </row>
    <row r="166">
      <c r="A166" s="1" t="s">
        <v>584</v>
      </c>
      <c r="C166" s="22" t="s">
        <v>675</v>
      </c>
      <c r="E166" s="23" t="s">
        <v>1997</v>
      </c>
      <c r="L166" s="24">
        <f>SUMIFS(L167:L178,A167:A178,"P")</f>
        <v>0</v>
      </c>
      <c r="M166" s="24">
        <f>SUMIFS(M167:M178,A167:A178,"P")</f>
        <v>0</v>
      </c>
      <c r="N166" s="25"/>
    </row>
    <row r="167" ht="26.4">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9.6">
      <c r="A168" s="1" t="s">
        <v>592</v>
      </c>
      <c r="E168" s="27" t="s">
        <v>2001</v>
      </c>
    </row>
    <row r="169" ht="26.4">
      <c r="A169" s="1" t="s">
        <v>593</v>
      </c>
      <c r="E169" s="32" t="s">
        <v>2002</v>
      </c>
    </row>
    <row r="170" ht="158.4">
      <c r="A170" s="1" t="s">
        <v>595</v>
      </c>
      <c r="E170" s="27" t="s">
        <v>697</v>
      </c>
    </row>
    <row r="171" ht="26.4">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696</v>
      </c>
    </row>
    <row r="173" ht="26.4">
      <c r="A173" s="1" t="s">
        <v>593</v>
      </c>
      <c r="E173" s="32" t="s">
        <v>2002</v>
      </c>
    </row>
    <row r="174" ht="158.4">
      <c r="A174" s="1" t="s">
        <v>595</v>
      </c>
      <c r="E174" s="27" t="s">
        <v>697</v>
      </c>
    </row>
    <row r="175" ht="26.4">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701</v>
      </c>
    </row>
    <row r="177" ht="26.4">
      <c r="A177" s="1" t="s">
        <v>593</v>
      </c>
      <c r="E177" s="32" t="s">
        <v>2002</v>
      </c>
    </row>
    <row r="178" ht="158.4">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2157</v>
      </c>
      <c r="E8" s="23" t="s">
        <v>79</v>
      </c>
      <c r="L8" s="24">
        <f>L9+L14+L23+L132</f>
        <v>0</v>
      </c>
      <c r="M8" s="24">
        <f>M9+M14+M23+M132</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2140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2158</v>
      </c>
    </row>
    <row r="18" ht="356.4">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2158</v>
      </c>
    </row>
    <row r="22" ht="264">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2159</v>
      </c>
    </row>
    <row r="27" ht="79.2">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2159</v>
      </c>
    </row>
    <row r="31" ht="92.4">
      <c r="A31" s="1" t="s">
        <v>595</v>
      </c>
      <c r="E31" s="27" t="s">
        <v>620</v>
      </c>
    </row>
    <row r="32" ht="26.4">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2159</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ht="26.4">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1795</v>
      </c>
    </row>
    <row r="47" ht="158.4">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1795</v>
      </c>
    </row>
    <row r="51" ht="132">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2160</v>
      </c>
    </row>
    <row r="55" ht="171.6">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2160</v>
      </c>
    </row>
    <row r="59" ht="132">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1882</v>
      </c>
    </row>
    <row r="63" ht="158.4">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1882</v>
      </c>
    </row>
    <row r="67" ht="132">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2099</v>
      </c>
    </row>
    <row r="71" ht="158.4">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2099</v>
      </c>
    </row>
    <row r="75" ht="132">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1882</v>
      </c>
    </row>
    <row r="79" ht="158.4">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1882</v>
      </c>
    </row>
    <row r="83" ht="184.8">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1882</v>
      </c>
    </row>
    <row r="87" ht="145.2">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2161</v>
      </c>
    </row>
    <row r="91" ht="158.4">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1882</v>
      </c>
    </row>
    <row r="95" ht="132">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1882</v>
      </c>
    </row>
    <row r="99" ht="132">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1777</v>
      </c>
    </row>
    <row r="103" ht="145.2">
      <c r="A103" s="1" t="s">
        <v>595</v>
      </c>
      <c r="E103" s="27" t="s">
        <v>1852</v>
      </c>
    </row>
    <row r="104" ht="26.4">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2140</v>
      </c>
    </row>
    <row r="107" ht="132">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1882</v>
      </c>
    </row>
    <row r="111" ht="184.8">
      <c r="A111" s="1" t="s">
        <v>595</v>
      </c>
      <c r="E111" s="27" t="s">
        <v>2051</v>
      </c>
    </row>
    <row r="112" ht="26.4">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1777</v>
      </c>
    </row>
    <row r="115" ht="158.4">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1777</v>
      </c>
    </row>
    <row r="119" ht="145.2">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1882</v>
      </c>
    </row>
    <row r="123" ht="158.4">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1882</v>
      </c>
    </row>
    <row r="127" ht="145.2">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2143</v>
      </c>
    </row>
    <row r="131" ht="66">
      <c r="A131" s="1" t="s">
        <v>595</v>
      </c>
      <c r="E131" s="27" t="s">
        <v>2063</v>
      </c>
    </row>
    <row r="132">
      <c r="A132" s="1" t="s">
        <v>584</v>
      </c>
      <c r="C132" s="22" t="s">
        <v>2064</v>
      </c>
      <c r="E132" s="23" t="s">
        <v>2065</v>
      </c>
      <c r="L132" s="24">
        <f>SUMIFS(L133:L148,A133:A148,"P")</f>
        <v>0</v>
      </c>
      <c r="M132" s="24">
        <f>SUMIFS(M133:M148,A133:A148,"P")</f>
        <v>0</v>
      </c>
      <c r="N132" s="25"/>
    </row>
    <row r="133" ht="26.4">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2105</v>
      </c>
    </row>
    <row r="136" ht="132">
      <c r="A136" s="1" t="s">
        <v>595</v>
      </c>
      <c r="E136" s="27" t="s">
        <v>2069</v>
      </c>
    </row>
    <row r="137" ht="26.4">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11.2">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5.6">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4">
      <c r="A147" s="1" t="s">
        <v>593</v>
      </c>
      <c r="E147" s="32" t="s">
        <v>2162</v>
      </c>
    </row>
    <row r="148" ht="145.2">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2163</v>
      </c>
      <c r="E8" s="23" t="s">
        <v>81</v>
      </c>
      <c r="L8" s="24">
        <f>L9+L174</f>
        <v>0</v>
      </c>
      <c r="M8" s="24">
        <f>M9+M174</f>
        <v>0</v>
      </c>
      <c r="N8" s="25"/>
    </row>
    <row r="9">
      <c r="A9" s="1" t="s">
        <v>584</v>
      </c>
      <c r="C9" s="22" t="s">
        <v>606</v>
      </c>
      <c r="E9" s="23" t="s">
        <v>607</v>
      </c>
      <c r="L9" s="24">
        <f>SUMIFS(L10:L173,A10:A173,"P")</f>
        <v>0</v>
      </c>
      <c r="M9" s="24">
        <f>SUMIFS(M10:M173,A10:A173,"P")</f>
        <v>0</v>
      </c>
      <c r="N9" s="25"/>
    </row>
    <row r="10" ht="26.4">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2164</v>
      </c>
    </row>
    <row r="13" ht="105.6">
      <c r="A13" s="1" t="s">
        <v>595</v>
      </c>
      <c r="E13" s="27" t="s">
        <v>1560</v>
      </c>
    </row>
    <row r="14" ht="26.4">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1913</v>
      </c>
    </row>
    <row r="17" ht="79.2">
      <c r="A17" s="1" t="s">
        <v>595</v>
      </c>
      <c r="E17" s="27" t="s">
        <v>883</v>
      </c>
    </row>
    <row r="18" ht="26.4">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2165</v>
      </c>
    </row>
    <row r="21" ht="171.6">
      <c r="A21" s="1" t="s">
        <v>595</v>
      </c>
      <c r="E21" s="27" t="s">
        <v>1809</v>
      </c>
    </row>
    <row r="22" ht="26.4">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2165</v>
      </c>
    </row>
    <row r="25" ht="132">
      <c r="A25" s="1" t="s">
        <v>595</v>
      </c>
      <c r="E25" s="27" t="s">
        <v>1813</v>
      </c>
    </row>
    <row r="26" ht="26.4">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1976</v>
      </c>
    </row>
    <row r="29" ht="158.4">
      <c r="A29" s="1" t="s">
        <v>595</v>
      </c>
      <c r="E29" s="27" t="s">
        <v>1472</v>
      </c>
    </row>
    <row r="30" ht="26.4">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1976</v>
      </c>
    </row>
    <row r="33" ht="145.2">
      <c r="A33" s="1" t="s">
        <v>595</v>
      </c>
      <c r="E33" s="27" t="s">
        <v>1541</v>
      </c>
    </row>
    <row r="34" ht="26.4">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1976</v>
      </c>
    </row>
    <row r="37" ht="158.4">
      <c r="A37" s="1" t="s">
        <v>595</v>
      </c>
      <c r="E37" s="27" t="s">
        <v>1472</v>
      </c>
    </row>
    <row r="38" ht="26.4">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1976</v>
      </c>
    </row>
    <row r="41" ht="158.4">
      <c r="A41" s="1" t="s">
        <v>595</v>
      </c>
      <c r="E41" s="27" t="s">
        <v>1472</v>
      </c>
    </row>
    <row r="42" ht="26.4">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1976</v>
      </c>
    </row>
    <row r="45" ht="145.2">
      <c r="A45" s="1" t="s">
        <v>595</v>
      </c>
      <c r="E45" s="27" t="s">
        <v>1541</v>
      </c>
    </row>
    <row r="46" ht="26.4">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2154</v>
      </c>
    </row>
    <row r="49" ht="158.4">
      <c r="A49" s="1" t="s">
        <v>595</v>
      </c>
      <c r="E49" s="27" t="s">
        <v>1472</v>
      </c>
    </row>
    <row r="50" ht="26.4">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2154</v>
      </c>
    </row>
    <row r="53" ht="145.2">
      <c r="A53" s="1" t="s">
        <v>595</v>
      </c>
      <c r="E53" s="27" t="s">
        <v>1541</v>
      </c>
    </row>
    <row r="54" ht="26.4">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1976</v>
      </c>
    </row>
    <row r="57" ht="158.4">
      <c r="A57" s="1" t="s">
        <v>595</v>
      </c>
      <c r="E57" s="27" t="s">
        <v>1472</v>
      </c>
    </row>
    <row r="58" ht="26.4">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1976</v>
      </c>
    </row>
    <row r="61" ht="145.2">
      <c r="A61" s="1" t="s">
        <v>595</v>
      </c>
      <c r="E61" s="27" t="s">
        <v>1541</v>
      </c>
    </row>
    <row r="62" ht="26.4">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2154</v>
      </c>
    </row>
    <row r="65" ht="158.4">
      <c r="A65" s="1" t="s">
        <v>595</v>
      </c>
      <c r="E65" s="27" t="s">
        <v>1472</v>
      </c>
    </row>
    <row r="66" ht="26.4">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45.2">
      <c r="A69" s="1" t="s">
        <v>595</v>
      </c>
      <c r="E69" s="27" t="s">
        <v>1541</v>
      </c>
    </row>
    <row r="70" ht="26.4">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58.4">
      <c r="A73" s="1" t="s">
        <v>595</v>
      </c>
      <c r="E73" s="27" t="s">
        <v>1472</v>
      </c>
    </row>
    <row r="74" ht="26.4">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45.2">
      <c r="A77" s="1" t="s">
        <v>595</v>
      </c>
      <c r="E77" s="27" t="s">
        <v>1541</v>
      </c>
    </row>
    <row r="78" ht="26.4">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2154</v>
      </c>
    </row>
    <row r="81" ht="158.4">
      <c r="A81" s="1" t="s">
        <v>595</v>
      </c>
      <c r="E81" s="27" t="s">
        <v>1472</v>
      </c>
    </row>
    <row r="82" ht="26.4">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2154</v>
      </c>
    </row>
    <row r="85" ht="145.2">
      <c r="A85" s="1" t="s">
        <v>595</v>
      </c>
      <c r="E85" s="27" t="s">
        <v>1541</v>
      </c>
    </row>
    <row r="86" ht="26.4">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45.2">
      <c r="A93" s="1" t="s">
        <v>595</v>
      </c>
      <c r="E93" s="27" t="s">
        <v>1541</v>
      </c>
    </row>
    <row r="94" ht="26.4">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58.4">
      <c r="A97" s="1" t="s">
        <v>595</v>
      </c>
      <c r="E97" s="27" t="s">
        <v>1472</v>
      </c>
    </row>
    <row r="98" ht="26.4">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45.2">
      <c r="A101" s="1" t="s">
        <v>595</v>
      </c>
      <c r="E101" s="27" t="s">
        <v>1541</v>
      </c>
    </row>
    <row r="102" ht="26.4">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2154</v>
      </c>
    </row>
    <row r="105" ht="158.4">
      <c r="A105" s="1" t="s">
        <v>595</v>
      </c>
      <c r="E105" s="27" t="s">
        <v>1472</v>
      </c>
    </row>
    <row r="106" ht="26.4">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2154</v>
      </c>
    </row>
    <row r="109" ht="145.2">
      <c r="A109" s="1" t="s">
        <v>595</v>
      </c>
      <c r="E109" s="27" t="s">
        <v>1541</v>
      </c>
    </row>
    <row r="110" ht="26.4">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1976</v>
      </c>
    </row>
    <row r="113" ht="158.4">
      <c r="A113" s="1" t="s">
        <v>595</v>
      </c>
      <c r="E113" s="27" t="s">
        <v>1472</v>
      </c>
    </row>
    <row r="114" ht="26.4">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1976</v>
      </c>
    </row>
    <row r="117" ht="158.4">
      <c r="A117" s="1" t="s">
        <v>595</v>
      </c>
      <c r="E117" s="27" t="s">
        <v>1472</v>
      </c>
    </row>
    <row r="118" ht="26.4">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2154</v>
      </c>
    </row>
    <row r="121" ht="145.2">
      <c r="A121" s="1" t="s">
        <v>595</v>
      </c>
      <c r="E121" s="27" t="s">
        <v>1541</v>
      </c>
    </row>
    <row r="122" ht="26.4">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1976</v>
      </c>
    </row>
    <row r="125" ht="158.4">
      <c r="A125" s="1" t="s">
        <v>595</v>
      </c>
      <c r="E125" s="27" t="s">
        <v>1472</v>
      </c>
    </row>
    <row r="126" ht="26.4">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1976</v>
      </c>
    </row>
    <row r="129" ht="145.2">
      <c r="A129" s="1" t="s">
        <v>595</v>
      </c>
      <c r="E129" s="27" t="s">
        <v>1541</v>
      </c>
    </row>
    <row r="130" ht="26.4">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1976</v>
      </c>
    </row>
    <row r="133" ht="158.4">
      <c r="A133" s="1" t="s">
        <v>595</v>
      </c>
      <c r="E133" s="27" t="s">
        <v>1472</v>
      </c>
    </row>
    <row r="134" ht="26.4">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1976</v>
      </c>
    </row>
    <row r="137" ht="145.2">
      <c r="A137" s="1" t="s">
        <v>595</v>
      </c>
      <c r="E137" s="27" t="s">
        <v>1541</v>
      </c>
    </row>
    <row r="138" ht="26.4">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1976</v>
      </c>
    </row>
    <row r="141" ht="158.4">
      <c r="A141" s="1" t="s">
        <v>595</v>
      </c>
      <c r="E141" s="27" t="s">
        <v>1472</v>
      </c>
    </row>
    <row r="142" ht="26.4">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1976</v>
      </c>
    </row>
    <row r="145" ht="211.2">
      <c r="A145" s="1" t="s">
        <v>595</v>
      </c>
      <c r="E145" s="27" t="s">
        <v>1538</v>
      </c>
    </row>
    <row r="146" ht="26.4">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1976</v>
      </c>
    </row>
    <row r="149" ht="145.2">
      <c r="A149" s="1" t="s">
        <v>595</v>
      </c>
      <c r="E149" s="27" t="s">
        <v>1541</v>
      </c>
    </row>
    <row r="150" ht="26.4">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2155</v>
      </c>
    </row>
    <row r="153" ht="145.2">
      <c r="A153" s="1" t="s">
        <v>595</v>
      </c>
      <c r="E153" s="27" t="s">
        <v>1984</v>
      </c>
    </row>
    <row r="154" ht="26.4">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1976</v>
      </c>
    </row>
    <row r="157" ht="158.4">
      <c r="A157" s="1" t="s">
        <v>595</v>
      </c>
      <c r="E157" s="27" t="s">
        <v>1987</v>
      </c>
    </row>
    <row r="158" ht="26.4">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1976</v>
      </c>
    </row>
    <row r="161" ht="158.4">
      <c r="A161" s="1" t="s">
        <v>595</v>
      </c>
      <c r="E161" s="27" t="s">
        <v>1987</v>
      </c>
    </row>
    <row r="162" ht="26.4">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1976</v>
      </c>
    </row>
    <row r="165" ht="158.4">
      <c r="A165" s="1" t="s">
        <v>595</v>
      </c>
      <c r="E165" s="27" t="s">
        <v>1987</v>
      </c>
    </row>
    <row r="166" ht="26.4">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1976</v>
      </c>
    </row>
    <row r="169" ht="105.6">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2166</v>
      </c>
    </row>
    <row r="173" ht="145.2">
      <c r="A173" s="1" t="s">
        <v>595</v>
      </c>
      <c r="E173" s="27" t="s">
        <v>1996</v>
      </c>
    </row>
    <row r="174">
      <c r="A174" s="1" t="s">
        <v>584</v>
      </c>
      <c r="C174" s="22" t="s">
        <v>675</v>
      </c>
      <c r="E174" s="23" t="s">
        <v>1997</v>
      </c>
      <c r="L174" s="24">
        <f>SUMIFS(L175:L186,A175:A186,"P")</f>
        <v>0</v>
      </c>
      <c r="M174" s="24">
        <f>SUMIFS(M175:M186,A175:A186,"P")</f>
        <v>0</v>
      </c>
      <c r="N174" s="25"/>
    </row>
    <row r="175" ht="26.4">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2001</v>
      </c>
    </row>
    <row r="177" ht="26.4">
      <c r="A177" s="1" t="s">
        <v>593</v>
      </c>
      <c r="E177" s="32" t="s">
        <v>2002</v>
      </c>
    </row>
    <row r="178" ht="158.4">
      <c r="A178" s="1" t="s">
        <v>595</v>
      </c>
      <c r="E178" s="27" t="s">
        <v>697</v>
      </c>
    </row>
    <row r="179" ht="26.4">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696</v>
      </c>
    </row>
    <row r="181" ht="26.4">
      <c r="A181" s="1" t="s">
        <v>593</v>
      </c>
      <c r="E181" s="32" t="s">
        <v>2002</v>
      </c>
    </row>
    <row r="182" ht="158.4">
      <c r="A182" s="1" t="s">
        <v>595</v>
      </c>
      <c r="E182" s="27" t="s">
        <v>697</v>
      </c>
    </row>
    <row r="183" ht="26.4">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701</v>
      </c>
    </row>
    <row r="185" ht="26.4">
      <c r="A185" s="1" t="s">
        <v>593</v>
      </c>
      <c r="E185" s="32" t="s">
        <v>2002</v>
      </c>
    </row>
    <row r="186" ht="158.4">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2167</v>
      </c>
      <c r="E8" s="23" t="s">
        <v>83</v>
      </c>
      <c r="L8" s="24">
        <f>L9+L14+L23+L244</f>
        <v>0</v>
      </c>
      <c r="M8" s="24">
        <f>M9+M14+M23+M244</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2090</v>
      </c>
    </row>
    <row r="13">
      <c r="A13" s="1" t="s">
        <v>595</v>
      </c>
      <c r="E13" s="27" t="s">
        <v>2009</v>
      </c>
    </row>
    <row r="14">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2168</v>
      </c>
    </row>
    <row r="18" ht="356.4">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2168</v>
      </c>
    </row>
    <row r="22" ht="264">
      <c r="A22" s="1" t="s">
        <v>595</v>
      </c>
      <c r="E22" s="27" t="s">
        <v>600</v>
      </c>
    </row>
    <row r="2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4">
      <c r="A26" s="1" t="s">
        <v>593</v>
      </c>
      <c r="E26" s="32" t="s">
        <v>2169</v>
      </c>
    </row>
    <row r="27" ht="79.2">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2169</v>
      </c>
    </row>
    <row r="31" ht="92.4">
      <c r="A31" s="1" t="s">
        <v>595</v>
      </c>
      <c r="E31" s="27" t="s">
        <v>620</v>
      </c>
    </row>
    <row r="32" ht="26.4">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2169</v>
      </c>
    </row>
    <row r="35" ht="79.2">
      <c r="A35" s="1" t="s">
        <v>595</v>
      </c>
      <c r="E35" s="27" t="s">
        <v>1417</v>
      </c>
    </row>
    <row r="36" ht="26.4">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2093</v>
      </c>
    </row>
    <row r="39" ht="132">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8">
      <c r="A42" s="1" t="s">
        <v>593</v>
      </c>
      <c r="E42" s="32" t="s">
        <v>2170</v>
      </c>
    </row>
    <row r="43" ht="79.2">
      <c r="A43" s="1" t="s">
        <v>595</v>
      </c>
      <c r="E43" s="27" t="s">
        <v>883</v>
      </c>
    </row>
    <row r="44" ht="26.4">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6">
      <c r="A50" s="1" t="s">
        <v>593</v>
      </c>
      <c r="E50" s="32" t="s">
        <v>2171</v>
      </c>
    </row>
    <row r="51" ht="171.6">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6">
      <c r="A54" s="1" t="s">
        <v>593</v>
      </c>
      <c r="E54" s="32" t="s">
        <v>2172</v>
      </c>
    </row>
    <row r="55" ht="132">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8">
      <c r="A58" s="1" t="s">
        <v>593</v>
      </c>
      <c r="E58" s="32" t="s">
        <v>2173</v>
      </c>
    </row>
    <row r="59" ht="171.6">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8">
      <c r="A62" s="1" t="s">
        <v>593</v>
      </c>
      <c r="E62" s="32" t="s">
        <v>2173</v>
      </c>
    </row>
    <row r="63" ht="132">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2099</v>
      </c>
    </row>
    <row r="67" ht="145.2">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2173</v>
      </c>
    </row>
    <row r="71" ht="145.2">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2100</v>
      </c>
    </row>
    <row r="75" ht="158.4">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1777</v>
      </c>
    </row>
    <row r="79" ht="158.4">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2103</v>
      </c>
    </row>
    <row r="83" ht="132">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2104</v>
      </c>
    </row>
    <row r="87" ht="132">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2104</v>
      </c>
    </row>
    <row r="91" ht="132">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1795</v>
      </c>
    </row>
    <row r="95" ht="158.4">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1795</v>
      </c>
    </row>
    <row r="99" ht="132">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6">
      <c r="A102" s="1" t="s">
        <v>593</v>
      </c>
      <c r="E102" s="32" t="s">
        <v>2106</v>
      </c>
    </row>
    <row r="103" ht="184.8">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6">
      <c r="A106" s="1" t="s">
        <v>593</v>
      </c>
      <c r="E106" s="32" t="s">
        <v>2174</v>
      </c>
    </row>
    <row r="107" ht="171.6">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6">
      <c r="A110" s="1" t="s">
        <v>593</v>
      </c>
      <c r="E110" s="32" t="s">
        <v>2174</v>
      </c>
    </row>
    <row r="111" ht="132">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1795</v>
      </c>
    </row>
    <row r="115" ht="158.4">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1795</v>
      </c>
    </row>
    <row r="119" ht="132">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1884</v>
      </c>
    </row>
    <row r="123" ht="158.4">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1884</v>
      </c>
    </row>
    <row r="127" ht="132">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2111</v>
      </c>
    </row>
    <row r="131" ht="118.8">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2099</v>
      </c>
    </row>
    <row r="135" ht="145.2">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1777</v>
      </c>
    </row>
    <row r="139" ht="158.4">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1777</v>
      </c>
    </row>
    <row r="143" ht="132">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1777</v>
      </c>
    </row>
    <row r="147" ht="158.4">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1777</v>
      </c>
    </row>
    <row r="151" ht="132">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1792</v>
      </c>
    </row>
    <row r="155" ht="158.4">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1792</v>
      </c>
    </row>
    <row r="159" ht="184.8">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1792</v>
      </c>
    </row>
    <row r="163" ht="145.2">
      <c r="A163" s="1" t="s">
        <v>595</v>
      </c>
      <c r="E163" s="27" t="s">
        <v>1541</v>
      </c>
    </row>
    <row r="164" ht="26.4">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1777</v>
      </c>
    </row>
    <row r="167" ht="211.2">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4">
      <c r="A170" s="1" t="s">
        <v>593</v>
      </c>
      <c r="E170" s="32" t="s">
        <v>1777</v>
      </c>
    </row>
    <row r="171" ht="158.4">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4">
      <c r="A174" s="1" t="s">
        <v>593</v>
      </c>
      <c r="E174" s="32" t="s">
        <v>1882</v>
      </c>
    </row>
    <row r="175" ht="145.2">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4">
      <c r="A178" s="1" t="s">
        <v>593</v>
      </c>
      <c r="E178" s="32" t="s">
        <v>2099</v>
      </c>
    </row>
    <row r="179" ht="158.4">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4">
      <c r="A182" s="1" t="s">
        <v>593</v>
      </c>
      <c r="E182" s="32" t="s">
        <v>2037</v>
      </c>
    </row>
    <row r="183" ht="158.4">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4">
      <c r="A186" s="1" t="s">
        <v>593</v>
      </c>
      <c r="E186" s="32" t="s">
        <v>1792</v>
      </c>
    </row>
    <row r="187" ht="158.4">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4">
      <c r="A190" s="1" t="s">
        <v>593</v>
      </c>
      <c r="E190" s="32" t="s">
        <v>1792</v>
      </c>
    </row>
    <row r="191" ht="132">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4">
      <c r="A194" s="1" t="s">
        <v>593</v>
      </c>
      <c r="E194" s="32" t="s">
        <v>1792</v>
      </c>
    </row>
    <row r="195" ht="132">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4">
      <c r="A198" s="1" t="s">
        <v>593</v>
      </c>
      <c r="E198" s="32" t="s">
        <v>1777</v>
      </c>
    </row>
    <row r="199" ht="145.2">
      <c r="A199" s="1" t="s">
        <v>595</v>
      </c>
      <c r="E199" s="27" t="s">
        <v>1852</v>
      </c>
    </row>
    <row r="200" ht="26.4">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4">
      <c r="A202" s="1" t="s">
        <v>593</v>
      </c>
      <c r="E202" s="32" t="s">
        <v>2140</v>
      </c>
    </row>
    <row r="203" ht="132">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4">
      <c r="A206" s="1" t="s">
        <v>593</v>
      </c>
      <c r="E206" s="32" t="s">
        <v>1792</v>
      </c>
    </row>
    <row r="207" ht="184.8">
      <c r="A207" s="1" t="s">
        <v>595</v>
      </c>
      <c r="E207" s="27" t="s">
        <v>2051</v>
      </c>
    </row>
    <row r="208" ht="26.4">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4">
      <c r="A210" s="1" t="s">
        <v>593</v>
      </c>
      <c r="E210" s="32" t="s">
        <v>2099</v>
      </c>
    </row>
    <row r="211" ht="158.4">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4">
      <c r="A214" s="1" t="s">
        <v>593</v>
      </c>
      <c r="E214" s="32" t="s">
        <v>2142</v>
      </c>
    </row>
    <row r="215" ht="145.2">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4">
      <c r="A218" s="1" t="s">
        <v>593</v>
      </c>
      <c r="E218" s="32" t="s">
        <v>2108</v>
      </c>
    </row>
    <row r="219" ht="158.4">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4">
      <c r="A222" s="1" t="s">
        <v>593</v>
      </c>
      <c r="E222" s="32" t="s">
        <v>2108</v>
      </c>
    </row>
    <row r="223" ht="145.2">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4">
      <c r="A226" s="1" t="s">
        <v>593</v>
      </c>
      <c r="E226" s="32" t="s">
        <v>2099</v>
      </c>
    </row>
    <row r="227" ht="158.4">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4">
      <c r="A230" s="1" t="s">
        <v>593</v>
      </c>
      <c r="E230" s="32" t="s">
        <v>2099</v>
      </c>
    </row>
    <row r="231" ht="145.2">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4">
      <c r="A234" s="1" t="s">
        <v>593</v>
      </c>
      <c r="E234" s="32" t="s">
        <v>2143</v>
      </c>
    </row>
    <row r="235" ht="66">
      <c r="A235" s="1" t="s">
        <v>595</v>
      </c>
      <c r="E235" s="27" t="s">
        <v>2063</v>
      </c>
    </row>
    <row r="236" ht="26.4">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4">
      <c r="A238" s="1" t="s">
        <v>593</v>
      </c>
      <c r="E238" s="32" t="s">
        <v>1777</v>
      </c>
    </row>
    <row r="239" ht="118.8">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4">
      <c r="A242" s="1" t="s">
        <v>593</v>
      </c>
      <c r="E242" s="32" t="s">
        <v>2095</v>
      </c>
    </row>
    <row r="243" ht="145.2">
      <c r="A243" s="1" t="s">
        <v>595</v>
      </c>
      <c r="E243" s="27" t="s">
        <v>2148</v>
      </c>
    </row>
    <row r="244">
      <c r="A244" s="1" t="s">
        <v>584</v>
      </c>
      <c r="C244" s="22" t="s">
        <v>2064</v>
      </c>
      <c r="E244" s="23" t="s">
        <v>2065</v>
      </c>
      <c r="L244" s="24">
        <f>SUMIFS(L245:L260,A245:A260,"P")</f>
        <v>0</v>
      </c>
      <c r="M244" s="24">
        <f>SUMIFS(M245:M260,A245:A260,"P")</f>
        <v>0</v>
      </c>
      <c r="N244" s="25"/>
    </row>
    <row r="245" ht="26.4">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4">
      <c r="A247" s="1" t="s">
        <v>593</v>
      </c>
      <c r="E247" s="32" t="s">
        <v>2105</v>
      </c>
    </row>
    <row r="248" ht="132">
      <c r="A248" s="1" t="s">
        <v>595</v>
      </c>
      <c r="E248" s="27" t="s">
        <v>2069</v>
      </c>
    </row>
    <row r="249" ht="26.4">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11.2">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5.6">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4">
      <c r="A259" s="1" t="s">
        <v>593</v>
      </c>
      <c r="E259" s="32" t="s">
        <v>2175</v>
      </c>
    </row>
    <row r="260" ht="145.2">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2176</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2177</v>
      </c>
    </row>
    <row r="13" ht="356.4">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2178</v>
      </c>
    </row>
    <row r="17" ht="356.4">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2181</v>
      </c>
    </row>
    <row r="21" ht="79.2">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2183</v>
      </c>
    </row>
    <row r="25" ht="264">
      <c r="A25" s="1" t="s">
        <v>595</v>
      </c>
      <c r="E25" s="27" t="s">
        <v>600</v>
      </c>
    </row>
    <row r="26">
      <c r="A26" s="1" t="s">
        <v>584</v>
      </c>
      <c r="C26" s="22" t="s">
        <v>606</v>
      </c>
      <c r="E26" s="23" t="s">
        <v>607</v>
      </c>
      <c r="L26" s="24">
        <f>SUMIFS(L27:L290,A27:A290,"P")</f>
        <v>0</v>
      </c>
      <c r="M26" s="24">
        <f>SUMIFS(M27:M290,A27:A290,"P")</f>
        <v>0</v>
      </c>
      <c r="N26" s="25"/>
    </row>
    <row r="27" ht="26.4">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5.6">
      <c r="A29" s="1" t="s">
        <v>593</v>
      </c>
      <c r="E29" s="32" t="s">
        <v>2184</v>
      </c>
    </row>
    <row r="30" ht="79.2">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5.6">
      <c r="A33" s="1" t="s">
        <v>593</v>
      </c>
      <c r="E33" s="32" t="s">
        <v>2184</v>
      </c>
    </row>
    <row r="34" ht="79.2">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2185</v>
      </c>
    </row>
    <row r="38" ht="79.2">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2188</v>
      </c>
    </row>
    <row r="42" ht="79.2">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2189</v>
      </c>
    </row>
    <row r="46" ht="92.4">
      <c r="A46" s="1" t="s">
        <v>595</v>
      </c>
      <c r="E46" s="27" t="s">
        <v>620</v>
      </c>
    </row>
    <row r="47" ht="26.4">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2192</v>
      </c>
    </row>
    <row r="50" ht="132">
      <c r="A50" s="1" t="s">
        <v>595</v>
      </c>
      <c r="E50" s="27" t="s">
        <v>2193</v>
      </c>
    </row>
    <row r="51" ht="26.4">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2188</v>
      </c>
    </row>
    <row r="54" ht="79.2">
      <c r="A54" s="1" t="s">
        <v>595</v>
      </c>
      <c r="E54" s="27" t="s">
        <v>1417</v>
      </c>
    </row>
    <row r="55" ht="26.4">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2196</v>
      </c>
    </row>
    <row r="58" ht="132">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2086</v>
      </c>
    </row>
    <row r="62" ht="105.6">
      <c r="A62" s="1" t="s">
        <v>595</v>
      </c>
      <c r="E62" s="27" t="s">
        <v>1427</v>
      </c>
    </row>
    <row r="63" ht="26.4">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6">
      <c r="A65" s="1" t="s">
        <v>593</v>
      </c>
      <c r="E65" s="32" t="s">
        <v>2197</v>
      </c>
    </row>
    <row r="66" ht="39.6">
      <c r="A66" s="1" t="s">
        <v>595</v>
      </c>
      <c r="E66" s="27" t="s">
        <v>624</v>
      </c>
    </row>
    <row r="67" ht="26.4">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2197</v>
      </c>
    </row>
    <row r="70" ht="39.6">
      <c r="A70" s="1" t="s">
        <v>595</v>
      </c>
      <c r="E70" s="27" t="s">
        <v>627</v>
      </c>
    </row>
    <row r="71" ht="26.4">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6">
      <c r="A73" s="1" t="s">
        <v>593</v>
      </c>
      <c r="E73" s="32" t="s">
        <v>2074</v>
      </c>
    </row>
    <row r="74" ht="105.6">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6">
      <c r="A77" s="1" t="s">
        <v>593</v>
      </c>
      <c r="E77" s="32" t="s">
        <v>2203</v>
      </c>
    </row>
    <row r="78" ht="92.4">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2207</v>
      </c>
    </row>
    <row r="82" ht="105.6">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8.8">
      <c r="A85" s="1" t="s">
        <v>593</v>
      </c>
      <c r="E85" s="32" t="s">
        <v>2211</v>
      </c>
    </row>
    <row r="86" ht="171.6">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8.8">
      <c r="A89" s="1" t="s">
        <v>593</v>
      </c>
      <c r="E89" s="32" t="s">
        <v>2212</v>
      </c>
    </row>
    <row r="90" ht="132">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2.4">
      <c r="A93" s="1" t="s">
        <v>593</v>
      </c>
      <c r="E93" s="32" t="s">
        <v>2213</v>
      </c>
    </row>
    <row r="94" ht="171.6">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2.4">
      <c r="A97" s="1" t="s">
        <v>593</v>
      </c>
      <c r="E97" s="32" t="s">
        <v>2214</v>
      </c>
    </row>
    <row r="98" ht="132">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2215</v>
      </c>
    </row>
    <row r="102" ht="171.6">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9.2">
      <c r="A105" s="1" t="s">
        <v>593</v>
      </c>
      <c r="E105" s="32" t="s">
        <v>2215</v>
      </c>
    </row>
    <row r="106" ht="132">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2216</v>
      </c>
    </row>
    <row r="110" ht="145.2">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2219</v>
      </c>
    </row>
    <row r="114" ht="158.4">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2219</v>
      </c>
    </row>
    <row r="118" ht="132">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2224</v>
      </c>
    </row>
    <row r="122" ht="158.4">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2224</v>
      </c>
    </row>
    <row r="126" ht="132">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2229</v>
      </c>
    </row>
    <row r="130" ht="158.4">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2229</v>
      </c>
    </row>
    <row r="134" ht="132">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30">
      <c r="A137" s="1" t="s">
        <v>593</v>
      </c>
      <c r="E137" s="32" t="s">
        <v>2232</v>
      </c>
    </row>
    <row r="138" ht="158.4">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30">
      <c r="A141" s="1" t="s">
        <v>593</v>
      </c>
      <c r="E141" s="32" t="s">
        <v>2232</v>
      </c>
    </row>
    <row r="142" ht="132">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11.2">
      <c r="A145" s="1" t="s">
        <v>593</v>
      </c>
      <c r="E145" s="32" t="s">
        <v>2235</v>
      </c>
    </row>
    <row r="146" ht="158.4">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11.2">
      <c r="A149" s="1" t="s">
        <v>593</v>
      </c>
      <c r="E149" s="32" t="s">
        <v>2235</v>
      </c>
    </row>
    <row r="150" ht="132">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11.2">
      <c r="A153" s="1" t="s">
        <v>593</v>
      </c>
      <c r="E153" s="32" t="s">
        <v>2238</v>
      </c>
    </row>
    <row r="154" ht="158.4">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11.2">
      <c r="A157" s="1" t="s">
        <v>593</v>
      </c>
      <c r="E157" s="32" t="s">
        <v>2238</v>
      </c>
    </row>
    <row r="158" ht="132">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11.2">
      <c r="A161" s="1" t="s">
        <v>593</v>
      </c>
      <c r="E161" s="32" t="s">
        <v>2241</v>
      </c>
    </row>
    <row r="162" ht="158.4">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11.2">
      <c r="A165" s="1" t="s">
        <v>593</v>
      </c>
      <c r="E165" s="32" t="s">
        <v>2241</v>
      </c>
    </row>
    <row r="166" ht="132">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0.8">
      <c r="A169" s="1" t="s">
        <v>593</v>
      </c>
      <c r="E169" s="32" t="s">
        <v>2244</v>
      </c>
    </row>
    <row r="170" ht="158.4">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0.8">
      <c r="A173" s="1" t="s">
        <v>593</v>
      </c>
      <c r="E173" s="32" t="s">
        <v>2244</v>
      </c>
    </row>
    <row r="174" ht="132">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50.8">
      <c r="A177" s="1" t="s">
        <v>593</v>
      </c>
      <c r="E177" s="32" t="s">
        <v>2245</v>
      </c>
    </row>
    <row r="178" ht="158.4">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50.8">
      <c r="A181" s="1" t="s">
        <v>593</v>
      </c>
      <c r="E181" s="32" t="s">
        <v>2245</v>
      </c>
    </row>
    <row r="182" ht="132">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4">
      <c r="A185" s="1" t="s">
        <v>593</v>
      </c>
      <c r="E185" s="32" t="s">
        <v>2229</v>
      </c>
    </row>
    <row r="186" ht="158.4">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4">
      <c r="A189" s="1" t="s">
        <v>593</v>
      </c>
      <c r="E189" s="32" t="s">
        <v>2207</v>
      </c>
    </row>
    <row r="190" ht="158.4">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4">
      <c r="A193" s="1" t="s">
        <v>593</v>
      </c>
      <c r="E193" s="32" t="s">
        <v>2252</v>
      </c>
    </row>
    <row r="194" ht="132">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4">
      <c r="A197" s="1" t="s">
        <v>593</v>
      </c>
      <c r="E197" s="32" t="s">
        <v>2229</v>
      </c>
    </row>
    <row r="198" ht="132">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4">
      <c r="A201" s="1" t="s">
        <v>593</v>
      </c>
      <c r="E201" s="32" t="s">
        <v>2252</v>
      </c>
    </row>
    <row r="202" ht="132">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6">
      <c r="A205" s="1" t="s">
        <v>593</v>
      </c>
      <c r="E205" s="32" t="s">
        <v>2255</v>
      </c>
    </row>
    <row r="206" ht="158.4">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6">
      <c r="A209" s="1" t="s">
        <v>593</v>
      </c>
      <c r="E209" s="32" t="s">
        <v>2255</v>
      </c>
    </row>
    <row r="210" ht="132">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6">
      <c r="A213" s="1" t="s">
        <v>593</v>
      </c>
      <c r="E213" s="32" t="s">
        <v>2255</v>
      </c>
    </row>
    <row r="214" ht="158.4">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6">
      <c r="A217" s="1" t="s">
        <v>593</v>
      </c>
      <c r="E217" s="32" t="s">
        <v>2255</v>
      </c>
    </row>
    <row r="218" ht="132">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6">
      <c r="A221" s="1" t="s">
        <v>593</v>
      </c>
      <c r="E221" s="32" t="s">
        <v>2255</v>
      </c>
    </row>
    <row r="222" ht="158.4">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6">
      <c r="A225" s="1" t="s">
        <v>593</v>
      </c>
      <c r="E225" s="32" t="s">
        <v>2255</v>
      </c>
    </row>
    <row r="226" ht="132">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4">
      <c r="A229" s="1" t="s">
        <v>593</v>
      </c>
      <c r="E229" s="32" t="s">
        <v>2258</v>
      </c>
    </row>
    <row r="230" ht="158.4">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4">
      <c r="A233" s="1" t="s">
        <v>593</v>
      </c>
      <c r="E233" s="32" t="s">
        <v>2258</v>
      </c>
    </row>
    <row r="234" ht="132">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6">
      <c r="A237" s="1" t="s">
        <v>593</v>
      </c>
      <c r="E237" s="32" t="s">
        <v>2263</v>
      </c>
    </row>
    <row r="238" ht="132">
      <c r="A238" s="1" t="s">
        <v>595</v>
      </c>
      <c r="E238" s="27" t="s">
        <v>2264</v>
      </c>
    </row>
    <row r="239" ht="26.4">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2">
      <c r="A241" s="1" t="s">
        <v>593</v>
      </c>
      <c r="E241" s="32" t="s">
        <v>2268</v>
      </c>
    </row>
    <row r="242" ht="145.2">
      <c r="A242" s="1" t="s">
        <v>595</v>
      </c>
      <c r="E242" s="27" t="s">
        <v>2269</v>
      </c>
    </row>
    <row r="243" ht="26.4">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2">
      <c r="A245" s="1" t="s">
        <v>593</v>
      </c>
      <c r="E245" s="32" t="s">
        <v>2268</v>
      </c>
    </row>
    <row r="246" ht="145.2">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6">
      <c r="A249" s="1" t="s">
        <v>593</v>
      </c>
      <c r="E249" s="32" t="s">
        <v>2074</v>
      </c>
    </row>
    <row r="250" ht="158.4">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6">
      <c r="A253" s="1" t="s">
        <v>593</v>
      </c>
      <c r="E253" s="32" t="s">
        <v>2074</v>
      </c>
    </row>
    <row r="254" ht="132">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6">
      <c r="A257" s="1" t="s">
        <v>593</v>
      </c>
      <c r="E257" s="32" t="s">
        <v>2276</v>
      </c>
    </row>
    <row r="258" ht="145.2">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6">
      <c r="A261" s="1" t="s">
        <v>593</v>
      </c>
      <c r="E261" s="32" t="s">
        <v>2203</v>
      </c>
    </row>
    <row r="262" ht="145.2">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6">
      <c r="A265" s="1" t="s">
        <v>593</v>
      </c>
      <c r="E265" s="32" t="s">
        <v>2282</v>
      </c>
    </row>
    <row r="266" ht="92.4">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5.6">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6">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8.4">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32">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45.2">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9.2">
      <c r="A290" s="1" t="s">
        <v>595</v>
      </c>
      <c r="E290" s="27" t="s">
        <v>612</v>
      </c>
    </row>
    <row r="291">
      <c r="A291" s="1" t="s">
        <v>584</v>
      </c>
      <c r="C291" s="22" t="s">
        <v>675</v>
      </c>
      <c r="E291" s="23" t="s">
        <v>1997</v>
      </c>
      <c r="L291" s="24">
        <f>SUMIFS(L292:L303,A292:A303,"P")</f>
        <v>0</v>
      </c>
      <c r="M291" s="24">
        <f>SUMIFS(M292:M303,A292:A303,"P")</f>
        <v>0</v>
      </c>
      <c r="N291" s="25"/>
    </row>
    <row r="292" ht="26.4">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9.6">
      <c r="A293" s="1" t="s">
        <v>592</v>
      </c>
      <c r="E293" s="27" t="s">
        <v>2001</v>
      </c>
    </row>
    <row r="294" ht="39.6">
      <c r="A294" s="1" t="s">
        <v>593</v>
      </c>
      <c r="E294" s="32" t="s">
        <v>2088</v>
      </c>
    </row>
    <row r="295" ht="158.4">
      <c r="A295" s="1" t="s">
        <v>595</v>
      </c>
      <c r="E295" s="27" t="s">
        <v>697</v>
      </c>
    </row>
    <row r="296" ht="26.4">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9.6">
      <c r="A297" s="1" t="s">
        <v>592</v>
      </c>
      <c r="E297" s="27" t="s">
        <v>696</v>
      </c>
    </row>
    <row r="298" ht="39.6">
      <c r="A298" s="1" t="s">
        <v>593</v>
      </c>
      <c r="E298" s="32" t="s">
        <v>2088</v>
      </c>
    </row>
    <row r="299" ht="158.4">
      <c r="A299" s="1" t="s">
        <v>595</v>
      </c>
      <c r="E299" s="27" t="s">
        <v>697</v>
      </c>
    </row>
    <row r="300" ht="26.4">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9.6">
      <c r="A301" s="1" t="s">
        <v>592</v>
      </c>
      <c r="E301" s="27" t="s">
        <v>701</v>
      </c>
    </row>
    <row r="302" ht="39.6">
      <c r="A302" s="1" t="s">
        <v>593</v>
      </c>
      <c r="E302" s="32" t="s">
        <v>2088</v>
      </c>
    </row>
    <row r="303" ht="158.4">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2286</v>
      </c>
      <c r="E8" s="23" t="s">
        <v>89</v>
      </c>
      <c r="L8" s="24">
        <f>L9+L18+L131</f>
        <v>0</v>
      </c>
      <c r="M8" s="24">
        <f>M9+M18+M131</f>
        <v>0</v>
      </c>
      <c r="N8" s="25"/>
    </row>
    <row r="9">
      <c r="A9" s="1" t="s">
        <v>584</v>
      </c>
      <c r="C9" s="22" t="s">
        <v>585</v>
      </c>
      <c r="E9" s="23" t="s">
        <v>586</v>
      </c>
      <c r="L9" s="24">
        <f>SUMIFS(L10:L17,A10:A17,"P")</f>
        <v>0</v>
      </c>
      <c r="M9" s="24">
        <f>SUMIFS(M10:M17,A10:A17,"P")</f>
        <v>0</v>
      </c>
      <c r="N9" s="25"/>
    </row>
    <row r="10" ht="26.4">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2289</v>
      </c>
    </row>
    <row r="13" ht="356.4">
      <c r="A13" s="1" t="s">
        <v>595</v>
      </c>
      <c r="E13" s="27" t="s">
        <v>596</v>
      </c>
    </row>
    <row r="14" ht="26.4">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2290</v>
      </c>
    </row>
    <row r="17" ht="264">
      <c r="A17" s="1" t="s">
        <v>595</v>
      </c>
      <c r="E17" s="27" t="s">
        <v>600</v>
      </c>
    </row>
    <row r="18">
      <c r="A18" s="1" t="s">
        <v>584</v>
      </c>
      <c r="C18" s="22" t="s">
        <v>606</v>
      </c>
      <c r="E18" s="23" t="s">
        <v>607</v>
      </c>
      <c r="L18" s="24">
        <f>SUMIFS(L19:L130,A19:A130,"P")</f>
        <v>0</v>
      </c>
      <c r="M18" s="24">
        <f>SUMIFS(M19:M130,A19:A130,"P")</f>
        <v>0</v>
      </c>
      <c r="N18" s="25"/>
    </row>
    <row r="19" ht="26.4">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5.6">
      <c r="A21" s="1" t="s">
        <v>593</v>
      </c>
      <c r="E21" s="32" t="s">
        <v>2291</v>
      </c>
    </row>
    <row r="22" ht="79.2">
      <c r="A22" s="1" t="s">
        <v>595</v>
      </c>
      <c r="E22" s="27" t="s">
        <v>612</v>
      </c>
    </row>
    <row r="23" ht="26.4">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8.8">
      <c r="A25" s="1" t="s">
        <v>593</v>
      </c>
      <c r="E25" s="32" t="s">
        <v>2292</v>
      </c>
    </row>
    <row r="26" ht="132">
      <c r="A26" s="1" t="s">
        <v>595</v>
      </c>
      <c r="E26" s="27" t="s">
        <v>1422</v>
      </c>
    </row>
    <row r="27" ht="26.4">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37.6">
      <c r="A29" s="1" t="s">
        <v>593</v>
      </c>
      <c r="E29" s="32" t="s">
        <v>2293</v>
      </c>
    </row>
    <row r="30" ht="171.6">
      <c r="A30" s="1" t="s">
        <v>595</v>
      </c>
      <c r="E30" s="27" t="s">
        <v>1436</v>
      </c>
    </row>
    <row r="31" ht="26.4">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409.2">
      <c r="A33" s="1" t="s">
        <v>593</v>
      </c>
      <c r="E33" s="32" t="s">
        <v>2296</v>
      </c>
    </row>
    <row r="34" ht="171.6">
      <c r="A34" s="1" t="s">
        <v>595</v>
      </c>
      <c r="E34" s="27" t="s">
        <v>1436</v>
      </c>
    </row>
    <row r="35" ht="26.4">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30">
      <c r="A37" s="1" t="s">
        <v>593</v>
      </c>
      <c r="E37" s="32" t="s">
        <v>2297</v>
      </c>
    </row>
    <row r="38" ht="132">
      <c r="A38" s="1" t="s">
        <v>595</v>
      </c>
      <c r="E38" s="27" t="s">
        <v>1440</v>
      </c>
    </row>
    <row r="39" ht="26.4">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2298</v>
      </c>
    </row>
    <row r="42" ht="158.4">
      <c r="A42" s="1" t="s">
        <v>595</v>
      </c>
      <c r="E42" s="27" t="s">
        <v>1443</v>
      </c>
    </row>
    <row r="43" ht="26.4">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2298</v>
      </c>
    </row>
    <row r="46" ht="132">
      <c r="A46" s="1" t="s">
        <v>595</v>
      </c>
      <c r="E46" s="27" t="s">
        <v>1446</v>
      </c>
    </row>
    <row r="47" ht="26.4">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2301</v>
      </c>
    </row>
    <row r="50" ht="158.4">
      <c r="A50" s="1" t="s">
        <v>595</v>
      </c>
      <c r="E50" s="27" t="s">
        <v>1443</v>
      </c>
    </row>
    <row r="51" ht="26.4">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2301</v>
      </c>
    </row>
    <row r="54" ht="132">
      <c r="A54" s="1" t="s">
        <v>595</v>
      </c>
      <c r="E54" s="27" t="s">
        <v>1446</v>
      </c>
    </row>
    <row r="55" ht="26.4">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1976</v>
      </c>
    </row>
    <row r="58" ht="158.4">
      <c r="A58" s="1" t="s">
        <v>595</v>
      </c>
      <c r="E58" s="27" t="s">
        <v>1472</v>
      </c>
    </row>
    <row r="59" ht="26.4">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1976</v>
      </c>
    </row>
    <row r="62" ht="132">
      <c r="A62" s="1" t="s">
        <v>595</v>
      </c>
      <c r="E62" s="27" t="s">
        <v>1446</v>
      </c>
    </row>
    <row r="63" ht="26.4">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6">
      <c r="A65" s="1" t="s">
        <v>593</v>
      </c>
      <c r="E65" s="32" t="s">
        <v>2306</v>
      </c>
    </row>
    <row r="66" ht="158.4">
      <c r="A66" s="1" t="s">
        <v>595</v>
      </c>
      <c r="E66" s="27" t="s">
        <v>1472</v>
      </c>
    </row>
    <row r="67" ht="26.4">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6">
      <c r="A69" s="1" t="s">
        <v>593</v>
      </c>
      <c r="E69" s="32" t="s">
        <v>2306</v>
      </c>
    </row>
    <row r="70" ht="132">
      <c r="A70" s="1" t="s">
        <v>595</v>
      </c>
      <c r="E70" s="27" t="s">
        <v>1446</v>
      </c>
    </row>
    <row r="71" ht="26.4">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92.4">
      <c r="A73" s="1" t="s">
        <v>593</v>
      </c>
      <c r="E73" s="32" t="s">
        <v>2311</v>
      </c>
    </row>
    <row r="74" ht="158.4">
      <c r="A74" s="1" t="s">
        <v>595</v>
      </c>
      <c r="E74" s="27" t="s">
        <v>1472</v>
      </c>
    </row>
    <row r="75" ht="26.4">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92.4">
      <c r="A77" s="1" t="s">
        <v>593</v>
      </c>
      <c r="E77" s="32" t="s">
        <v>2311</v>
      </c>
    </row>
    <row r="78" ht="132">
      <c r="A78" s="1" t="s">
        <v>595</v>
      </c>
      <c r="E78" s="27" t="s">
        <v>1446</v>
      </c>
    </row>
    <row r="79" ht="26.4">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2314</v>
      </c>
    </row>
    <row r="82" ht="158.4">
      <c r="A82" s="1" t="s">
        <v>595</v>
      </c>
      <c r="E82" s="27" t="s">
        <v>1472</v>
      </c>
    </row>
    <row r="83" ht="26.4">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1976</v>
      </c>
    </row>
    <row r="86" ht="158.4">
      <c r="A86" s="1" t="s">
        <v>595</v>
      </c>
      <c r="E86" s="27" t="s">
        <v>1472</v>
      </c>
    </row>
    <row r="87" ht="26.4">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8.8">
      <c r="A89" s="1" t="s">
        <v>593</v>
      </c>
      <c r="E89" s="32" t="s">
        <v>2319</v>
      </c>
    </row>
    <row r="90" ht="158.4">
      <c r="A90" s="1" t="s">
        <v>595</v>
      </c>
      <c r="E90" s="27" t="s">
        <v>1472</v>
      </c>
    </row>
    <row r="91" ht="26.4">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2320</v>
      </c>
    </row>
    <row r="94" ht="132">
      <c r="A94" s="1" t="s">
        <v>595</v>
      </c>
      <c r="E94" s="27" t="s">
        <v>1446</v>
      </c>
    </row>
    <row r="95" ht="26.4">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9.2">
      <c r="A97" s="1" t="s">
        <v>593</v>
      </c>
      <c r="E97" s="32" t="s">
        <v>2323</v>
      </c>
    </row>
    <row r="98" ht="132">
      <c r="A98" s="1" t="s">
        <v>595</v>
      </c>
      <c r="E98" s="27" t="s">
        <v>821</v>
      </c>
    </row>
    <row r="99" ht="26.4">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2324</v>
      </c>
    </row>
    <row r="102" ht="158.4">
      <c r="A102" s="1" t="s">
        <v>595</v>
      </c>
      <c r="E102" s="27" t="s">
        <v>1443</v>
      </c>
    </row>
    <row r="103" ht="26.4">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2324</v>
      </c>
    </row>
    <row r="106" ht="132">
      <c r="A106" s="1" t="s">
        <v>595</v>
      </c>
      <c r="E106" s="27" t="s">
        <v>1446</v>
      </c>
    </row>
    <row r="107" ht="26.4">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6">
      <c r="A109" s="1" t="s">
        <v>593</v>
      </c>
      <c r="E109" s="32" t="s">
        <v>2327</v>
      </c>
    </row>
    <row r="110" ht="158.4">
      <c r="A110" s="1" t="s">
        <v>595</v>
      </c>
      <c r="E110" s="27" t="s">
        <v>1443</v>
      </c>
    </row>
    <row r="111" ht="26.4">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6">
      <c r="A113" s="1" t="s">
        <v>593</v>
      </c>
      <c r="E113" s="32" t="s">
        <v>2327</v>
      </c>
    </row>
    <row r="114" ht="132">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2330</v>
      </c>
    </row>
    <row r="118" ht="92.4">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2324</v>
      </c>
    </row>
    <row r="122" ht="118.8">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2324</v>
      </c>
    </row>
    <row r="126" ht="132">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8.4">
      <c r="A129" s="1" t="s">
        <v>593</v>
      </c>
      <c r="E129" s="32" t="s">
        <v>2339</v>
      </c>
    </row>
    <row r="130" ht="158.4">
      <c r="A130" s="1" t="s">
        <v>595</v>
      </c>
      <c r="E130" s="27" t="s">
        <v>2340</v>
      </c>
    </row>
    <row r="131">
      <c r="A131" s="1" t="s">
        <v>584</v>
      </c>
      <c r="C131" s="22" t="s">
        <v>675</v>
      </c>
      <c r="E131" s="23" t="s">
        <v>1997</v>
      </c>
      <c r="L131" s="24">
        <f>SUMIFS(L132:L143,A132:A143,"P")</f>
        <v>0</v>
      </c>
      <c r="M131" s="24">
        <f>SUMIFS(M132:M143,A132:A143,"P")</f>
        <v>0</v>
      </c>
      <c r="N131" s="25"/>
    </row>
    <row r="132" ht="26.4">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9.6">
      <c r="A133" s="1" t="s">
        <v>592</v>
      </c>
      <c r="E133" s="27" t="s">
        <v>2001</v>
      </c>
    </row>
    <row r="134" ht="26.4">
      <c r="A134" s="1" t="s">
        <v>593</v>
      </c>
      <c r="E134" s="32" t="s">
        <v>2002</v>
      </c>
    </row>
    <row r="135" ht="158.4">
      <c r="A135" s="1" t="s">
        <v>595</v>
      </c>
      <c r="E135" s="27" t="s">
        <v>697</v>
      </c>
    </row>
    <row r="136" ht="26.4">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696</v>
      </c>
    </row>
    <row r="138" ht="26.4">
      <c r="A138" s="1" t="s">
        <v>593</v>
      </c>
      <c r="E138" s="32" t="s">
        <v>2002</v>
      </c>
    </row>
    <row r="139" ht="158.4">
      <c r="A139" s="1" t="s">
        <v>595</v>
      </c>
      <c r="E139" s="27" t="s">
        <v>697</v>
      </c>
    </row>
    <row r="140" ht="26.4">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9.6">
      <c r="A141" s="1" t="s">
        <v>592</v>
      </c>
      <c r="E141" s="27" t="s">
        <v>701</v>
      </c>
    </row>
    <row r="142" ht="26.4">
      <c r="A142" s="1" t="s">
        <v>593</v>
      </c>
      <c r="E142" s="32" t="s">
        <v>2002</v>
      </c>
    </row>
    <row r="143" ht="158.4">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2341</v>
      </c>
      <c r="E8" s="23" t="s">
        <v>93</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2001</v>
      </c>
    </row>
    <row r="109">
      <c r="A109" s="1" t="s">
        <v>593</v>
      </c>
    </row>
    <row r="110" ht="158.4">
      <c r="A110" s="1" t="s">
        <v>595</v>
      </c>
      <c r="E110" s="27" t="s">
        <v>697</v>
      </c>
    </row>
    <row r="111" ht="26.4">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696</v>
      </c>
    </row>
    <row r="113">
      <c r="A113" s="1" t="s">
        <v>593</v>
      </c>
    </row>
    <row r="114" ht="158.4">
      <c r="A114" s="1" t="s">
        <v>595</v>
      </c>
      <c r="E114" s="27" t="s">
        <v>697</v>
      </c>
    </row>
    <row r="115" ht="26.4">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701</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2381</v>
      </c>
      <c r="E8" s="23" t="s">
        <v>95</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2382</v>
      </c>
      <c r="E8" s="23" t="s">
        <v>97</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2383</v>
      </c>
      <c r="E8" s="23" t="s">
        <v>99</v>
      </c>
      <c r="L8" s="24">
        <f>L9+L14+L27+L164</f>
        <v>0</v>
      </c>
      <c r="M8" s="24">
        <f>M9+M14+M27+M164</f>
        <v>0</v>
      </c>
      <c r="N8" s="25"/>
    </row>
    <row r="9">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5.6">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6">
      <c r="A17" s="1" t="s">
        <v>593</v>
      </c>
      <c r="E17" s="32" t="s">
        <v>2385</v>
      </c>
    </row>
    <row r="18" ht="356.4">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6">
      <c r="A21" s="1" t="s">
        <v>593</v>
      </c>
      <c r="E21" s="32" t="s">
        <v>2386</v>
      </c>
    </row>
    <row r="22" ht="264">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2389</v>
      </c>
    </row>
    <row r="26" ht="343.2">
      <c r="A26" s="1" t="s">
        <v>595</v>
      </c>
      <c r="E26" s="27" t="s">
        <v>2390</v>
      </c>
    </row>
    <row r="27">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2391</v>
      </c>
    </row>
    <row r="31" ht="79.2">
      <c r="A31" s="1" t="s">
        <v>595</v>
      </c>
      <c r="E31" s="27" t="s">
        <v>654</v>
      </c>
    </row>
    <row r="32" ht="26.4">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2342</v>
      </c>
    </row>
    <row r="35" ht="132">
      <c r="A35" s="1" t="s">
        <v>595</v>
      </c>
      <c r="E35" s="27" t="s">
        <v>1422</v>
      </c>
    </row>
    <row r="36" ht="26.4">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2345</v>
      </c>
    </row>
    <row r="39" ht="39.6">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2392</v>
      </c>
    </row>
    <row r="43" ht="79.2">
      <c r="A43" s="1" t="s">
        <v>595</v>
      </c>
      <c r="E43" s="27" t="s">
        <v>883</v>
      </c>
    </row>
    <row r="44" ht="26.4">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2345</v>
      </c>
    </row>
    <row r="47" ht="105.6">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8">
      <c r="A50" s="1" t="s">
        <v>593</v>
      </c>
      <c r="E50" s="32" t="s">
        <v>2393</v>
      </c>
    </row>
    <row r="51" ht="171.6">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2394</v>
      </c>
    </row>
    <row r="55" ht="132">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2392</v>
      </c>
    </row>
    <row r="59" ht="171.6">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2392</v>
      </c>
    </row>
    <row r="63" ht="132">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2353</v>
      </c>
    </row>
    <row r="67" ht="132">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2345</v>
      </c>
    </row>
    <row r="71" ht="158.4">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2345</v>
      </c>
    </row>
    <row r="75" ht="132">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2345</v>
      </c>
    </row>
    <row r="79" ht="158.4">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2345</v>
      </c>
    </row>
    <row r="83" ht="158.4">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2353</v>
      </c>
    </row>
    <row r="87" ht="145.2">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2345</v>
      </c>
    </row>
    <row r="91" ht="158.4">
      <c r="A91" s="1" t="s">
        <v>595</v>
      </c>
      <c r="E91" s="27" t="s">
        <v>1472</v>
      </c>
    </row>
    <row r="92" ht="26.4">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2345</v>
      </c>
    </row>
    <row r="95" ht="158.4">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2345</v>
      </c>
    </row>
    <row r="99" ht="145.2">
      <c r="A99" s="1" t="s">
        <v>595</v>
      </c>
      <c r="E99" s="27" t="s">
        <v>1541</v>
      </c>
    </row>
    <row r="100" ht="26.4">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2345</v>
      </c>
    </row>
    <row r="103" ht="158.4">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2364</v>
      </c>
    </row>
    <row r="107" ht="145.2">
      <c r="A107" s="1" t="s">
        <v>595</v>
      </c>
      <c r="E107" s="27" t="s">
        <v>1541</v>
      </c>
    </row>
    <row r="108" ht="26.4">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2345</v>
      </c>
    </row>
    <row r="111" ht="184.8">
      <c r="A111" s="1" t="s">
        <v>595</v>
      </c>
      <c r="E111" s="27" t="s">
        <v>1535</v>
      </c>
    </row>
    <row r="112" ht="26.4">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2345</v>
      </c>
    </row>
    <row r="115" ht="184.8">
      <c r="A115" s="1" t="s">
        <v>595</v>
      </c>
      <c r="E115" s="27" t="s">
        <v>1535</v>
      </c>
    </row>
    <row r="116" ht="26.4">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2364</v>
      </c>
    </row>
    <row r="119" ht="184.8">
      <c r="A119" s="1" t="s">
        <v>595</v>
      </c>
      <c r="E119" s="27" t="s">
        <v>1535</v>
      </c>
    </row>
    <row r="120" ht="26.4">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8">
      <c r="A122" s="1" t="s">
        <v>593</v>
      </c>
      <c r="E122" s="32" t="s">
        <v>2373</v>
      </c>
    </row>
    <row r="123" ht="184.8">
      <c r="A123" s="1" t="s">
        <v>595</v>
      </c>
      <c r="E123" s="27" t="s">
        <v>1535</v>
      </c>
    </row>
    <row r="124" ht="26.4">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2345</v>
      </c>
    </row>
    <row r="127" ht="132">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4">
      <c r="A130" s="1" t="s">
        <v>593</v>
      </c>
      <c r="E130" s="32" t="s">
        <v>2345</v>
      </c>
    </row>
    <row r="131" ht="158.4">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4">
      <c r="A134" s="1" t="s">
        <v>593</v>
      </c>
      <c r="E134" s="32" t="s">
        <v>2345</v>
      </c>
    </row>
    <row r="135" ht="145.2">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4">
      <c r="A138" s="1" t="s">
        <v>593</v>
      </c>
      <c r="E138" s="32" t="s">
        <v>2345</v>
      </c>
    </row>
    <row r="139" ht="158.4">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4">
      <c r="A142" s="1" t="s">
        <v>593</v>
      </c>
      <c r="E142" s="32" t="s">
        <v>2345</v>
      </c>
    </row>
    <row r="143" ht="145.2">
      <c r="A143" s="1" t="s">
        <v>595</v>
      </c>
      <c r="E143" s="27" t="s">
        <v>1541</v>
      </c>
    </row>
    <row r="144">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2345</v>
      </c>
    </row>
    <row r="147" ht="39.6">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2397</v>
      </c>
    </row>
    <row r="151" ht="184.8">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92.4">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84.8">
      <c r="A159" s="1" t="s">
        <v>595</v>
      </c>
      <c r="E159" s="27" t="s">
        <v>1535</v>
      </c>
    </row>
    <row r="160" ht="26.4">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11.2">
      <c r="A163" s="1" t="s">
        <v>595</v>
      </c>
      <c r="E163" s="27" t="s">
        <v>1861</v>
      </c>
    </row>
    <row r="164">
      <c r="A164" s="1" t="s">
        <v>584</v>
      </c>
      <c r="C164" s="22" t="s">
        <v>675</v>
      </c>
      <c r="E164" s="23" t="s">
        <v>676</v>
      </c>
      <c r="L164" s="24">
        <f>SUMIFS(L165:L184,A165:A184,"P")</f>
        <v>0</v>
      </c>
      <c r="M164" s="24">
        <f>SUMIFS(M165:M184,A165:A184,"P")</f>
        <v>0</v>
      </c>
      <c r="N164" s="25"/>
    </row>
    <row r="165" ht="39.6">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2398</v>
      </c>
    </row>
    <row r="167">
      <c r="A167" s="1" t="s">
        <v>593</v>
      </c>
    </row>
    <row r="168" ht="158.4">
      <c r="A168" s="1" t="s">
        <v>595</v>
      </c>
      <c r="E168" s="27" t="s">
        <v>697</v>
      </c>
    </row>
    <row r="169" ht="26.4">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9.6">
      <c r="A170" s="1" t="s">
        <v>592</v>
      </c>
      <c r="E170" s="27" t="s">
        <v>2001</v>
      </c>
    </row>
    <row r="171">
      <c r="A171" s="1" t="s">
        <v>593</v>
      </c>
    </row>
    <row r="172" ht="158.4">
      <c r="A172" s="1" t="s">
        <v>595</v>
      </c>
      <c r="E172" s="27" t="s">
        <v>697</v>
      </c>
    </row>
    <row r="173" ht="26.4">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9.6">
      <c r="A174" s="1" t="s">
        <v>592</v>
      </c>
      <c r="E174" s="27" t="s">
        <v>701</v>
      </c>
    </row>
    <row r="175">
      <c r="A175" s="1" t="s">
        <v>593</v>
      </c>
    </row>
    <row r="176" ht="158.4">
      <c r="A176" s="1" t="s">
        <v>595</v>
      </c>
      <c r="E176" s="27" t="s">
        <v>697</v>
      </c>
    </row>
    <row r="177" ht="26.4">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696</v>
      </c>
    </row>
    <row r="179">
      <c r="A179" s="1" t="s">
        <v>593</v>
      </c>
    </row>
    <row r="180" ht="158.4">
      <c r="A180" s="1" t="s">
        <v>595</v>
      </c>
      <c r="E180" s="27" t="s">
        <v>697</v>
      </c>
    </row>
    <row r="181" ht="26.4">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9.6">
      <c r="A182" s="1" t="s">
        <v>592</v>
      </c>
      <c r="E182" s="27" t="s">
        <v>701</v>
      </c>
    </row>
    <row r="183">
      <c r="A183" s="1" t="s">
        <v>593</v>
      </c>
    </row>
    <row r="184" ht="158.4">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2399</v>
      </c>
      <c r="E8" s="23" t="s">
        <v>101</v>
      </c>
      <c r="L8" s="24">
        <f>L9+L106</f>
        <v>0</v>
      </c>
      <c r="M8" s="24">
        <f>M9+M106</f>
        <v>0</v>
      </c>
      <c r="N8" s="25"/>
    </row>
    <row r="9">
      <c r="A9" s="1" t="s">
        <v>584</v>
      </c>
      <c r="C9" s="22" t="s">
        <v>606</v>
      </c>
      <c r="E9" s="23" t="s">
        <v>607</v>
      </c>
      <c r="L9" s="24">
        <f>SUMIFS(L10:L105,A10:A105,"P")</f>
        <v>0</v>
      </c>
      <c r="M9" s="24">
        <f>SUMIFS(M10:M105,A10:A105,"P")</f>
        <v>0</v>
      </c>
      <c r="N9" s="25"/>
    </row>
    <row r="10" ht="26.4">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2342</v>
      </c>
    </row>
    <row r="13" ht="132">
      <c r="A13" s="1" t="s">
        <v>595</v>
      </c>
      <c r="E13" s="27" t="s">
        <v>1422</v>
      </c>
    </row>
    <row r="14" ht="26.4">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2345</v>
      </c>
    </row>
    <row r="17" ht="39.6">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2342</v>
      </c>
    </row>
    <row r="21" ht="79.2">
      <c r="A21" s="1" t="s">
        <v>595</v>
      </c>
      <c r="E21" s="27" t="s">
        <v>883</v>
      </c>
    </row>
    <row r="22" ht="26.4">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2345</v>
      </c>
    </row>
    <row r="25" ht="105.6">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2346</v>
      </c>
    </row>
    <row r="29" ht="171.6">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2346</v>
      </c>
    </row>
    <row r="33" ht="132">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2345</v>
      </c>
    </row>
    <row r="37" ht="158.4">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2345</v>
      </c>
    </row>
    <row r="41" ht="158.4">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2353</v>
      </c>
    </row>
    <row r="45" ht="145.2">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2345</v>
      </c>
    </row>
    <row r="49" ht="158.4">
      <c r="A49" s="1" t="s">
        <v>595</v>
      </c>
      <c r="E49" s="27" t="s">
        <v>1472</v>
      </c>
    </row>
    <row r="50" ht="26.4">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2345</v>
      </c>
    </row>
    <row r="53" ht="158.4">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2345</v>
      </c>
    </row>
    <row r="57" ht="145.2">
      <c r="A57" s="1" t="s">
        <v>595</v>
      </c>
      <c r="E57" s="27" t="s">
        <v>1541</v>
      </c>
    </row>
    <row r="58" ht="26.4">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2345</v>
      </c>
    </row>
    <row r="61" ht="158.4">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2364</v>
      </c>
    </row>
    <row r="65" ht="145.2">
      <c r="A65" s="1" t="s">
        <v>595</v>
      </c>
      <c r="E65" s="27" t="s">
        <v>1541</v>
      </c>
    </row>
    <row r="66" ht="26.4">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2345</v>
      </c>
    </row>
    <row r="69" ht="184.8">
      <c r="A69" s="1" t="s">
        <v>595</v>
      </c>
      <c r="E69" s="27" t="s">
        <v>1535</v>
      </c>
    </row>
    <row r="70" ht="26.4">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2345</v>
      </c>
    </row>
    <row r="73" ht="184.8">
      <c r="A73" s="1" t="s">
        <v>595</v>
      </c>
      <c r="E73" s="27" t="s">
        <v>1535</v>
      </c>
    </row>
    <row r="74" ht="26.4">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2364</v>
      </c>
    </row>
    <row r="77" ht="184.8">
      <c r="A77" s="1" t="s">
        <v>595</v>
      </c>
      <c r="E77" s="27" t="s">
        <v>1535</v>
      </c>
    </row>
    <row r="78" ht="26.4">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8">
      <c r="A80" s="1" t="s">
        <v>593</v>
      </c>
      <c r="E80" s="32" t="s">
        <v>2373</v>
      </c>
    </row>
    <row r="81" ht="184.8">
      <c r="A81" s="1" t="s">
        <v>595</v>
      </c>
      <c r="E81" s="27" t="s">
        <v>1535</v>
      </c>
    </row>
    <row r="82" ht="26.4">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2345</v>
      </c>
    </row>
    <row r="85" ht="132">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2345</v>
      </c>
    </row>
    <row r="89" ht="158.4">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2345</v>
      </c>
    </row>
    <row r="93" ht="145.2">
      <c r="A93" s="1" t="s">
        <v>595</v>
      </c>
      <c r="E93" s="27" t="s">
        <v>1541</v>
      </c>
    </row>
    <row r="94">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2345</v>
      </c>
    </row>
    <row r="97" ht="39.6">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84.8">
      <c r="A101" s="1" t="s">
        <v>595</v>
      </c>
      <c r="E101" s="27" t="s">
        <v>1535</v>
      </c>
    </row>
    <row r="102" ht="26.4">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11.2">
      <c r="A105" s="1" t="s">
        <v>595</v>
      </c>
      <c r="E105" s="27" t="s">
        <v>1861</v>
      </c>
    </row>
    <row r="106">
      <c r="A106" s="1" t="s">
        <v>584</v>
      </c>
      <c r="C106" s="22" t="s">
        <v>675</v>
      </c>
      <c r="E106" s="23" t="s">
        <v>676</v>
      </c>
      <c r="L106" s="24">
        <f>SUMIFS(L107:L118,A107:A118,"P")</f>
        <v>0</v>
      </c>
      <c r="M106" s="24">
        <f>SUMIFS(M107:M118,A107:A118,"P")</f>
        <v>0</v>
      </c>
      <c r="N106" s="25"/>
    </row>
    <row r="107" ht="26.4">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9.6">
      <c r="A108" s="1" t="s">
        <v>592</v>
      </c>
      <c r="E108" s="27" t="s">
        <v>701</v>
      </c>
    </row>
    <row r="109">
      <c r="A109" s="1" t="s">
        <v>593</v>
      </c>
    </row>
    <row r="110" ht="158.4">
      <c r="A110" s="1" t="s">
        <v>595</v>
      </c>
      <c r="E110" s="27" t="s">
        <v>697</v>
      </c>
    </row>
    <row r="111" ht="26.4">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9.6">
      <c r="A112" s="1" t="s">
        <v>592</v>
      </c>
      <c r="E112" s="27" t="s">
        <v>2001</v>
      </c>
    </row>
    <row r="113">
      <c r="A113" s="1" t="s">
        <v>593</v>
      </c>
    </row>
    <row r="114" ht="158.4">
      <c r="A114" s="1" t="s">
        <v>595</v>
      </c>
      <c r="E114" s="27" t="s">
        <v>697</v>
      </c>
    </row>
    <row r="115" ht="26.4">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696</v>
      </c>
    </row>
    <row r="117">
      <c r="A117" s="1" t="s">
        <v>593</v>
      </c>
    </row>
    <row r="118" ht="158.4">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2400</v>
      </c>
      <c r="E8" s="23" t="s">
        <v>103</v>
      </c>
      <c r="L8" s="24">
        <f>L9+L14+L27+L140</f>
        <v>0</v>
      </c>
      <c r="M8" s="24">
        <f>M9+M14+M27+M140</f>
        <v>0</v>
      </c>
      <c r="N8" s="25"/>
    </row>
    <row r="9">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5.6">
      <c r="A13" s="1" t="s">
        <v>595</v>
      </c>
      <c r="E13" s="27" t="s">
        <v>2384</v>
      </c>
    </row>
    <row r="14">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6">
      <c r="A17" s="1" t="s">
        <v>593</v>
      </c>
      <c r="E17" s="32" t="s">
        <v>2401</v>
      </c>
    </row>
    <row r="18" ht="356.4">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6">
      <c r="A21" s="1" t="s">
        <v>593</v>
      </c>
      <c r="E21" s="32" t="s">
        <v>2402</v>
      </c>
    </row>
    <row r="22" ht="264">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2403</v>
      </c>
    </row>
    <row r="26" ht="343.2">
      <c r="A26" s="1" t="s">
        <v>595</v>
      </c>
      <c r="E26" s="27" t="s">
        <v>2390</v>
      </c>
    </row>
    <row r="27">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4">
      <c r="A30" s="1" t="s">
        <v>593</v>
      </c>
      <c r="E30" s="32" t="s">
        <v>2404</v>
      </c>
    </row>
    <row r="31" ht="79.2">
      <c r="A31" s="1" t="s">
        <v>595</v>
      </c>
      <c r="E31" s="27" t="s">
        <v>654</v>
      </c>
    </row>
    <row r="32" ht="26.4">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4">
      <c r="A34" s="1" t="s">
        <v>593</v>
      </c>
      <c r="E34" s="32" t="s">
        <v>2342</v>
      </c>
    </row>
    <row r="35" ht="132">
      <c r="A35" s="1" t="s">
        <v>595</v>
      </c>
      <c r="E35" s="27" t="s">
        <v>1422</v>
      </c>
    </row>
    <row r="36" ht="26.4">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2405</v>
      </c>
    </row>
    <row r="39" ht="39.6">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6">
      <c r="A42" s="1" t="s">
        <v>593</v>
      </c>
      <c r="E42" s="32" t="s">
        <v>2406</v>
      </c>
    </row>
    <row r="43" ht="79.2">
      <c r="A43" s="1" t="s">
        <v>595</v>
      </c>
      <c r="E43" s="27" t="s">
        <v>883</v>
      </c>
    </row>
    <row r="44" ht="26.4">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2345</v>
      </c>
    </row>
    <row r="47" ht="105.6">
      <c r="A47" s="1" t="s">
        <v>595</v>
      </c>
      <c r="E47" s="27" t="s">
        <v>1593</v>
      </c>
    </row>
    <row r="48" ht="39.6">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2345</v>
      </c>
    </row>
    <row r="51" ht="105.6">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8">
      <c r="A54" s="1" t="s">
        <v>593</v>
      </c>
      <c r="E54" s="32" t="s">
        <v>2409</v>
      </c>
    </row>
    <row r="55" ht="171.6">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2405</v>
      </c>
    </row>
    <row r="59" ht="158.4">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2405</v>
      </c>
    </row>
    <row r="63" ht="132">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2405</v>
      </c>
    </row>
    <row r="67" ht="158.4">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2405</v>
      </c>
    </row>
    <row r="71" ht="158.4">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2410</v>
      </c>
    </row>
    <row r="75" ht="145.2">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2405</v>
      </c>
    </row>
    <row r="79" ht="158.4">
      <c r="A79" s="1" t="s">
        <v>595</v>
      </c>
      <c r="E79" s="27" t="s">
        <v>1472</v>
      </c>
    </row>
    <row r="80" ht="26.4">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4">
      <c r="A82" s="1" t="s">
        <v>593</v>
      </c>
      <c r="E82" s="32" t="s">
        <v>2405</v>
      </c>
    </row>
    <row r="83" ht="158.4">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4">
      <c r="A86" s="1" t="s">
        <v>593</v>
      </c>
      <c r="E86" s="32" t="s">
        <v>2405</v>
      </c>
    </row>
    <row r="87" ht="145.2">
      <c r="A87" s="1" t="s">
        <v>595</v>
      </c>
      <c r="E87" s="27" t="s">
        <v>1541</v>
      </c>
    </row>
    <row r="88" ht="26.4">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2405</v>
      </c>
    </row>
    <row r="91" ht="158.4">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2411</v>
      </c>
    </row>
    <row r="95" ht="145.2">
      <c r="A95" s="1" t="s">
        <v>595</v>
      </c>
      <c r="E95" s="27" t="s">
        <v>1541</v>
      </c>
    </row>
    <row r="96" ht="26.4">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2345</v>
      </c>
    </row>
    <row r="99" ht="184.8">
      <c r="A99" s="1" t="s">
        <v>595</v>
      </c>
      <c r="E99" s="27" t="s">
        <v>1535</v>
      </c>
    </row>
    <row r="100" ht="26.4">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2405</v>
      </c>
    </row>
    <row r="103" ht="184.8">
      <c r="A103" s="1" t="s">
        <v>595</v>
      </c>
      <c r="E103" s="27" t="s">
        <v>1535</v>
      </c>
    </row>
    <row r="104" ht="26.4">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2364</v>
      </c>
    </row>
    <row r="107" ht="184.8">
      <c r="A107" s="1" t="s">
        <v>595</v>
      </c>
      <c r="E107" s="27" t="s">
        <v>1535</v>
      </c>
    </row>
    <row r="108" ht="26.4">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8">
      <c r="A110" s="1" t="s">
        <v>593</v>
      </c>
      <c r="E110" s="32" t="s">
        <v>2373</v>
      </c>
    </row>
    <row r="111" ht="184.8">
      <c r="A111" s="1" t="s">
        <v>595</v>
      </c>
      <c r="E111" s="27" t="s">
        <v>1535</v>
      </c>
    </row>
    <row r="112" ht="26.4">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2345</v>
      </c>
    </row>
    <row r="115" ht="132">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2405</v>
      </c>
    </row>
    <row r="119" ht="158.4">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2405</v>
      </c>
    </row>
    <row r="123" ht="145.2">
      <c r="A123" s="1" t="s">
        <v>595</v>
      </c>
      <c r="E123" s="27" t="s">
        <v>1541</v>
      </c>
    </row>
    <row r="124">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2405</v>
      </c>
    </row>
    <row r="127" ht="39.6">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92.4">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84.8">
      <c r="A135" s="1" t="s">
        <v>595</v>
      </c>
      <c r="E135" s="27" t="s">
        <v>1535</v>
      </c>
    </row>
    <row r="136" ht="26.4">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11.2">
      <c r="A139" s="1" t="s">
        <v>595</v>
      </c>
      <c r="E139" s="27" t="s">
        <v>1861</v>
      </c>
    </row>
    <row r="140">
      <c r="A140" s="1" t="s">
        <v>584</v>
      </c>
      <c r="C140" s="22" t="s">
        <v>675</v>
      </c>
      <c r="E140" s="23" t="s">
        <v>676</v>
      </c>
      <c r="L140" s="24">
        <f>SUMIFS(L141:L160,A141:A160,"P")</f>
        <v>0</v>
      </c>
      <c r="M140" s="24">
        <f>SUMIFS(M141:M160,A141:A160,"P")</f>
        <v>0</v>
      </c>
      <c r="N140" s="25"/>
    </row>
    <row r="141" ht="26.4">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701</v>
      </c>
    </row>
    <row r="143">
      <c r="A143" s="1" t="s">
        <v>593</v>
      </c>
    </row>
    <row r="144" ht="158.4">
      <c r="A144" s="1" t="s">
        <v>595</v>
      </c>
      <c r="E144" s="27" t="s">
        <v>697</v>
      </c>
    </row>
    <row r="145" ht="39.6">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2398</v>
      </c>
    </row>
    <row r="147">
      <c r="A147" s="1" t="s">
        <v>593</v>
      </c>
    </row>
    <row r="148" ht="158.4">
      <c r="A148" s="1" t="s">
        <v>595</v>
      </c>
      <c r="E148" s="27" t="s">
        <v>697</v>
      </c>
    </row>
    <row r="149" ht="26.4">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701</v>
      </c>
    </row>
    <row r="151">
      <c r="A151" s="1" t="s">
        <v>593</v>
      </c>
    </row>
    <row r="152" ht="158.4">
      <c r="A152" s="1" t="s">
        <v>595</v>
      </c>
      <c r="E152" s="27" t="s">
        <v>697</v>
      </c>
    </row>
    <row r="153" ht="26.4">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2001</v>
      </c>
    </row>
    <row r="155">
      <c r="A155" s="1" t="s">
        <v>593</v>
      </c>
    </row>
    <row r="156" ht="158.4">
      <c r="A156" s="1" t="s">
        <v>595</v>
      </c>
      <c r="E156" s="27" t="s">
        <v>697</v>
      </c>
    </row>
    <row r="157" ht="26.4">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696</v>
      </c>
    </row>
    <row r="159">
      <c r="A159" s="1" t="s">
        <v>593</v>
      </c>
    </row>
    <row r="160" ht="158.4">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2412</v>
      </c>
      <c r="E8" s="23" t="s">
        <v>107</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c r="A12" s="1" t="s">
        <v>593</v>
      </c>
      <c r="E12" s="32" t="s">
        <v>2416</v>
      </c>
    </row>
    <row r="13" ht="105.6">
      <c r="A13" s="1" t="s">
        <v>595</v>
      </c>
      <c r="E13" s="27" t="s">
        <v>1560</v>
      </c>
    </row>
    <row r="14" ht="26.4">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c r="A16" s="1" t="s">
        <v>593</v>
      </c>
      <c r="E16" s="32" t="s">
        <v>2420</v>
      </c>
    </row>
    <row r="17" ht="79.2">
      <c r="A17" s="1" t="s">
        <v>595</v>
      </c>
      <c r="E17" s="27" t="s">
        <v>612</v>
      </c>
    </row>
    <row r="18" ht="26.4">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c r="A20" s="1" t="s">
        <v>593</v>
      </c>
      <c r="E20" s="32" t="s">
        <v>2420</v>
      </c>
    </row>
    <row r="21" ht="105.6">
      <c r="A21" s="1" t="s">
        <v>595</v>
      </c>
      <c r="E21" s="27" t="s">
        <v>674</v>
      </c>
    </row>
    <row r="22" ht="26.4">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2424</v>
      </c>
    </row>
    <row r="25" ht="171.6">
      <c r="A25" s="1" t="s">
        <v>595</v>
      </c>
      <c r="E25" s="27" t="s">
        <v>1809</v>
      </c>
    </row>
    <row r="26" ht="26.4">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2424</v>
      </c>
    </row>
    <row r="29" ht="132">
      <c r="A29" s="1" t="s">
        <v>595</v>
      </c>
      <c r="E29" s="27" t="s">
        <v>1813</v>
      </c>
    </row>
    <row r="30" ht="26.4">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c r="A32" s="1" t="s">
        <v>593</v>
      </c>
      <c r="E32" s="32" t="s">
        <v>2428</v>
      </c>
    </row>
    <row r="33" ht="158.4">
      <c r="A33" s="1" t="s">
        <v>595</v>
      </c>
      <c r="E33" s="27" t="s">
        <v>1472</v>
      </c>
    </row>
    <row r="34" ht="26.4">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c r="A36" s="1" t="s">
        <v>593</v>
      </c>
      <c r="E36" s="32" t="s">
        <v>2428</v>
      </c>
    </row>
    <row r="37" ht="132">
      <c r="A37" s="1" t="s">
        <v>595</v>
      </c>
      <c r="E37" s="27" t="s">
        <v>1446</v>
      </c>
    </row>
    <row r="38" ht="26.4">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2420</v>
      </c>
    </row>
    <row r="41" ht="158.4">
      <c r="A41" s="1" t="s">
        <v>595</v>
      </c>
      <c r="E41" s="27" t="s">
        <v>1472</v>
      </c>
    </row>
    <row r="42" ht="26.4">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c r="A44" s="1" t="s">
        <v>593</v>
      </c>
      <c r="E44" s="32" t="s">
        <v>2436</v>
      </c>
    </row>
    <row r="45" ht="158.4">
      <c r="A45" s="1" t="s">
        <v>595</v>
      </c>
      <c r="E45" s="27" t="s">
        <v>1472</v>
      </c>
    </row>
    <row r="46" ht="26.4">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c r="A48" s="1" t="s">
        <v>593</v>
      </c>
      <c r="E48" s="32" t="s">
        <v>2420</v>
      </c>
    </row>
    <row r="49" ht="132">
      <c r="A49" s="1" t="s">
        <v>595</v>
      </c>
      <c r="E49" s="27" t="s">
        <v>1446</v>
      </c>
    </row>
    <row r="50" ht="26.4">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c r="A52" s="1" t="s">
        <v>593</v>
      </c>
      <c r="E52" s="32" t="s">
        <v>2436</v>
      </c>
    </row>
    <row r="53" ht="158.4">
      <c r="A53" s="1" t="s">
        <v>595</v>
      </c>
      <c r="E53" s="27" t="s">
        <v>1472</v>
      </c>
    </row>
    <row r="54" ht="26.4">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c r="A56" s="1" t="s">
        <v>593</v>
      </c>
      <c r="E56" s="32" t="s">
        <v>2436</v>
      </c>
    </row>
    <row r="57" ht="132">
      <c r="A57" s="1" t="s">
        <v>595</v>
      </c>
      <c r="E57" s="27" t="s">
        <v>1446</v>
      </c>
    </row>
    <row r="58" ht="26.4">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c r="A60" s="1" t="s">
        <v>593</v>
      </c>
      <c r="E60" s="32" t="s">
        <v>2436</v>
      </c>
    </row>
    <row r="61" ht="158.4">
      <c r="A61" s="1" t="s">
        <v>595</v>
      </c>
      <c r="E61" s="27" t="s">
        <v>1472</v>
      </c>
    </row>
    <row r="62" ht="26.4">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c r="A64" s="1" t="s">
        <v>593</v>
      </c>
      <c r="E64" s="32" t="s">
        <v>2436</v>
      </c>
    </row>
    <row r="65" ht="145.2">
      <c r="A65" s="1" t="s">
        <v>595</v>
      </c>
      <c r="E65" s="27" t="s">
        <v>1541</v>
      </c>
    </row>
    <row r="66" ht="26.4">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c r="A68" s="1" t="s">
        <v>593</v>
      </c>
      <c r="E68" s="32" t="s">
        <v>2436</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2457</v>
      </c>
      <c r="E8" s="23" t="s">
        <v>109</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c r="A12" s="1" t="s">
        <v>593</v>
      </c>
      <c r="E12" s="32" t="s">
        <v>2459</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c r="A20" s="1" t="s">
        <v>593</v>
      </c>
      <c r="E20" s="32" t="s">
        <v>2450</v>
      </c>
    </row>
    <row r="21" ht="105.6">
      <c r="A21" s="1" t="s">
        <v>595</v>
      </c>
      <c r="E21" s="27" t="s">
        <v>674</v>
      </c>
    </row>
    <row r="22" ht="26.4">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c r="A24" s="1" t="s">
        <v>593</v>
      </c>
      <c r="E24" s="32" t="s">
        <v>2460</v>
      </c>
    </row>
    <row r="25" ht="171.6">
      <c r="A25" s="1" t="s">
        <v>595</v>
      </c>
      <c r="E25" s="27" t="s">
        <v>1809</v>
      </c>
    </row>
    <row r="26" ht="26.4">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c r="A28" s="1" t="s">
        <v>593</v>
      </c>
      <c r="E28" s="32" t="s">
        <v>2460</v>
      </c>
    </row>
    <row r="29" ht="132">
      <c r="A29" s="1" t="s">
        <v>595</v>
      </c>
      <c r="E29" s="27" t="s">
        <v>1813</v>
      </c>
    </row>
    <row r="30" ht="26.4">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c r="A32" s="1" t="s">
        <v>593</v>
      </c>
      <c r="E32" s="32" t="s">
        <v>2462</v>
      </c>
    </row>
    <row r="33" ht="158.4">
      <c r="A33" s="1" t="s">
        <v>595</v>
      </c>
      <c r="E33" s="27" t="s">
        <v>1472</v>
      </c>
    </row>
    <row r="34" ht="26.4">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c r="A36" s="1" t="s">
        <v>593</v>
      </c>
      <c r="E36" s="32" t="s">
        <v>2462</v>
      </c>
    </row>
    <row r="37" ht="132">
      <c r="A37" s="1" t="s">
        <v>595</v>
      </c>
      <c r="E37" s="27" t="s">
        <v>1446</v>
      </c>
    </row>
    <row r="38" ht="26.4">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c r="A40" s="1" t="s">
        <v>593</v>
      </c>
      <c r="E40" s="32" t="s">
        <v>2450</v>
      </c>
    </row>
    <row r="41" ht="158.4">
      <c r="A41" s="1" t="s">
        <v>595</v>
      </c>
      <c r="E41" s="27" t="s">
        <v>1472</v>
      </c>
    </row>
    <row r="42" ht="26.4">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2465</v>
      </c>
    </row>
    <row r="45" ht="158.4">
      <c r="A45" s="1" t="s">
        <v>595</v>
      </c>
      <c r="E45" s="27" t="s">
        <v>1472</v>
      </c>
    </row>
    <row r="46" ht="26.4">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c r="A48" s="1" t="s">
        <v>593</v>
      </c>
      <c r="E48" s="32" t="s">
        <v>2466</v>
      </c>
    </row>
    <row r="49" ht="132">
      <c r="A49" s="1" t="s">
        <v>595</v>
      </c>
      <c r="E49" s="27" t="s">
        <v>1446</v>
      </c>
    </row>
    <row r="50" ht="26.4">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c r="A52" s="1" t="s">
        <v>593</v>
      </c>
      <c r="E52" s="32" t="s">
        <v>2466</v>
      </c>
    </row>
    <row r="53" ht="158.4">
      <c r="A53" s="1" t="s">
        <v>595</v>
      </c>
      <c r="E53" s="27" t="s">
        <v>1472</v>
      </c>
    </row>
    <row r="54" ht="26.4">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c r="A56" s="1" t="s">
        <v>593</v>
      </c>
      <c r="E56" s="32" t="s">
        <v>2466</v>
      </c>
    </row>
    <row r="57" ht="132">
      <c r="A57" s="1" t="s">
        <v>595</v>
      </c>
      <c r="E57" s="27" t="s">
        <v>1446</v>
      </c>
    </row>
    <row r="58" ht="26.4">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c r="A60" s="1" t="s">
        <v>593</v>
      </c>
      <c r="E60" s="32" t="s">
        <v>2465</v>
      </c>
    </row>
    <row r="61" ht="158.4">
      <c r="A61" s="1" t="s">
        <v>595</v>
      </c>
      <c r="E61" s="27" t="s">
        <v>1472</v>
      </c>
    </row>
    <row r="62" ht="26.4">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c r="A64" s="1" t="s">
        <v>593</v>
      </c>
      <c r="E64" s="32" t="s">
        <v>2465</v>
      </c>
    </row>
    <row r="65" ht="145.2">
      <c r="A65" s="1" t="s">
        <v>595</v>
      </c>
      <c r="E65" s="27" t="s">
        <v>1541</v>
      </c>
    </row>
    <row r="66" ht="26.4">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2465</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2.8">
      <c r="A76" s="1" t="s">
        <v>592</v>
      </c>
      <c r="E76" s="27" t="s">
        <v>2471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2472</v>
      </c>
      <c r="E8" s="23" t="s">
        <v>111</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c r="A12" s="1" t="s">
        <v>593</v>
      </c>
      <c r="E12" s="32" t="s">
        <v>2474</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5.6">
      <c r="A21" s="1" t="s">
        <v>595</v>
      </c>
      <c r="E21" s="27" t="s">
        <v>674</v>
      </c>
    </row>
    <row r="22" ht="26.4">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2476</v>
      </c>
    </row>
    <row r="25" ht="171.6">
      <c r="A25" s="1" t="s">
        <v>595</v>
      </c>
      <c r="E25" s="27" t="s">
        <v>1809</v>
      </c>
    </row>
    <row r="26" ht="26.4">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2476</v>
      </c>
    </row>
    <row r="29" ht="132">
      <c r="A29" s="1" t="s">
        <v>595</v>
      </c>
      <c r="E29" s="27" t="s">
        <v>1813</v>
      </c>
    </row>
    <row r="30" ht="26.4">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8.4">
      <c r="A33" s="1" t="s">
        <v>595</v>
      </c>
      <c r="E33" s="27" t="s">
        <v>1472</v>
      </c>
    </row>
    <row r="34" ht="26.4">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32">
      <c r="A37" s="1" t="s">
        <v>595</v>
      </c>
      <c r="E37" s="27" t="s">
        <v>1446</v>
      </c>
    </row>
    <row r="38" ht="26.4">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c r="A40" s="1" t="s">
        <v>593</v>
      </c>
      <c r="E40" s="32" t="s">
        <v>2450</v>
      </c>
    </row>
    <row r="41" ht="158.4">
      <c r="A41" s="1" t="s">
        <v>595</v>
      </c>
      <c r="E41" s="27" t="s">
        <v>1472</v>
      </c>
    </row>
    <row r="42" ht="26.4">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8.4">
      <c r="A45" s="1" t="s">
        <v>595</v>
      </c>
      <c r="E45" s="27" t="s">
        <v>1472</v>
      </c>
    </row>
    <row r="46" ht="26.4">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32">
      <c r="A49" s="1" t="s">
        <v>595</v>
      </c>
      <c r="E49" s="27" t="s">
        <v>1446</v>
      </c>
    </row>
    <row r="50" ht="26.4">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2477</v>
      </c>
    </row>
    <row r="53" ht="158.4">
      <c r="A53" s="1" t="s">
        <v>595</v>
      </c>
      <c r="E53" s="27" t="s">
        <v>1472</v>
      </c>
    </row>
    <row r="54" ht="26.4">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c r="A56" s="1" t="s">
        <v>593</v>
      </c>
      <c r="E56" s="32" t="s">
        <v>2477</v>
      </c>
    </row>
    <row r="57" ht="132">
      <c r="A57" s="1" t="s">
        <v>595</v>
      </c>
      <c r="E57" s="27" t="s">
        <v>1446</v>
      </c>
    </row>
    <row r="58" ht="26.4">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8.4">
      <c r="A61" s="1" t="s">
        <v>595</v>
      </c>
      <c r="E61" s="27" t="s">
        <v>1472</v>
      </c>
    </row>
    <row r="62" ht="26.4">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5.2">
      <c r="A65" s="1" t="s">
        <v>595</v>
      </c>
      <c r="E65" s="27" t="s">
        <v>1541</v>
      </c>
    </row>
    <row r="66" ht="26.4">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c r="A68" s="1" t="s">
        <v>593</v>
      </c>
      <c r="E68" s="32" t="s">
        <v>2477</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2480</v>
      </c>
      <c r="E8" s="23" t="s">
        <v>113</v>
      </c>
      <c r="L8" s="24">
        <f>L9+L74</f>
        <v>0</v>
      </c>
      <c r="M8" s="24">
        <f>M9+M74</f>
        <v>0</v>
      </c>
      <c r="N8" s="25"/>
    </row>
    <row r="9">
      <c r="A9" s="1" t="s">
        <v>584</v>
      </c>
      <c r="C9" s="22" t="s">
        <v>606</v>
      </c>
      <c r="E9" s="23" t="s">
        <v>607</v>
      </c>
      <c r="L9" s="24">
        <f>SUMIFS(L10:L73,A10:A73,"P")</f>
        <v>0</v>
      </c>
      <c r="M9" s="24">
        <f>SUMIFS(M10:M73,A10:A73,"P")</f>
        <v>0</v>
      </c>
      <c r="N9" s="25"/>
    </row>
    <row r="10" ht="26.4">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c r="A12" s="1" t="s">
        <v>593</v>
      </c>
      <c r="E12" s="32" t="s">
        <v>2481</v>
      </c>
    </row>
    <row r="13" ht="105.6">
      <c r="A13" s="1" t="s">
        <v>595</v>
      </c>
      <c r="E13" s="27" t="s">
        <v>1560</v>
      </c>
    </row>
    <row r="14" ht="26.4">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c r="A16" s="1" t="s">
        <v>593</v>
      </c>
      <c r="E16" s="32" t="s">
        <v>2450</v>
      </c>
    </row>
    <row r="17" ht="79.2">
      <c r="A17" s="1" t="s">
        <v>595</v>
      </c>
      <c r="E17" s="27" t="s">
        <v>612</v>
      </c>
    </row>
    <row r="18" ht="26.4">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c r="A20" s="1" t="s">
        <v>593</v>
      </c>
      <c r="E20" s="32" t="s">
        <v>2450</v>
      </c>
    </row>
    <row r="21" ht="105.6">
      <c r="A21" s="1" t="s">
        <v>595</v>
      </c>
      <c r="E21" s="27" t="s">
        <v>674</v>
      </c>
    </row>
    <row r="22" ht="26.4">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c r="A24" s="1" t="s">
        <v>593</v>
      </c>
      <c r="E24" s="32" t="s">
        <v>2482</v>
      </c>
    </row>
    <row r="25" ht="171.6">
      <c r="A25" s="1" t="s">
        <v>595</v>
      </c>
      <c r="E25" s="27" t="s">
        <v>1809</v>
      </c>
    </row>
    <row r="26" ht="26.4">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c r="A28" s="1" t="s">
        <v>593</v>
      </c>
      <c r="E28" s="32" t="s">
        <v>2482</v>
      </c>
    </row>
    <row r="29" ht="132">
      <c r="A29" s="1" t="s">
        <v>595</v>
      </c>
      <c r="E29" s="27" t="s">
        <v>1813</v>
      </c>
    </row>
    <row r="30" ht="26.4">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c r="A32" s="1" t="s">
        <v>593</v>
      </c>
      <c r="E32" s="32" t="s">
        <v>2420</v>
      </c>
    </row>
    <row r="33" ht="158.4">
      <c r="A33" s="1" t="s">
        <v>595</v>
      </c>
      <c r="E33" s="27" t="s">
        <v>1472</v>
      </c>
    </row>
    <row r="34" ht="26.4">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c r="A36" s="1" t="s">
        <v>593</v>
      </c>
      <c r="E36" s="32" t="s">
        <v>2420</v>
      </c>
    </row>
    <row r="37" ht="132">
      <c r="A37" s="1" t="s">
        <v>595</v>
      </c>
      <c r="E37" s="27" t="s">
        <v>1446</v>
      </c>
    </row>
    <row r="38" ht="26.4">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c r="A40" s="1" t="s">
        <v>593</v>
      </c>
      <c r="E40" s="32" t="s">
        <v>2450</v>
      </c>
    </row>
    <row r="41" ht="158.4">
      <c r="A41" s="1" t="s">
        <v>595</v>
      </c>
      <c r="E41" s="27" t="s">
        <v>1472</v>
      </c>
    </row>
    <row r="42" ht="26.4">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c r="A44" s="1" t="s">
        <v>593</v>
      </c>
      <c r="E44" s="32" t="s">
        <v>2477</v>
      </c>
    </row>
    <row r="45" ht="158.4">
      <c r="A45" s="1" t="s">
        <v>595</v>
      </c>
      <c r="E45" s="27" t="s">
        <v>1472</v>
      </c>
    </row>
    <row r="46" ht="26.4">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c r="A48" s="1" t="s">
        <v>593</v>
      </c>
      <c r="E48" s="32" t="s">
        <v>2478</v>
      </c>
    </row>
    <row r="49" ht="132">
      <c r="A49" s="1" t="s">
        <v>595</v>
      </c>
      <c r="E49" s="27" t="s">
        <v>1446</v>
      </c>
    </row>
    <row r="50" ht="26.4">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c r="A52" s="1" t="s">
        <v>593</v>
      </c>
      <c r="E52" s="32" t="s">
        <v>2420</v>
      </c>
    </row>
    <row r="53" ht="158.4">
      <c r="A53" s="1" t="s">
        <v>595</v>
      </c>
      <c r="E53" s="27" t="s">
        <v>1472</v>
      </c>
    </row>
    <row r="54" ht="26.4">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c r="A56" s="1" t="s">
        <v>593</v>
      </c>
      <c r="E56" s="32" t="s">
        <v>2420</v>
      </c>
    </row>
    <row r="57" ht="132">
      <c r="A57" s="1" t="s">
        <v>595</v>
      </c>
      <c r="E57" s="27" t="s">
        <v>1446</v>
      </c>
    </row>
    <row r="58" ht="26.4">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c r="A60" s="1" t="s">
        <v>593</v>
      </c>
      <c r="E60" s="32" t="s">
        <v>2477</v>
      </c>
    </row>
    <row r="61" ht="158.4">
      <c r="A61" s="1" t="s">
        <v>595</v>
      </c>
      <c r="E61" s="27" t="s">
        <v>1472</v>
      </c>
    </row>
    <row r="62" ht="26.4">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c r="A64" s="1" t="s">
        <v>593</v>
      </c>
      <c r="E64" s="32" t="s">
        <v>2477</v>
      </c>
    </row>
    <row r="65" ht="145.2">
      <c r="A65" s="1" t="s">
        <v>595</v>
      </c>
      <c r="E65" s="27" t="s">
        <v>1541</v>
      </c>
    </row>
    <row r="66" ht="26.4">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c r="A68" s="1" t="s">
        <v>593</v>
      </c>
      <c r="E68" s="32" t="s">
        <v>2477</v>
      </c>
    </row>
    <row r="69" ht="184.8">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c r="A72" s="1" t="s">
        <v>593</v>
      </c>
      <c r="E72" s="32" t="s">
        <v>2450</v>
      </c>
    </row>
    <row r="73" ht="145.2">
      <c r="A73" s="1" t="s">
        <v>595</v>
      </c>
      <c r="E73" s="27" t="s">
        <v>1495</v>
      </c>
    </row>
    <row r="74">
      <c r="A74" s="1" t="s">
        <v>584</v>
      </c>
      <c r="C74" s="22" t="s">
        <v>675</v>
      </c>
      <c r="E74" s="23" t="s">
        <v>676</v>
      </c>
      <c r="L74" s="24">
        <f>SUMIFS(L75:L90,A75:A90,"P")</f>
        <v>0</v>
      </c>
      <c r="M74" s="24">
        <f>SUMIFS(M75:M90,A75:A90,"P")</f>
        <v>0</v>
      </c>
      <c r="N74" s="25"/>
    </row>
    <row r="75" ht="26.4">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9.6">
      <c r="A76" s="1" t="s">
        <v>592</v>
      </c>
      <c r="E76" s="27" t="s">
        <v>2451</v>
      </c>
    </row>
    <row r="77">
      <c r="A77" s="1" t="s">
        <v>593</v>
      </c>
      <c r="E77" s="32" t="s">
        <v>2452</v>
      </c>
    </row>
    <row r="78" ht="158.4">
      <c r="A78" s="1" t="s">
        <v>595</v>
      </c>
      <c r="E78" s="27" t="s">
        <v>683</v>
      </c>
    </row>
    <row r="79" ht="26.4">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2.8">
      <c r="A80" s="1" t="s">
        <v>592</v>
      </c>
      <c r="E80" s="27" t="s">
        <v>2453</v>
      </c>
    </row>
    <row r="81">
      <c r="A81" s="1" t="s">
        <v>593</v>
      </c>
      <c r="E81" s="32" t="s">
        <v>2454</v>
      </c>
    </row>
    <row r="82" ht="158.4">
      <c r="A82" s="1" t="s">
        <v>595</v>
      </c>
      <c r="E82" s="27" t="s">
        <v>683</v>
      </c>
    </row>
    <row r="83" ht="26.4">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2.8">
      <c r="A84" s="1" t="s">
        <v>592</v>
      </c>
      <c r="E84" s="27" t="s">
        <v>2455</v>
      </c>
    </row>
    <row r="85">
      <c r="A85" s="1" t="s">
        <v>593</v>
      </c>
      <c r="E85" s="32" t="s">
        <v>2452</v>
      </c>
    </row>
    <row r="86" ht="158.4">
      <c r="A86" s="1" t="s">
        <v>595</v>
      </c>
      <c r="E86" s="27" t="s">
        <v>683</v>
      </c>
    </row>
    <row r="87" ht="26.4">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2.8">
      <c r="A88" s="1" t="s">
        <v>592</v>
      </c>
      <c r="E88" s="27" t="s">
        <v>2456</v>
      </c>
    </row>
    <row r="89">
      <c r="A89" s="1" t="s">
        <v>593</v>
      </c>
      <c r="E89" s="32" t="s">
        <v>2454</v>
      </c>
    </row>
    <row r="90" ht="158.4">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2484</v>
      </c>
      <c r="E8" s="23" t="s">
        <v>117</v>
      </c>
      <c r="L8" s="24">
        <f>L9+L194</f>
        <v>0</v>
      </c>
      <c r="M8" s="24">
        <f>M9+M194</f>
        <v>0</v>
      </c>
      <c r="N8" s="25"/>
    </row>
    <row r="9">
      <c r="A9" s="1" t="s">
        <v>584</v>
      </c>
      <c r="C9" s="22" t="s">
        <v>606</v>
      </c>
      <c r="E9" s="23" t="s">
        <v>607</v>
      </c>
      <c r="L9" s="24">
        <f>SUMIFS(L10:L193,A10:A193,"P")</f>
        <v>0</v>
      </c>
      <c r="M9" s="24">
        <f>SUMIFS(M10:M193,A10:A193,"P")</f>
        <v>0</v>
      </c>
      <c r="N9" s="25"/>
    </row>
    <row r="10" ht="26.4">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2485</v>
      </c>
    </row>
    <row r="13" ht="158.4">
      <c r="A13" s="1" t="s">
        <v>595</v>
      </c>
      <c r="E13" s="27" t="s">
        <v>1472</v>
      </c>
    </row>
    <row r="14" ht="26.4">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2485</v>
      </c>
    </row>
    <row r="17" ht="132">
      <c r="A17" s="1" t="s">
        <v>595</v>
      </c>
      <c r="E17" s="27" t="s">
        <v>1446</v>
      </c>
    </row>
    <row r="18" ht="26.4">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2298</v>
      </c>
    </row>
    <row r="21" ht="158.4">
      <c r="A21" s="1" t="s">
        <v>595</v>
      </c>
      <c r="E21" s="27" t="s">
        <v>1472</v>
      </c>
    </row>
    <row r="22" ht="26.4">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2298</v>
      </c>
    </row>
    <row r="25" ht="132">
      <c r="A25" s="1" t="s">
        <v>595</v>
      </c>
      <c r="E25" s="27" t="s">
        <v>1446</v>
      </c>
    </row>
    <row r="26" ht="26.4">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2298</v>
      </c>
    </row>
    <row r="29" ht="158.4">
      <c r="A29" s="1" t="s">
        <v>595</v>
      </c>
      <c r="E29" s="27" t="s">
        <v>1472</v>
      </c>
    </row>
    <row r="30" ht="26.4">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2154</v>
      </c>
    </row>
    <row r="33" ht="158.4">
      <c r="A33" s="1" t="s">
        <v>595</v>
      </c>
      <c r="E33" s="27" t="s">
        <v>1472</v>
      </c>
    </row>
    <row r="34" ht="26.4">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2154</v>
      </c>
    </row>
    <row r="37" ht="132">
      <c r="A37" s="1" t="s">
        <v>595</v>
      </c>
      <c r="E37" s="27" t="s">
        <v>1446</v>
      </c>
    </row>
    <row r="38" ht="26.4">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2154</v>
      </c>
    </row>
    <row r="41" ht="158.4">
      <c r="A41" s="1" t="s">
        <v>595</v>
      </c>
      <c r="E41" s="27" t="s">
        <v>1472</v>
      </c>
    </row>
    <row r="42" ht="26.4">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2496</v>
      </c>
    </row>
    <row r="45" ht="158.4">
      <c r="A45" s="1" t="s">
        <v>595</v>
      </c>
      <c r="E45" s="27" t="s">
        <v>1472</v>
      </c>
    </row>
    <row r="46" ht="26.4">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2298</v>
      </c>
    </row>
    <row r="49" ht="158.4">
      <c r="A49" s="1" t="s">
        <v>595</v>
      </c>
      <c r="E49" s="27" t="s">
        <v>1472</v>
      </c>
    </row>
    <row r="50" ht="26.4">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2298</v>
      </c>
    </row>
    <row r="53" ht="132">
      <c r="A53" s="1" t="s">
        <v>595</v>
      </c>
      <c r="E53" s="27" t="s">
        <v>1446</v>
      </c>
    </row>
    <row r="54" ht="26.4">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2154</v>
      </c>
    </row>
    <row r="57" ht="158.4">
      <c r="A57" s="1" t="s">
        <v>595</v>
      </c>
      <c r="E57" s="27" t="s">
        <v>1472</v>
      </c>
    </row>
    <row r="58" ht="26.4">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1921</v>
      </c>
    </row>
    <row r="61" ht="158.4">
      <c r="A61" s="1" t="s">
        <v>595</v>
      </c>
      <c r="E61" s="27" t="s">
        <v>1472</v>
      </c>
    </row>
    <row r="62" ht="26.4">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1921</v>
      </c>
    </row>
    <row r="65" ht="132">
      <c r="A65" s="1" t="s">
        <v>595</v>
      </c>
      <c r="E65" s="27" t="s">
        <v>1446</v>
      </c>
    </row>
    <row r="66" ht="26.4">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2154</v>
      </c>
    </row>
    <row r="69" ht="132">
      <c r="A69" s="1" t="s">
        <v>595</v>
      </c>
      <c r="E69" s="27" t="s">
        <v>1446</v>
      </c>
    </row>
    <row r="70" ht="26.4">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2154</v>
      </c>
    </row>
    <row r="73" ht="184.8">
      <c r="A73" s="1" t="s">
        <v>595</v>
      </c>
      <c r="E73" s="27" t="s">
        <v>2511</v>
      </c>
    </row>
    <row r="74" ht="26.4">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2154</v>
      </c>
    </row>
    <row r="77" ht="184.8">
      <c r="A77" s="1" t="s">
        <v>595</v>
      </c>
      <c r="E77" s="27" t="s">
        <v>2511</v>
      </c>
    </row>
    <row r="78" ht="26.4">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2152</v>
      </c>
    </row>
    <row r="81" ht="171.6">
      <c r="A81" s="1" t="s">
        <v>595</v>
      </c>
      <c r="E81" s="27" t="s">
        <v>1450</v>
      </c>
    </row>
    <row r="82" ht="26.4">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2152</v>
      </c>
    </row>
    <row r="85" ht="132">
      <c r="A85" s="1" t="s">
        <v>595</v>
      </c>
      <c r="E85" s="27" t="s">
        <v>937</v>
      </c>
    </row>
    <row r="86" ht="26.4">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2154</v>
      </c>
    </row>
    <row r="89" ht="158.4">
      <c r="A89" s="1" t="s">
        <v>595</v>
      </c>
      <c r="E89" s="27" t="s">
        <v>1472</v>
      </c>
    </row>
    <row r="90" ht="26.4">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2154</v>
      </c>
    </row>
    <row r="93" ht="132">
      <c r="A93" s="1" t="s">
        <v>595</v>
      </c>
      <c r="E93" s="27" t="s">
        <v>1446</v>
      </c>
    </row>
    <row r="94" ht="26.4">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2154</v>
      </c>
    </row>
    <row r="97" ht="145.2">
      <c r="A97" s="1" t="s">
        <v>595</v>
      </c>
      <c r="E97" s="27" t="s">
        <v>1541</v>
      </c>
    </row>
    <row r="98" ht="26.4">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2154</v>
      </c>
    </row>
    <row r="101" ht="132">
      <c r="A101" s="1" t="s">
        <v>595</v>
      </c>
      <c r="E101" s="27" t="s">
        <v>1446</v>
      </c>
    </row>
    <row r="102" ht="26.4">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1976</v>
      </c>
    </row>
    <row r="105" ht="158.4">
      <c r="A105" s="1" t="s">
        <v>595</v>
      </c>
      <c r="E105" s="27" t="s">
        <v>1472</v>
      </c>
    </row>
    <row r="106" ht="26.4">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1976</v>
      </c>
    </row>
    <row r="109" ht="145.2">
      <c r="A109" s="1" t="s">
        <v>595</v>
      </c>
      <c r="E109" s="27" t="s">
        <v>1541</v>
      </c>
    </row>
    <row r="110" ht="26.4">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2298</v>
      </c>
    </row>
    <row r="113" ht="158.4">
      <c r="A113" s="1" t="s">
        <v>595</v>
      </c>
      <c r="E113" s="27" t="s">
        <v>1472</v>
      </c>
    </row>
    <row r="114" ht="26.4">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2298</v>
      </c>
    </row>
    <row r="117" ht="145.2">
      <c r="A117" s="1" t="s">
        <v>595</v>
      </c>
      <c r="E117" s="27" t="s">
        <v>1541</v>
      </c>
    </row>
    <row r="118" ht="26.4">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2298</v>
      </c>
    </row>
    <row r="121" ht="158.4">
      <c r="A121" s="1" t="s">
        <v>595</v>
      </c>
      <c r="E121" s="27" t="s">
        <v>1472</v>
      </c>
    </row>
    <row r="122" ht="26.4">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2298</v>
      </c>
    </row>
    <row r="125" ht="145.2">
      <c r="A125" s="1" t="s">
        <v>595</v>
      </c>
      <c r="E125" s="27" t="s">
        <v>1541</v>
      </c>
    </row>
    <row r="126" ht="26.4">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2154</v>
      </c>
    </row>
    <row r="129" ht="158.4">
      <c r="A129" s="1" t="s">
        <v>595</v>
      </c>
      <c r="E129" s="27" t="s">
        <v>1472</v>
      </c>
    </row>
    <row r="130" ht="26.4">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2154</v>
      </c>
    </row>
    <row r="133" ht="145.2">
      <c r="A133" s="1" t="s">
        <v>595</v>
      </c>
      <c r="E133" s="27" t="s">
        <v>1541</v>
      </c>
    </row>
    <row r="134" ht="26.4">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1921</v>
      </c>
    </row>
    <row r="137" ht="158.4">
      <c r="A137" s="1" t="s">
        <v>595</v>
      </c>
      <c r="E137" s="27" t="s">
        <v>1472</v>
      </c>
    </row>
    <row r="138" ht="26.4">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1921</v>
      </c>
    </row>
    <row r="141" ht="145.2">
      <c r="A141" s="1" t="s">
        <v>595</v>
      </c>
      <c r="E141" s="27" t="s">
        <v>1541</v>
      </c>
    </row>
    <row r="142" ht="26.4">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2154</v>
      </c>
    </row>
    <row r="145" ht="158.4">
      <c r="A145" s="1" t="s">
        <v>595</v>
      </c>
      <c r="E145" s="27" t="s">
        <v>1472</v>
      </c>
    </row>
    <row r="146" ht="26.4">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2154</v>
      </c>
    </row>
    <row r="149" ht="145.2">
      <c r="A149" s="1" t="s">
        <v>595</v>
      </c>
      <c r="E149" s="27" t="s">
        <v>1541</v>
      </c>
    </row>
    <row r="150" ht="26.4">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c r="A152" s="1" t="s">
        <v>593</v>
      </c>
      <c r="E152" s="32" t="s">
        <v>2548</v>
      </c>
    </row>
    <row r="153" ht="158.4">
      <c r="A153" s="1" t="s">
        <v>595</v>
      </c>
      <c r="E153" s="27" t="s">
        <v>1472</v>
      </c>
    </row>
    <row r="154" ht="26.4">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2154</v>
      </c>
    </row>
    <row r="157" ht="158.4">
      <c r="A157" s="1" t="s">
        <v>595</v>
      </c>
      <c r="E157" s="27" t="s">
        <v>1472</v>
      </c>
    </row>
    <row r="158" ht="26.4">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1921</v>
      </c>
    </row>
    <row r="161" ht="158.4">
      <c r="A161" s="1" t="s">
        <v>595</v>
      </c>
      <c r="E161" s="27" t="s">
        <v>1472</v>
      </c>
    </row>
    <row r="162" ht="26.4">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2155</v>
      </c>
    </row>
    <row r="165" ht="158.4">
      <c r="A165" s="1" t="s">
        <v>595</v>
      </c>
      <c r="E165" s="27" t="s">
        <v>1472</v>
      </c>
    </row>
    <row r="166" ht="26.4">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2553</v>
      </c>
    </row>
    <row r="169" ht="145.2">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2556</v>
      </c>
    </row>
    <row r="173" ht="158.4">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4">
      <c r="A176" s="1" t="s">
        <v>593</v>
      </c>
      <c r="E176" s="32" t="s">
        <v>1933</v>
      </c>
    </row>
    <row r="177" ht="132">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4">
      <c r="A180" s="1" t="s">
        <v>593</v>
      </c>
      <c r="E180" s="32" t="s">
        <v>1921</v>
      </c>
    </row>
    <row r="181" ht="158.4">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4">
      <c r="A184" s="1" t="s">
        <v>593</v>
      </c>
      <c r="E184" s="32" t="s">
        <v>1921</v>
      </c>
    </row>
    <row r="185" ht="132">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4">
      <c r="A188" s="1" t="s">
        <v>593</v>
      </c>
      <c r="E188" s="32" t="s">
        <v>2154</v>
      </c>
    </row>
    <row r="189" ht="145.2">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4">
      <c r="A192" s="1" t="s">
        <v>593</v>
      </c>
      <c r="E192" s="32" t="s">
        <v>1976</v>
      </c>
    </row>
    <row r="193" ht="184.8">
      <c r="A193" s="1" t="s">
        <v>595</v>
      </c>
      <c r="E193" s="27" t="s">
        <v>2570</v>
      </c>
    </row>
    <row r="194">
      <c r="A194" s="1" t="s">
        <v>584</v>
      </c>
      <c r="C194" s="22" t="s">
        <v>675</v>
      </c>
      <c r="E194" s="23" t="s">
        <v>676</v>
      </c>
      <c r="L194" s="24">
        <f>SUMIFS(L195:L206,A195:A206,"P")</f>
        <v>0</v>
      </c>
      <c r="M194" s="24">
        <f>SUMIFS(M195:M206,A195:A206,"P")</f>
        <v>0</v>
      </c>
      <c r="N194" s="25"/>
    </row>
    <row r="195" ht="26.4">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2001</v>
      </c>
    </row>
    <row r="197" ht="26.4">
      <c r="A197" s="1" t="s">
        <v>593</v>
      </c>
      <c r="E197" s="32" t="s">
        <v>2002</v>
      </c>
    </row>
    <row r="198" ht="158.4">
      <c r="A198" s="1" t="s">
        <v>595</v>
      </c>
      <c r="E198" s="27" t="s">
        <v>697</v>
      </c>
    </row>
    <row r="199" ht="26.4">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696</v>
      </c>
    </row>
    <row r="201" ht="26.4">
      <c r="A201" s="1" t="s">
        <v>593</v>
      </c>
      <c r="E201" s="32" t="s">
        <v>2002</v>
      </c>
    </row>
    <row r="202" ht="158.4">
      <c r="A202" s="1" t="s">
        <v>595</v>
      </c>
      <c r="E202" s="27" t="s">
        <v>697</v>
      </c>
    </row>
    <row r="203" ht="26.4">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701</v>
      </c>
    </row>
    <row r="205" ht="26.4">
      <c r="A205" s="1" t="s">
        <v>593</v>
      </c>
      <c r="E205" s="32" t="s">
        <v>2002</v>
      </c>
    </row>
    <row r="206" ht="158.4">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2571</v>
      </c>
      <c r="E8" s="23" t="s">
        <v>121</v>
      </c>
      <c r="L8" s="24">
        <f>L9+L38+L47+L228</f>
        <v>0</v>
      </c>
      <c r="M8" s="24">
        <f>M9+M38+M47+M228</f>
        <v>0</v>
      </c>
      <c r="N8" s="25"/>
    </row>
    <row r="9">
      <c r="A9" s="1" t="s">
        <v>584</v>
      </c>
      <c r="C9" s="22" t="s">
        <v>585</v>
      </c>
      <c r="E9" s="23" t="s">
        <v>586</v>
      </c>
      <c r="L9" s="24">
        <f>SUMIFS(L10:L37,A10:A37,"P")</f>
        <v>0</v>
      </c>
      <c r="M9" s="24">
        <f>SUMIFS(M10:M37,A10:A37,"P")</f>
        <v>0</v>
      </c>
      <c r="N9" s="25"/>
    </row>
    <row r="10" ht="26.4">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2574</v>
      </c>
    </row>
    <row r="13" ht="369.6">
      <c r="A13" s="1" t="s">
        <v>595</v>
      </c>
      <c r="E13" s="27" t="s">
        <v>2575</v>
      </c>
    </row>
    <row r="14" ht="26.4">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2579</v>
      </c>
    </row>
    <row r="17" ht="79.2">
      <c r="A17" s="1" t="s">
        <v>595</v>
      </c>
      <c r="E17" s="27" t="s">
        <v>2580</v>
      </c>
    </row>
    <row r="18" ht="26.4">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2581</v>
      </c>
    </row>
    <row r="21" ht="356.4">
      <c r="A21" s="1" t="s">
        <v>595</v>
      </c>
      <c r="E21" s="27" t="s">
        <v>596</v>
      </c>
    </row>
    <row r="22" ht="26.4">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2584</v>
      </c>
    </row>
    <row r="25" ht="79.2">
      <c r="A25" s="1" t="s">
        <v>595</v>
      </c>
      <c r="E25" s="27" t="s">
        <v>2580</v>
      </c>
    </row>
    <row r="26" ht="26.4">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2585</v>
      </c>
    </row>
    <row r="29" ht="264">
      <c r="A29" s="1" t="s">
        <v>595</v>
      </c>
      <c r="E29" s="27" t="s">
        <v>600</v>
      </c>
    </row>
    <row r="30" ht="26.4">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2589</v>
      </c>
    </row>
    <row r="33" ht="52.8">
      <c r="A33" s="1" t="s">
        <v>595</v>
      </c>
      <c r="E33" s="27" t="s">
        <v>2590</v>
      </c>
    </row>
    <row r="34" ht="26.4">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2589</v>
      </c>
    </row>
    <row r="37" ht="52.8">
      <c r="A37" s="1" t="s">
        <v>595</v>
      </c>
      <c r="E37" s="27" t="s">
        <v>2590</v>
      </c>
    </row>
    <row r="38">
      <c r="A38" s="1" t="s">
        <v>584</v>
      </c>
      <c r="C38" s="22" t="s">
        <v>2593</v>
      </c>
      <c r="E38" s="23" t="s">
        <v>2594</v>
      </c>
      <c r="L38" s="24">
        <f>SUMIFS(L39:L46,A39:A46,"P")</f>
        <v>0</v>
      </c>
      <c r="M38" s="24">
        <f>SUMIFS(M39:M46,A39:A46,"P")</f>
        <v>0</v>
      </c>
      <c r="N38" s="25"/>
    </row>
    <row r="39" ht="26.4">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2597</v>
      </c>
    </row>
    <row r="42" ht="382.8">
      <c r="A42" s="1" t="s">
        <v>595</v>
      </c>
      <c r="E42" s="27" t="s">
        <v>2598</v>
      </c>
    </row>
    <row r="43" ht="26.4">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2601</v>
      </c>
    </row>
    <row r="46" ht="316.8">
      <c r="A46" s="1" t="s">
        <v>595</v>
      </c>
      <c r="E46" s="27" t="s">
        <v>2602</v>
      </c>
    </row>
    <row r="47">
      <c r="A47" s="1" t="s">
        <v>584</v>
      </c>
      <c r="C47" s="22" t="s">
        <v>606</v>
      </c>
      <c r="E47" s="23" t="s">
        <v>607</v>
      </c>
      <c r="L47" s="24">
        <f>SUMIFS(L48:L227,A48:A227,"P")</f>
        <v>0</v>
      </c>
      <c r="M47" s="24">
        <f>SUMIFS(M48:M227,A48:A227,"P")</f>
        <v>0</v>
      </c>
      <c r="N47" s="25"/>
    </row>
    <row r="48" ht="26.4">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2603</v>
      </c>
    </row>
    <row r="51" ht="79.2">
      <c r="A51" s="1" t="s">
        <v>595</v>
      </c>
      <c r="E51" s="27" t="s">
        <v>654</v>
      </c>
    </row>
    <row r="52" ht="26.4">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2601</v>
      </c>
    </row>
    <row r="55" ht="39.6">
      <c r="A55" s="1" t="s">
        <v>595</v>
      </c>
      <c r="E55" s="27" t="s">
        <v>624</v>
      </c>
    </row>
    <row r="56" ht="26.4">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2606</v>
      </c>
    </row>
    <row r="59" ht="79.2">
      <c r="A59" s="1" t="s">
        <v>595</v>
      </c>
      <c r="E59" s="27" t="s">
        <v>883</v>
      </c>
    </row>
    <row r="60" ht="26.4">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2607</v>
      </c>
    </row>
    <row r="63" ht="92.4">
      <c r="A63" s="1" t="s">
        <v>595</v>
      </c>
      <c r="E63" s="27" t="s">
        <v>887</v>
      </c>
    </row>
    <row r="64" ht="26.4">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2608</v>
      </c>
    </row>
    <row r="67" ht="92.4">
      <c r="A67" s="1" t="s">
        <v>595</v>
      </c>
      <c r="E67" s="27" t="s">
        <v>1604</v>
      </c>
    </row>
    <row r="68" ht="26.4">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2609</v>
      </c>
    </row>
    <row r="71" ht="92.4">
      <c r="A71" s="1" t="s">
        <v>595</v>
      </c>
      <c r="E71" s="27" t="s">
        <v>1608</v>
      </c>
    </row>
    <row r="72" ht="26.4">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2601</v>
      </c>
    </row>
    <row r="75" ht="184.8">
      <c r="A75" s="1" t="s">
        <v>595</v>
      </c>
      <c r="E75" s="27" t="s">
        <v>2032</v>
      </c>
    </row>
    <row r="76" ht="26.4">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2601</v>
      </c>
    </row>
    <row r="79" ht="184.8">
      <c r="A79" s="1" t="s">
        <v>595</v>
      </c>
      <c r="E79" s="27" t="s">
        <v>2032</v>
      </c>
    </row>
    <row r="80" ht="26.4">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2601</v>
      </c>
    </row>
    <row r="83" ht="184.8">
      <c r="A83" s="1" t="s">
        <v>595</v>
      </c>
      <c r="E83" s="27" t="s">
        <v>2032</v>
      </c>
    </row>
    <row r="84" ht="26.4">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2601</v>
      </c>
    </row>
    <row r="87" ht="171.6">
      <c r="A87" s="1" t="s">
        <v>595</v>
      </c>
      <c r="E87" s="27" t="s">
        <v>2618</v>
      </c>
    </row>
    <row r="88" ht="26.4">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2621</v>
      </c>
    </row>
    <row r="91" ht="171.6">
      <c r="A91" s="1" t="s">
        <v>595</v>
      </c>
      <c r="E91" s="27" t="s">
        <v>2622</v>
      </c>
    </row>
    <row r="92" ht="26.4">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2625</v>
      </c>
    </row>
    <row r="95" ht="171.6">
      <c r="A95" s="1" t="s">
        <v>595</v>
      </c>
      <c r="E95" s="27" t="s">
        <v>2622</v>
      </c>
    </row>
    <row r="96" ht="26.4">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c r="A98" s="1" t="s">
        <v>593</v>
      </c>
      <c r="E98" s="32" t="s">
        <v>2601</v>
      </c>
    </row>
    <row r="99" ht="145.2">
      <c r="A99" s="1" t="s">
        <v>595</v>
      </c>
      <c r="E99" s="27" t="s">
        <v>1541</v>
      </c>
    </row>
    <row r="100" ht="26.4">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2625</v>
      </c>
    </row>
    <row r="103" ht="158.4">
      <c r="A103" s="1" t="s">
        <v>595</v>
      </c>
      <c r="E103" s="27" t="s">
        <v>1472</v>
      </c>
    </row>
    <row r="104" ht="26.4">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c r="A106" s="1" t="s">
        <v>593</v>
      </c>
      <c r="E106" s="32" t="s">
        <v>2625</v>
      </c>
    </row>
    <row r="107" ht="158.4">
      <c r="A107" s="1" t="s">
        <v>595</v>
      </c>
      <c r="E107" s="27" t="s">
        <v>1472</v>
      </c>
    </row>
    <row r="108" ht="26.4">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2607</v>
      </c>
    </row>
    <row r="111" ht="145.2">
      <c r="A111" s="1" t="s">
        <v>595</v>
      </c>
      <c r="E111" s="27" t="s">
        <v>1541</v>
      </c>
    </row>
    <row r="112" ht="26.4">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c r="A114" s="1" t="s">
        <v>593</v>
      </c>
      <c r="E114" s="32" t="s">
        <v>2601</v>
      </c>
    </row>
    <row r="115" ht="158.4">
      <c r="A115" s="1" t="s">
        <v>595</v>
      </c>
      <c r="E115" s="27" t="s">
        <v>2636</v>
      </c>
    </row>
    <row r="116" ht="26.4">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2601</v>
      </c>
    </row>
    <row r="119" ht="184.8">
      <c r="A119" s="1" t="s">
        <v>595</v>
      </c>
      <c r="E119" s="27" t="s">
        <v>1545</v>
      </c>
    </row>
    <row r="120" ht="26.4">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c r="E122" s="32" t="s">
        <v>2639</v>
      </c>
    </row>
    <row r="123" ht="171.6">
      <c r="A123" s="1" t="s">
        <v>595</v>
      </c>
      <c r="E123" s="27" t="s">
        <v>2640</v>
      </c>
    </row>
    <row r="124" ht="26.4">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2643</v>
      </c>
    </row>
    <row r="127" ht="132">
      <c r="A127" s="1" t="s">
        <v>595</v>
      </c>
      <c r="E127" s="27" t="s">
        <v>937</v>
      </c>
    </row>
    <row r="128" ht="26.4">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2646</v>
      </c>
    </row>
    <row r="131" ht="171.6">
      <c r="A131" s="1" t="s">
        <v>595</v>
      </c>
      <c r="E131" s="27" t="s">
        <v>1450</v>
      </c>
    </row>
    <row r="132" ht="26.4">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2621</v>
      </c>
    </row>
    <row r="135" ht="158.4">
      <c r="A135" s="1" t="s">
        <v>595</v>
      </c>
      <c r="E135" s="27" t="s">
        <v>2649</v>
      </c>
    </row>
    <row r="136" ht="26.4">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2646</v>
      </c>
    </row>
    <row r="139" ht="132">
      <c r="A139" s="1" t="s">
        <v>595</v>
      </c>
      <c r="E139" s="27" t="s">
        <v>937</v>
      </c>
    </row>
    <row r="140" ht="26.4">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c r="E142" s="32" t="s">
        <v>2601</v>
      </c>
    </row>
    <row r="143" ht="158.4">
      <c r="A143" s="1" t="s">
        <v>595</v>
      </c>
      <c r="E143" s="27" t="s">
        <v>1472</v>
      </c>
    </row>
    <row r="144" ht="26.4">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c r="A146" s="1" t="s">
        <v>593</v>
      </c>
      <c r="E146" s="32" t="s">
        <v>2601</v>
      </c>
    </row>
    <row r="147" ht="132">
      <c r="A147" s="1" t="s">
        <v>595</v>
      </c>
      <c r="E147" s="27" t="s">
        <v>1446</v>
      </c>
    </row>
    <row r="148" ht="26.4">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c r="A150" s="1" t="s">
        <v>593</v>
      </c>
      <c r="E150" s="32" t="s">
        <v>2601</v>
      </c>
    </row>
    <row r="151" ht="198">
      <c r="A151" s="1" t="s">
        <v>595</v>
      </c>
      <c r="E151" s="27" t="s">
        <v>2658</v>
      </c>
    </row>
    <row r="152" ht="26.4">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c r="A154" s="1" t="s">
        <v>593</v>
      </c>
      <c r="E154" s="32" t="s">
        <v>2601</v>
      </c>
    </row>
    <row r="155" ht="198">
      <c r="A155" s="1" t="s">
        <v>595</v>
      </c>
      <c r="E155" s="27" t="s">
        <v>2661</v>
      </c>
    </row>
    <row r="156" ht="26.4">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2601</v>
      </c>
    </row>
    <row r="159" ht="184.8">
      <c r="A159" s="1" t="s">
        <v>595</v>
      </c>
      <c r="E159" s="27" t="s">
        <v>2664</v>
      </c>
    </row>
    <row r="160" ht="26.4">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c r="E162" s="32" t="s">
        <v>2601</v>
      </c>
    </row>
    <row r="163" ht="158.4">
      <c r="A163" s="1" t="s">
        <v>595</v>
      </c>
      <c r="E163" s="27" t="s">
        <v>1472</v>
      </c>
    </row>
    <row r="164" ht="26.4">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2601</v>
      </c>
    </row>
    <row r="167" ht="145.2">
      <c r="A167" s="1" t="s">
        <v>595</v>
      </c>
      <c r="E167" s="27" t="s">
        <v>1541</v>
      </c>
    </row>
    <row r="168" ht="26.4">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c r="A170" s="1" t="s">
        <v>593</v>
      </c>
      <c r="E170" s="32" t="s">
        <v>2601</v>
      </c>
    </row>
    <row r="171" ht="158.4">
      <c r="A171" s="1" t="s">
        <v>595</v>
      </c>
      <c r="E171" s="27" t="s">
        <v>1472</v>
      </c>
    </row>
    <row r="172" ht="26.4">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c r="A174" s="1" t="s">
        <v>593</v>
      </c>
      <c r="E174" s="32" t="s">
        <v>2601</v>
      </c>
    </row>
    <row r="175" ht="145.2">
      <c r="A175" s="1" t="s">
        <v>595</v>
      </c>
      <c r="E175" s="27" t="s">
        <v>1541</v>
      </c>
    </row>
    <row r="176" ht="26.4">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c r="E178" s="32" t="s">
        <v>2675</v>
      </c>
    </row>
    <row r="179" ht="145.2">
      <c r="A179" s="1" t="s">
        <v>595</v>
      </c>
      <c r="E179" s="27" t="s">
        <v>2676</v>
      </c>
    </row>
    <row r="180" ht="26.4">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2675</v>
      </c>
    </row>
    <row r="183" ht="145.2">
      <c r="A183" s="1" t="s">
        <v>595</v>
      </c>
      <c r="E183" s="27" t="s">
        <v>2679</v>
      </c>
    </row>
    <row r="184" ht="26.4">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2601</v>
      </c>
    </row>
    <row r="187" ht="145.2">
      <c r="A187" s="1" t="s">
        <v>595</v>
      </c>
      <c r="E187" s="27" t="s">
        <v>2682</v>
      </c>
    </row>
    <row r="188" ht="26.4">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c r="E190" s="32" t="s">
        <v>2601</v>
      </c>
    </row>
    <row r="191" ht="145.2">
      <c r="A191" s="1" t="s">
        <v>595</v>
      </c>
      <c r="E191" s="27" t="s">
        <v>2685</v>
      </c>
    </row>
    <row r="192" ht="26.4">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c r="A194" s="1" t="s">
        <v>593</v>
      </c>
      <c r="E194" s="32" t="s">
        <v>2625</v>
      </c>
    </row>
    <row r="195" ht="158.4">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2601</v>
      </c>
    </row>
    <row r="199" ht="145.2">
      <c r="A199" s="1" t="s">
        <v>595</v>
      </c>
      <c r="E199" s="27" t="s">
        <v>1548</v>
      </c>
    </row>
    <row r="200" ht="26.4">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2601</v>
      </c>
    </row>
    <row r="203" ht="105.6">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2675</v>
      </c>
    </row>
    <row r="207" ht="92.4">
      <c r="A207" s="1" t="s">
        <v>595</v>
      </c>
      <c r="E207" s="27" t="s">
        <v>1600</v>
      </c>
    </row>
    <row r="208">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2601</v>
      </c>
    </row>
    <row r="211" ht="198">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2601</v>
      </c>
    </row>
    <row r="215" ht="79.2">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2601</v>
      </c>
    </row>
    <row r="219" ht="145.2">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2601</v>
      </c>
    </row>
    <row r="223" ht="79.2">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2601</v>
      </c>
    </row>
    <row r="227" ht="79.2">
      <c r="A227" s="1" t="s">
        <v>595</v>
      </c>
      <c r="E227" s="27" t="s">
        <v>2696</v>
      </c>
    </row>
    <row r="228">
      <c r="A228" s="1" t="s">
        <v>584</v>
      </c>
      <c r="C228" s="22" t="s">
        <v>675</v>
      </c>
      <c r="E228" s="23" t="s">
        <v>1997</v>
      </c>
      <c r="L228" s="24">
        <f>SUMIFS(L229:L288,A229:A288,"P")</f>
        <v>0</v>
      </c>
      <c r="M228" s="24">
        <f>SUMIFS(M229:M288,A229:A288,"P")</f>
        <v>0</v>
      </c>
      <c r="N228" s="25"/>
    </row>
    <row r="229" ht="39.6">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9.6">
      <c r="A230" s="1" t="s">
        <v>592</v>
      </c>
      <c r="E230" s="27" t="s">
        <v>2398</v>
      </c>
    </row>
    <row r="231">
      <c r="A231" s="1" t="s">
        <v>593</v>
      </c>
      <c r="E231" s="32" t="s">
        <v>2705</v>
      </c>
    </row>
    <row r="232" ht="158.4">
      <c r="A232" s="1" t="s">
        <v>595</v>
      </c>
      <c r="E232" s="27" t="s">
        <v>697</v>
      </c>
    </row>
    <row r="233" ht="26.4">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9.6">
      <c r="A234" s="1" t="s">
        <v>592</v>
      </c>
      <c r="E234" s="27" t="s">
        <v>2709</v>
      </c>
    </row>
    <row r="235">
      <c r="A235" s="1" t="s">
        <v>593</v>
      </c>
      <c r="E235" s="32" t="s">
        <v>2710</v>
      </c>
    </row>
    <row r="236" ht="158.4">
      <c r="A236" s="1" t="s">
        <v>595</v>
      </c>
      <c r="E236" s="27" t="s">
        <v>697</v>
      </c>
    </row>
    <row r="237" ht="26.4">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6.4">
      <c r="A238" s="1" t="s">
        <v>592</v>
      </c>
      <c r="E238" s="27" t="s">
        <v>1554</v>
      </c>
    </row>
    <row r="239">
      <c r="A239" s="1" t="s">
        <v>593</v>
      </c>
      <c r="E239" s="32" t="s">
        <v>2711</v>
      </c>
    </row>
    <row r="240" ht="158.4">
      <c r="A240" s="1" t="s">
        <v>595</v>
      </c>
      <c r="E240" s="27" t="s">
        <v>697</v>
      </c>
    </row>
    <row r="241" ht="39.6">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9.6">
      <c r="A242" s="1" t="s">
        <v>592</v>
      </c>
      <c r="E242" s="27" t="s">
        <v>701</v>
      </c>
    </row>
    <row r="243">
      <c r="A243" s="1" t="s">
        <v>593</v>
      </c>
      <c r="E243" s="32" t="s">
        <v>2712</v>
      </c>
    </row>
    <row r="244" ht="158.4">
      <c r="A244" s="1" t="s">
        <v>595</v>
      </c>
      <c r="E244" s="27" t="s">
        <v>697</v>
      </c>
    </row>
    <row r="245" ht="39.6">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9.6">
      <c r="A246" s="1" t="s">
        <v>592</v>
      </c>
      <c r="E246" s="27" t="s">
        <v>2714</v>
      </c>
    </row>
    <row r="247">
      <c r="A247" s="1" t="s">
        <v>593</v>
      </c>
      <c r="E247" s="32" t="s">
        <v>2715</v>
      </c>
    </row>
    <row r="248" ht="158.4">
      <c r="A248" s="1" t="s">
        <v>595</v>
      </c>
      <c r="E248" s="27" t="s">
        <v>697</v>
      </c>
    </row>
    <row r="249" ht="26.4">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9.6">
      <c r="A250" s="1" t="s">
        <v>592</v>
      </c>
      <c r="E250" s="27" t="s">
        <v>701</v>
      </c>
    </row>
    <row r="251">
      <c r="A251" s="1" t="s">
        <v>593</v>
      </c>
      <c r="E251" s="32" t="s">
        <v>2719</v>
      </c>
    </row>
    <row r="252" ht="158.4">
      <c r="A252" s="1" t="s">
        <v>595</v>
      </c>
      <c r="E252" s="27" t="s">
        <v>697</v>
      </c>
    </row>
    <row r="253" ht="39.6">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6">
      <c r="A254" s="1" t="s">
        <v>592</v>
      </c>
      <c r="E254" s="27" t="s">
        <v>2723</v>
      </c>
    </row>
    <row r="255">
      <c r="A255" s="1" t="s">
        <v>593</v>
      </c>
      <c r="E255" s="32" t="s">
        <v>2724</v>
      </c>
    </row>
    <row r="256" ht="158.4">
      <c r="A256" s="1" t="s">
        <v>595</v>
      </c>
      <c r="E256" s="27" t="s">
        <v>697</v>
      </c>
    </row>
    <row r="257" ht="26.4">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6.4">
      <c r="A258" s="1" t="s">
        <v>592</v>
      </c>
      <c r="E258" s="27" t="s">
        <v>2728</v>
      </c>
    </row>
    <row r="259">
      <c r="A259" s="1" t="s">
        <v>593</v>
      </c>
      <c r="E259" s="32" t="s">
        <v>2712</v>
      </c>
    </row>
    <row r="260" ht="158.4">
      <c r="A260" s="1" t="s">
        <v>595</v>
      </c>
      <c r="E260" s="27" t="s">
        <v>697</v>
      </c>
    </row>
    <row r="261" ht="26.4">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6.4">
      <c r="A262" s="1" t="s">
        <v>592</v>
      </c>
      <c r="E262" s="27" t="s">
        <v>2728</v>
      </c>
    </row>
    <row r="263">
      <c r="A263" s="1" t="s">
        <v>593</v>
      </c>
      <c r="E263" s="32" t="s">
        <v>2732</v>
      </c>
    </row>
    <row r="264" ht="158.4">
      <c r="A264" s="1" t="s">
        <v>595</v>
      </c>
      <c r="E264" s="27" t="s">
        <v>697</v>
      </c>
    </row>
    <row r="265" ht="26.4">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9.6">
      <c r="A266" s="1" t="s">
        <v>592</v>
      </c>
      <c r="E266" s="27" t="s">
        <v>2736</v>
      </c>
    </row>
    <row r="267">
      <c r="A267" s="1" t="s">
        <v>593</v>
      </c>
      <c r="E267" s="32" t="s">
        <v>2737</v>
      </c>
    </row>
    <row r="268" ht="158.4">
      <c r="A268" s="1" t="s">
        <v>595</v>
      </c>
      <c r="E268" s="27" t="s">
        <v>697</v>
      </c>
    </row>
    <row r="269" ht="26.4">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9.6">
      <c r="A270" s="1" t="s">
        <v>592</v>
      </c>
      <c r="E270" s="27" t="s">
        <v>2001</v>
      </c>
    </row>
    <row r="271">
      <c r="A271" s="1" t="s">
        <v>593</v>
      </c>
      <c r="E271" s="32" t="s">
        <v>2732</v>
      </c>
    </row>
    <row r="272" ht="158.4">
      <c r="A272" s="1" t="s">
        <v>595</v>
      </c>
      <c r="E272" s="27" t="s">
        <v>697</v>
      </c>
    </row>
    <row r="273" ht="26.4">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9.6">
      <c r="A274" s="1" t="s">
        <v>592</v>
      </c>
      <c r="E274" s="27" t="s">
        <v>2001</v>
      </c>
    </row>
    <row r="275">
      <c r="A275" s="1" t="s">
        <v>593</v>
      </c>
      <c r="E275" s="32" t="s">
        <v>2732</v>
      </c>
    </row>
    <row r="276" ht="158.4">
      <c r="A276" s="1" t="s">
        <v>595</v>
      </c>
      <c r="E276" s="27" t="s">
        <v>697</v>
      </c>
    </row>
    <row r="277" ht="26.4">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9.6">
      <c r="A278" s="1" t="s">
        <v>592</v>
      </c>
      <c r="E278" s="27" t="s">
        <v>696</v>
      </c>
    </row>
    <row r="279">
      <c r="A279" s="1" t="s">
        <v>593</v>
      </c>
      <c r="E279" s="32" t="s">
        <v>2724</v>
      </c>
    </row>
    <row r="280" ht="158.4">
      <c r="A280" s="1" t="s">
        <v>595</v>
      </c>
      <c r="E280" s="27" t="s">
        <v>697</v>
      </c>
    </row>
    <row r="281" ht="26.4">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9.6">
      <c r="A282" s="1" t="s">
        <v>592</v>
      </c>
      <c r="E282" s="27" t="s">
        <v>701</v>
      </c>
    </row>
    <row r="283">
      <c r="A283" s="1" t="s">
        <v>593</v>
      </c>
      <c r="E283" s="32" t="s">
        <v>2715</v>
      </c>
    </row>
    <row r="284" ht="158.4">
      <c r="A284" s="1" t="s">
        <v>595</v>
      </c>
      <c r="E284" s="27" t="s">
        <v>697</v>
      </c>
    </row>
    <row r="285" ht="26.4">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9.6">
      <c r="A286" s="1" t="s">
        <v>592</v>
      </c>
      <c r="E286" s="27" t="s">
        <v>696</v>
      </c>
    </row>
    <row r="287">
      <c r="A287" s="1" t="s">
        <v>593</v>
      </c>
      <c r="E287" s="32" t="s">
        <v>2732</v>
      </c>
    </row>
    <row r="288" ht="158.4">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2741</v>
      </c>
      <c r="E8" s="23" t="s">
        <v>123</v>
      </c>
      <c r="L8" s="24">
        <f>L9+L174</f>
        <v>0</v>
      </c>
      <c r="M8" s="24">
        <f>M9+M174</f>
        <v>0</v>
      </c>
      <c r="N8" s="25"/>
    </row>
    <row r="9">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2742</v>
      </c>
    </row>
    <row r="13" ht="39.6">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2743</v>
      </c>
    </row>
    <row r="17" ht="79.2">
      <c r="A17" s="1" t="s">
        <v>595</v>
      </c>
      <c r="E17" s="27" t="s">
        <v>883</v>
      </c>
    </row>
    <row r="18" ht="26.4">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2746</v>
      </c>
    </row>
    <row r="21" ht="92.4">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2747</v>
      </c>
    </row>
    <row r="25" ht="118.8">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2748</v>
      </c>
    </row>
    <row r="29" ht="171.6">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2748</v>
      </c>
    </row>
    <row r="33" ht="132">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2749</v>
      </c>
    </row>
    <row r="37" ht="158.4">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2749</v>
      </c>
    </row>
    <row r="41" ht="132">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2750</v>
      </c>
    </row>
    <row r="45" ht="184.8">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2750</v>
      </c>
    </row>
    <row r="49" ht="184.8">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2750</v>
      </c>
    </row>
    <row r="53" ht="184.8">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2753</v>
      </c>
    </row>
    <row r="57" ht="158.4">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2753</v>
      </c>
    </row>
    <row r="61" ht="145.2">
      <c r="A61" s="1" t="s">
        <v>595</v>
      </c>
      <c r="E61" s="27" t="s">
        <v>1541</v>
      </c>
    </row>
    <row r="62" ht="26.4">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2750</v>
      </c>
    </row>
    <row r="65" ht="158.4">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2750</v>
      </c>
    </row>
    <row r="69" ht="145.2">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2750</v>
      </c>
    </row>
    <row r="73" ht="158.4">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2750</v>
      </c>
    </row>
    <row r="77" ht="145.2">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4">
      <c r="A80" s="1" t="s">
        <v>593</v>
      </c>
      <c r="E80" s="32" t="s">
        <v>2750</v>
      </c>
    </row>
    <row r="81" ht="158.4">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2750</v>
      </c>
    </row>
    <row r="85" ht="132">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2750</v>
      </c>
    </row>
    <row r="89" ht="145.2">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2773</v>
      </c>
    </row>
    <row r="93" ht="171.6">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2750</v>
      </c>
    </row>
    <row r="97" ht="158.4">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4">
      <c r="A100" s="1" t="s">
        <v>593</v>
      </c>
      <c r="E100" s="32" t="s">
        <v>2773</v>
      </c>
    </row>
    <row r="101" ht="132">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4">
      <c r="A104" s="1" t="s">
        <v>593</v>
      </c>
      <c r="E104" s="32" t="s">
        <v>2780</v>
      </c>
    </row>
    <row r="105" ht="171.6">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4">
      <c r="A108" s="1" t="s">
        <v>593</v>
      </c>
      <c r="E108" s="32" t="s">
        <v>2750</v>
      </c>
    </row>
    <row r="109" ht="118.8">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4">
      <c r="A112" s="1" t="s">
        <v>593</v>
      </c>
      <c r="E112" s="32" t="s">
        <v>2780</v>
      </c>
    </row>
    <row r="113" ht="132">
      <c r="A113" s="1" t="s">
        <v>595</v>
      </c>
      <c r="E113" s="27" t="s">
        <v>937</v>
      </c>
    </row>
    <row r="114" ht="26.4">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4">
      <c r="A116" s="1" t="s">
        <v>593</v>
      </c>
      <c r="E116" s="32" t="s">
        <v>2750</v>
      </c>
    </row>
    <row r="117" ht="198">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4">
      <c r="A120" s="1" t="s">
        <v>593</v>
      </c>
      <c r="E120" s="32" t="s">
        <v>2742</v>
      </c>
    </row>
    <row r="121" ht="171.6">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2750</v>
      </c>
    </row>
    <row r="125" ht="132">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4">
      <c r="A128" s="1" t="s">
        <v>593</v>
      </c>
      <c r="E128" s="32" t="s">
        <v>2750</v>
      </c>
    </row>
    <row r="129" ht="158.4">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4">
      <c r="A132" s="1" t="s">
        <v>593</v>
      </c>
      <c r="E132" s="32" t="s">
        <v>2750</v>
      </c>
    </row>
    <row r="133" ht="145.2">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4">
      <c r="A136" s="1" t="s">
        <v>593</v>
      </c>
      <c r="E136" s="32" t="s">
        <v>2750</v>
      </c>
    </row>
    <row r="137" ht="158.4">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4">
      <c r="A140" s="1" t="s">
        <v>593</v>
      </c>
      <c r="E140" s="32" t="s">
        <v>2750</v>
      </c>
    </row>
    <row r="141" ht="145.2">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4">
      <c r="A144" s="1" t="s">
        <v>593</v>
      </c>
      <c r="E144" s="32" t="s">
        <v>2750</v>
      </c>
    </row>
    <row r="145" ht="145.2">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4">
      <c r="A148" s="1" t="s">
        <v>593</v>
      </c>
      <c r="E148" s="32" t="s">
        <v>2750</v>
      </c>
    </row>
    <row r="149" ht="145.2">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4">
      <c r="A152" s="1" t="s">
        <v>593</v>
      </c>
      <c r="E152" s="32" t="s">
        <v>2742</v>
      </c>
    </row>
    <row r="153" ht="145.2">
      <c r="A153" s="1" t="s">
        <v>595</v>
      </c>
      <c r="E153" s="27" t="s">
        <v>1548</v>
      </c>
    </row>
    <row r="154" ht="26.4">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4">
      <c r="A156" s="1" t="s">
        <v>593</v>
      </c>
      <c r="E156" s="32" t="s">
        <v>2750</v>
      </c>
    </row>
    <row r="157" ht="105.6">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4">
      <c r="A160" s="1" t="s">
        <v>593</v>
      </c>
      <c r="E160" s="32" t="s">
        <v>2742</v>
      </c>
    </row>
    <row r="161" ht="158.4">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4">
      <c r="A164" s="1" t="s">
        <v>593</v>
      </c>
      <c r="E164" s="32" t="s">
        <v>2809</v>
      </c>
    </row>
    <row r="165" ht="224.4">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4">
      <c r="A168" s="1" t="s">
        <v>593</v>
      </c>
      <c r="E168" s="32" t="s">
        <v>2813</v>
      </c>
    </row>
    <row r="169" ht="145.2">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4">
      <c r="A172" s="1" t="s">
        <v>593</v>
      </c>
      <c r="E172" s="32" t="s">
        <v>2813</v>
      </c>
    </row>
    <row r="173" ht="171.6">
      <c r="A173" s="1" t="s">
        <v>595</v>
      </c>
      <c r="E173" s="27" t="s">
        <v>2816</v>
      </c>
    </row>
    <row r="174">
      <c r="A174" s="1" t="s">
        <v>584</v>
      </c>
      <c r="C174" s="22" t="s">
        <v>675</v>
      </c>
      <c r="E174" s="23" t="s">
        <v>1997</v>
      </c>
      <c r="L174" s="24">
        <f>SUMIFS(L175:L198,A175:A198,"P")</f>
        <v>0</v>
      </c>
      <c r="M174" s="24">
        <f>SUMIFS(M175:M198,A175:A198,"P")</f>
        <v>0</v>
      </c>
      <c r="N174" s="25"/>
    </row>
    <row r="175" ht="26.4">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6.4">
      <c r="A176" s="1" t="s">
        <v>592</v>
      </c>
      <c r="E176" s="27" t="s">
        <v>1554</v>
      </c>
    </row>
    <row r="177" ht="26.4">
      <c r="A177" s="1" t="s">
        <v>593</v>
      </c>
      <c r="E177" s="32" t="s">
        <v>2817</v>
      </c>
    </row>
    <row r="178" ht="158.4">
      <c r="A178" s="1" t="s">
        <v>595</v>
      </c>
      <c r="E178" s="27" t="s">
        <v>697</v>
      </c>
    </row>
    <row r="179" ht="39.6">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9.6">
      <c r="A180" s="1" t="s">
        <v>592</v>
      </c>
      <c r="E180" s="27" t="s">
        <v>2714</v>
      </c>
    </row>
    <row r="181" ht="26.4">
      <c r="A181" s="1" t="s">
        <v>593</v>
      </c>
      <c r="E181" s="32" t="s">
        <v>2818</v>
      </c>
    </row>
    <row r="182" ht="158.4">
      <c r="A182" s="1" t="s">
        <v>595</v>
      </c>
      <c r="E182" s="27" t="s">
        <v>697</v>
      </c>
    </row>
    <row r="183" ht="26.4">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6.4">
      <c r="A184" s="1" t="s">
        <v>592</v>
      </c>
      <c r="E184" s="27" t="s">
        <v>2728</v>
      </c>
    </row>
    <row r="185" ht="26.4">
      <c r="A185" s="1" t="s">
        <v>593</v>
      </c>
      <c r="E185" s="32" t="s">
        <v>2819</v>
      </c>
    </row>
    <row r="186" ht="158.4">
      <c r="A186" s="1" t="s">
        <v>595</v>
      </c>
      <c r="E186" s="27" t="s">
        <v>697</v>
      </c>
    </row>
    <row r="187" ht="26.4">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9.6">
      <c r="A188" s="1" t="s">
        <v>592</v>
      </c>
      <c r="E188" s="27" t="s">
        <v>2001</v>
      </c>
    </row>
    <row r="189" ht="26.4">
      <c r="A189" s="1" t="s">
        <v>593</v>
      </c>
      <c r="E189" s="32" t="s">
        <v>2817</v>
      </c>
    </row>
    <row r="190" ht="158.4">
      <c r="A190" s="1" t="s">
        <v>595</v>
      </c>
      <c r="E190" s="27" t="s">
        <v>697</v>
      </c>
    </row>
    <row r="191" ht="26.4">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696</v>
      </c>
    </row>
    <row r="193" ht="26.4">
      <c r="A193" s="1" t="s">
        <v>593</v>
      </c>
      <c r="E193" s="32" t="s">
        <v>2820</v>
      </c>
    </row>
    <row r="194" ht="158.4">
      <c r="A194" s="1" t="s">
        <v>595</v>
      </c>
      <c r="E194" s="27" t="s">
        <v>697</v>
      </c>
    </row>
    <row r="195" ht="26.4">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701</v>
      </c>
    </row>
    <row r="197" ht="26.4">
      <c r="A197" s="1" t="s">
        <v>593</v>
      </c>
      <c r="E197" s="32" t="s">
        <v>2819</v>
      </c>
    </row>
    <row r="198" ht="158.4">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2821</v>
      </c>
      <c r="E8" s="23" t="s">
        <v>127</v>
      </c>
      <c r="L8" s="24">
        <f>L9</f>
        <v>0</v>
      </c>
      <c r="M8" s="24">
        <f>M9</f>
        <v>0</v>
      </c>
      <c r="N8" s="25"/>
    </row>
    <row r="9">
      <c r="A9" s="1" t="s">
        <v>584</v>
      </c>
      <c r="C9" s="22" t="s">
        <v>2822</v>
      </c>
      <c r="E9" s="23" t="s">
        <v>2823</v>
      </c>
      <c r="L9" s="24">
        <f>SUMIFS(L10:L125,A10:A125,"P")</f>
        <v>0</v>
      </c>
      <c r="M9" s="24">
        <f>SUMIFS(M10:M125,A10:A125,"P")</f>
        <v>0</v>
      </c>
      <c r="N9" s="25"/>
    </row>
    <row r="10" ht="26.4">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2826</v>
      </c>
    </row>
    <row r="13" ht="171.6">
      <c r="A13" s="1" t="s">
        <v>595</v>
      </c>
      <c r="E13" s="27" t="s">
        <v>2827</v>
      </c>
    </row>
    <row r="14" ht="26.4">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2826</v>
      </c>
    </row>
    <row r="17" ht="171.6">
      <c r="A17" s="1" t="s">
        <v>595</v>
      </c>
      <c r="E17" s="27" t="s">
        <v>2827</v>
      </c>
    </row>
    <row r="18" ht="26.4">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2826</v>
      </c>
    </row>
    <row r="21" ht="171.6">
      <c r="A21" s="1" t="s">
        <v>595</v>
      </c>
      <c r="E21" s="27" t="s">
        <v>2827</v>
      </c>
    </row>
    <row r="22" ht="26.4">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2834</v>
      </c>
    </row>
    <row r="25" ht="198">
      <c r="A25" s="1" t="s">
        <v>595</v>
      </c>
      <c r="E25" s="27" t="s">
        <v>2835</v>
      </c>
    </row>
    <row r="26" ht="26.4">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2839</v>
      </c>
    </row>
    <row r="29" ht="132">
      <c r="A29" s="1" t="s">
        <v>595</v>
      </c>
      <c r="E29" s="27" t="s">
        <v>2840</v>
      </c>
    </row>
    <row r="30" ht="26.4">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2843</v>
      </c>
    </row>
    <row r="33" ht="171.6">
      <c r="A33" s="1" t="s">
        <v>595</v>
      </c>
      <c r="E33" s="27" t="s">
        <v>2844</v>
      </c>
    </row>
    <row r="34" ht="26.4">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2843</v>
      </c>
    </row>
    <row r="37" ht="171.6">
      <c r="A37" s="1" t="s">
        <v>595</v>
      </c>
      <c r="E37" s="27" t="s">
        <v>2847</v>
      </c>
    </row>
    <row r="38" ht="26.4">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2826</v>
      </c>
    </row>
    <row r="41" ht="211.2">
      <c r="A41" s="1" t="s">
        <v>595</v>
      </c>
      <c r="E41" s="27" t="s">
        <v>2850</v>
      </c>
    </row>
    <row r="42" ht="26.4">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2826</v>
      </c>
    </row>
    <row r="45" ht="211.2">
      <c r="A45" s="1" t="s">
        <v>595</v>
      </c>
      <c r="E45" s="27" t="s">
        <v>2853</v>
      </c>
    </row>
    <row r="46" ht="26.4">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2826</v>
      </c>
    </row>
    <row r="49" ht="211.2">
      <c r="A49" s="1" t="s">
        <v>595</v>
      </c>
      <c r="E49" s="27" t="s">
        <v>2856</v>
      </c>
    </row>
    <row r="50" ht="26.4">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2826</v>
      </c>
    </row>
    <row r="53" ht="211.2">
      <c r="A53" s="1" t="s">
        <v>595</v>
      </c>
      <c r="E53" s="27" t="s">
        <v>2859</v>
      </c>
    </row>
    <row r="54" ht="26.4">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2826</v>
      </c>
    </row>
    <row r="57" ht="211.2">
      <c r="A57" s="1" t="s">
        <v>595</v>
      </c>
      <c r="E57" s="27" t="s">
        <v>2862</v>
      </c>
    </row>
    <row r="58" ht="26.4">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2826</v>
      </c>
    </row>
    <row r="61" ht="211.2">
      <c r="A61" s="1" t="s">
        <v>595</v>
      </c>
      <c r="E61" s="27" t="s">
        <v>2865</v>
      </c>
    </row>
    <row r="62" ht="26.4">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2826</v>
      </c>
    </row>
    <row r="65" ht="211.2">
      <c r="A65" s="1" t="s">
        <v>595</v>
      </c>
      <c r="E65" s="27" t="s">
        <v>2868</v>
      </c>
    </row>
    <row r="66" ht="26.4">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2826</v>
      </c>
    </row>
    <row r="69" ht="211.2">
      <c r="A69" s="1" t="s">
        <v>595</v>
      </c>
      <c r="E69" s="27" t="s">
        <v>2871</v>
      </c>
    </row>
    <row r="70" ht="26.4">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2826</v>
      </c>
    </row>
    <row r="73" ht="211.2">
      <c r="A73" s="1" t="s">
        <v>595</v>
      </c>
      <c r="E73" s="27" t="s">
        <v>2874</v>
      </c>
    </row>
    <row r="74" ht="26.4">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2826</v>
      </c>
    </row>
    <row r="77" ht="211.2">
      <c r="A77" s="1" t="s">
        <v>595</v>
      </c>
      <c r="E77" s="27" t="s">
        <v>2877</v>
      </c>
    </row>
    <row r="78" ht="26.4">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2826</v>
      </c>
    </row>
    <row r="81" ht="211.2">
      <c r="A81" s="1" t="s">
        <v>595</v>
      </c>
      <c r="E81" s="27" t="s">
        <v>2880</v>
      </c>
    </row>
    <row r="82" ht="26.4">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2826</v>
      </c>
    </row>
    <row r="85" ht="211.2">
      <c r="A85" s="1" t="s">
        <v>595</v>
      </c>
      <c r="E85" s="27" t="s">
        <v>2883</v>
      </c>
    </row>
    <row r="86" ht="26.4">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2834</v>
      </c>
    </row>
    <row r="89" ht="211.2">
      <c r="A89" s="1" t="s">
        <v>595</v>
      </c>
      <c r="E89" s="27" t="s">
        <v>2886</v>
      </c>
    </row>
    <row r="90" ht="26.4">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2826</v>
      </c>
    </row>
    <row r="93" ht="211.2">
      <c r="A93" s="1" t="s">
        <v>595</v>
      </c>
      <c r="E93" s="27" t="s">
        <v>2889</v>
      </c>
    </row>
    <row r="94" ht="26.4">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2826</v>
      </c>
    </row>
    <row r="97" ht="211.2">
      <c r="A97" s="1" t="s">
        <v>595</v>
      </c>
      <c r="E97" s="27" t="s">
        <v>2889</v>
      </c>
    </row>
    <row r="98" ht="26.4">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2826</v>
      </c>
    </row>
    <row r="101" ht="211.2">
      <c r="A101" s="1" t="s">
        <v>595</v>
      </c>
      <c r="E101" s="27" t="s">
        <v>2889</v>
      </c>
    </row>
    <row r="102" ht="26.4">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2826</v>
      </c>
    </row>
    <row r="105" ht="211.2">
      <c r="A105" s="1" t="s">
        <v>595</v>
      </c>
      <c r="E105" s="27" t="s">
        <v>2896</v>
      </c>
    </row>
    <row r="106" ht="26.4">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2826</v>
      </c>
    </row>
    <row r="109" ht="211.2">
      <c r="A109" s="1" t="s">
        <v>595</v>
      </c>
      <c r="E109" s="27" t="s">
        <v>2896</v>
      </c>
    </row>
    <row r="110" ht="26.4">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2826</v>
      </c>
    </row>
    <row r="113" ht="211.2">
      <c r="A113" s="1" t="s">
        <v>595</v>
      </c>
      <c r="E113" s="27" t="s">
        <v>2896</v>
      </c>
    </row>
    <row r="114" ht="26.4">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2826</v>
      </c>
    </row>
    <row r="117" ht="211.2">
      <c r="A117" s="1" t="s">
        <v>595</v>
      </c>
      <c r="E117" s="27" t="s">
        <v>2903</v>
      </c>
    </row>
    <row r="118" ht="26.4">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2826</v>
      </c>
    </row>
    <row r="121" ht="211.2">
      <c r="A121" s="1" t="s">
        <v>595</v>
      </c>
      <c r="E121" s="27" t="s">
        <v>2903</v>
      </c>
    </row>
    <row r="122" ht="26.4">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2826</v>
      </c>
    </row>
    <row r="125" ht="211.2">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2908</v>
      </c>
      <c r="E8" s="23" t="s">
        <v>129</v>
      </c>
      <c r="L8" s="24">
        <f>L9</f>
        <v>0</v>
      </c>
      <c r="M8" s="24">
        <f>M9</f>
        <v>0</v>
      </c>
      <c r="N8" s="25"/>
    </row>
    <row r="9">
      <c r="A9" s="1" t="s">
        <v>584</v>
      </c>
      <c r="C9" s="22" t="s">
        <v>2822</v>
      </c>
      <c r="E9" s="23" t="s">
        <v>2823</v>
      </c>
      <c r="L9" s="24">
        <f>SUMIFS(L10:L145,A10:A145,"P")</f>
        <v>0</v>
      </c>
      <c r="M9" s="24">
        <f>SUMIFS(M10:M145,A10:A145,"P")</f>
        <v>0</v>
      </c>
      <c r="N9" s="25"/>
    </row>
    <row r="10" ht="26.4">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2911</v>
      </c>
    </row>
    <row r="13" ht="132">
      <c r="A13" s="1" t="s">
        <v>595</v>
      </c>
      <c r="E13" s="27" t="s">
        <v>1422</v>
      </c>
    </row>
    <row r="14" ht="26.4">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2911</v>
      </c>
    </row>
    <row r="17" ht="79.2">
      <c r="A17" s="1" t="s">
        <v>595</v>
      </c>
      <c r="E17" s="27" t="s">
        <v>883</v>
      </c>
    </row>
    <row r="18" ht="26.4">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2914</v>
      </c>
    </row>
    <row r="21" ht="79.2">
      <c r="A21" s="1" t="s">
        <v>595</v>
      </c>
      <c r="E21" s="27" t="s">
        <v>883</v>
      </c>
    </row>
    <row r="22" ht="26.4">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2917</v>
      </c>
    </row>
    <row r="25" ht="52.8">
      <c r="A25" s="1" t="s">
        <v>595</v>
      </c>
      <c r="E25" s="27" t="s">
        <v>2918</v>
      </c>
    </row>
    <row r="26" ht="26.4">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2921</v>
      </c>
    </row>
    <row r="29" ht="39.6">
      <c r="A29" s="1" t="s">
        <v>595</v>
      </c>
      <c r="E29" s="27" t="s">
        <v>2922</v>
      </c>
    </row>
    <row r="30" ht="26.4">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2917</v>
      </c>
    </row>
    <row r="33" ht="66">
      <c r="A33" s="1" t="s">
        <v>595</v>
      </c>
      <c r="E33" s="27" t="s">
        <v>2925</v>
      </c>
    </row>
    <row r="34" ht="26.4">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2928</v>
      </c>
    </row>
    <row r="37" ht="39.6">
      <c r="A37" s="1" t="s">
        <v>595</v>
      </c>
      <c r="E37" s="27" t="s">
        <v>1568</v>
      </c>
    </row>
    <row r="38" ht="26.4">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2929</v>
      </c>
    </row>
    <row r="41" ht="92.4">
      <c r="A41" s="1" t="s">
        <v>595</v>
      </c>
      <c r="E41" s="27" t="s">
        <v>887</v>
      </c>
    </row>
    <row r="42" ht="26.4">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2930</v>
      </c>
    </row>
    <row r="45" ht="92.4">
      <c r="A45" s="1" t="s">
        <v>595</v>
      </c>
      <c r="E45" s="27" t="s">
        <v>887</v>
      </c>
    </row>
    <row r="46" ht="26.4">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2933</v>
      </c>
    </row>
    <row r="49" ht="198">
      <c r="A49" s="1" t="s">
        <v>595</v>
      </c>
      <c r="E49" s="27" t="s">
        <v>2934</v>
      </c>
    </row>
    <row r="50" ht="26.4">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2933</v>
      </c>
    </row>
    <row r="53" ht="171.6">
      <c r="A53" s="1" t="s">
        <v>595</v>
      </c>
      <c r="E53" s="27" t="s">
        <v>2937</v>
      </c>
    </row>
    <row r="54" ht="39.6">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2938</v>
      </c>
    </row>
    <row r="57" ht="158.4">
      <c r="A57" s="1" t="s">
        <v>595</v>
      </c>
      <c r="E57" s="27" t="s">
        <v>1586</v>
      </c>
    </row>
    <row r="58" ht="26.4">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58.4">
      <c r="A61" s="1" t="s">
        <v>595</v>
      </c>
      <c r="E61" s="27" t="s">
        <v>1586</v>
      </c>
    </row>
    <row r="62" ht="26.4">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2938</v>
      </c>
    </row>
    <row r="65" ht="158.4">
      <c r="A65" s="1" t="s">
        <v>595</v>
      </c>
      <c r="E65" s="27" t="s">
        <v>1586</v>
      </c>
    </row>
    <row r="66" ht="26.4">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2843</v>
      </c>
    </row>
    <row r="69" ht="171.6">
      <c r="A69" s="1" t="s">
        <v>595</v>
      </c>
      <c r="E69" s="27" t="s">
        <v>2943</v>
      </c>
    </row>
    <row r="70" ht="26.4">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2843</v>
      </c>
    </row>
    <row r="73" ht="171.6">
      <c r="A73" s="1" t="s">
        <v>595</v>
      </c>
      <c r="E73" s="27" t="s">
        <v>2943</v>
      </c>
    </row>
    <row r="74" ht="26.4">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2948</v>
      </c>
    </row>
    <row r="77" ht="171.6">
      <c r="A77" s="1" t="s">
        <v>595</v>
      </c>
      <c r="E77" s="27" t="s">
        <v>2943</v>
      </c>
    </row>
    <row r="78" ht="26.4">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2943</v>
      </c>
    </row>
    <row r="82" ht="26.4">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2953</v>
      </c>
    </row>
    <row r="86" ht="26.4">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2843</v>
      </c>
    </row>
    <row r="89" ht="198">
      <c r="A89" s="1" t="s">
        <v>595</v>
      </c>
      <c r="E89" s="27" t="s">
        <v>2835</v>
      </c>
    </row>
    <row r="90" ht="26.4">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84.8">
      <c r="A93" s="1" t="s">
        <v>595</v>
      </c>
      <c r="E93" s="27" t="s">
        <v>2958</v>
      </c>
    </row>
    <row r="94" ht="26.4">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84.8">
      <c r="A97" s="1" t="s">
        <v>595</v>
      </c>
      <c r="E97" s="27" t="s">
        <v>2958</v>
      </c>
    </row>
    <row r="98" ht="26.4">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2933</v>
      </c>
    </row>
    <row r="101" ht="211.2">
      <c r="A101" s="1" t="s">
        <v>595</v>
      </c>
      <c r="E101" s="27" t="s">
        <v>2961</v>
      </c>
    </row>
    <row r="102" ht="39.6">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2933</v>
      </c>
    </row>
    <row r="105" ht="211.2">
      <c r="A105" s="1" t="s">
        <v>595</v>
      </c>
      <c r="E105" s="27" t="s">
        <v>2964</v>
      </c>
    </row>
    <row r="106" ht="26.4">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2843</v>
      </c>
    </row>
    <row r="109" ht="145.2">
      <c r="A109" s="1" t="s">
        <v>595</v>
      </c>
      <c r="E109" s="27" t="s">
        <v>2967</v>
      </c>
    </row>
    <row r="110" ht="26.4">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2933</v>
      </c>
    </row>
    <row r="113" ht="171.6">
      <c r="A113" s="1" t="s">
        <v>595</v>
      </c>
      <c r="E113" s="27" t="s">
        <v>2970</v>
      </c>
    </row>
    <row r="114" ht="26.4">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2933</v>
      </c>
    </row>
    <row r="117" ht="132">
      <c r="A117" s="1" t="s">
        <v>595</v>
      </c>
      <c r="E117" s="27" t="s">
        <v>2973</v>
      </c>
    </row>
    <row r="118" ht="26.4">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105.6">
      <c r="A121" s="1" t="s">
        <v>595</v>
      </c>
      <c r="E121" s="27" t="s">
        <v>1593</v>
      </c>
    </row>
    <row r="122" ht="39.6">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2843</v>
      </c>
    </row>
    <row r="125" ht="105.6">
      <c r="A125" s="1" t="s">
        <v>595</v>
      </c>
      <c r="E125" s="27" t="s">
        <v>1593</v>
      </c>
    </row>
    <row r="126" ht="26.4">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2843</v>
      </c>
    </row>
    <row r="129" ht="92.4">
      <c r="A129" s="1" t="s">
        <v>595</v>
      </c>
      <c r="E129" s="27" t="s">
        <v>1600</v>
      </c>
    </row>
    <row r="130" ht="26.4">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2976</v>
      </c>
    </row>
    <row r="133" ht="92.4">
      <c r="A133" s="1" t="s">
        <v>595</v>
      </c>
      <c r="E133" s="27" t="s">
        <v>2977</v>
      </c>
    </row>
    <row r="134" ht="26.4">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2839</v>
      </c>
    </row>
    <row r="137" ht="92.4">
      <c r="A137" s="1" t="s">
        <v>595</v>
      </c>
      <c r="E137" s="27" t="s">
        <v>1604</v>
      </c>
    </row>
    <row r="138" ht="26.4">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2839</v>
      </c>
    </row>
    <row r="141" ht="92.4">
      <c r="A141" s="1" t="s">
        <v>595</v>
      </c>
      <c r="E141" s="27" t="s">
        <v>1608</v>
      </c>
    </row>
    <row r="142" ht="26.4">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2933</v>
      </c>
    </row>
    <row r="145" ht="158.4">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2980</v>
      </c>
      <c r="E8" s="23" t="s">
        <v>131</v>
      </c>
      <c r="L8" s="24">
        <f>L9</f>
        <v>0</v>
      </c>
      <c r="M8" s="24">
        <f>M9</f>
        <v>0</v>
      </c>
      <c r="N8" s="25"/>
    </row>
    <row r="9">
      <c r="A9" s="1" t="s">
        <v>584</v>
      </c>
      <c r="C9" s="22" t="s">
        <v>2822</v>
      </c>
      <c r="E9" s="23" t="s">
        <v>2823</v>
      </c>
      <c r="L9" s="24">
        <f>SUMIFS(L10:L141,A10:A141,"P")</f>
        <v>0</v>
      </c>
      <c r="M9" s="24">
        <f>SUMIFS(M10:M141,A10:A141,"P")</f>
        <v>0</v>
      </c>
      <c r="N9" s="25"/>
    </row>
    <row r="10" ht="26.4">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2981</v>
      </c>
    </row>
    <row r="13" ht="132">
      <c r="A13" s="1" t="s">
        <v>595</v>
      </c>
      <c r="E13" s="27" t="s">
        <v>1422</v>
      </c>
    </row>
    <row r="14" ht="26.4">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2982</v>
      </c>
    </row>
    <row r="17" ht="79.2">
      <c r="A17" s="1" t="s">
        <v>595</v>
      </c>
      <c r="E17" s="27" t="s">
        <v>883</v>
      </c>
    </row>
    <row r="18" ht="26.4">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2983</v>
      </c>
    </row>
    <row r="21" ht="79.2">
      <c r="A21" s="1" t="s">
        <v>595</v>
      </c>
      <c r="E21" s="27" t="s">
        <v>883</v>
      </c>
    </row>
    <row r="22" ht="26.4">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2986</v>
      </c>
    </row>
    <row r="25" ht="79.2">
      <c r="A25" s="1" t="s">
        <v>595</v>
      </c>
      <c r="E25" s="27" t="s">
        <v>883</v>
      </c>
    </row>
    <row r="26" ht="26.4">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2987</v>
      </c>
    </row>
    <row r="29" ht="52.8">
      <c r="A29" s="1" t="s">
        <v>595</v>
      </c>
      <c r="E29" s="27" t="s">
        <v>2918</v>
      </c>
    </row>
    <row r="30" ht="26.4">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2929</v>
      </c>
    </row>
    <row r="33" ht="39.6">
      <c r="A33" s="1" t="s">
        <v>595</v>
      </c>
      <c r="E33" s="27" t="s">
        <v>2922</v>
      </c>
    </row>
    <row r="34" ht="26.4">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2987</v>
      </c>
    </row>
    <row r="37" ht="66">
      <c r="A37" s="1" t="s">
        <v>595</v>
      </c>
      <c r="E37" s="27" t="s">
        <v>2925</v>
      </c>
    </row>
    <row r="38" ht="26.4">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2911</v>
      </c>
    </row>
    <row r="41" ht="39.6">
      <c r="A41" s="1" t="s">
        <v>595</v>
      </c>
      <c r="E41" s="27" t="s">
        <v>1568</v>
      </c>
    </row>
    <row r="42" ht="26.4">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2988</v>
      </c>
    </row>
    <row r="45" ht="92.4">
      <c r="A45" s="1" t="s">
        <v>595</v>
      </c>
      <c r="E45" s="27" t="s">
        <v>887</v>
      </c>
    </row>
    <row r="46" ht="26.4">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2989</v>
      </c>
    </row>
    <row r="49" ht="92.4">
      <c r="A49" s="1" t="s">
        <v>595</v>
      </c>
      <c r="E49" s="27" t="s">
        <v>887</v>
      </c>
    </row>
    <row r="50" ht="26.4">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2930</v>
      </c>
    </row>
    <row r="53" ht="92.4">
      <c r="A53" s="1" t="s">
        <v>595</v>
      </c>
      <c r="E53" s="27" t="s">
        <v>887</v>
      </c>
    </row>
    <row r="54" ht="26.4">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2933</v>
      </c>
    </row>
    <row r="57" ht="198">
      <c r="A57" s="1" t="s">
        <v>595</v>
      </c>
      <c r="E57" s="27" t="s">
        <v>2934</v>
      </c>
    </row>
    <row r="58" ht="26.4">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71.6">
      <c r="A61" s="1" t="s">
        <v>595</v>
      </c>
      <c r="E61" s="27" t="s">
        <v>2937</v>
      </c>
    </row>
    <row r="62" ht="39.6">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2992</v>
      </c>
    </row>
    <row r="65" ht="158.4">
      <c r="A65" s="1" t="s">
        <v>595</v>
      </c>
      <c r="E65" s="27" t="s">
        <v>1586</v>
      </c>
    </row>
    <row r="66" ht="26.4">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2933</v>
      </c>
    </row>
    <row r="69" ht="158.4">
      <c r="A69" s="1" t="s">
        <v>595</v>
      </c>
      <c r="E69" s="27" t="s">
        <v>1586</v>
      </c>
    </row>
    <row r="70" ht="26.4">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2992</v>
      </c>
    </row>
    <row r="73" ht="158.4">
      <c r="A73" s="1" t="s">
        <v>595</v>
      </c>
      <c r="E73" s="27" t="s">
        <v>1586</v>
      </c>
    </row>
    <row r="74" ht="26.4">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2933</v>
      </c>
    </row>
    <row r="77" ht="184.8">
      <c r="A77" s="1" t="s">
        <v>595</v>
      </c>
      <c r="E77" s="27" t="s">
        <v>2995</v>
      </c>
    </row>
    <row r="78" ht="26.4">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2943</v>
      </c>
    </row>
    <row r="82" ht="26.4">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2943</v>
      </c>
    </row>
    <row r="86" ht="26.4">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2948</v>
      </c>
    </row>
    <row r="89" ht="171.6">
      <c r="A89" s="1" t="s">
        <v>595</v>
      </c>
      <c r="E89" s="27" t="s">
        <v>2943</v>
      </c>
    </row>
    <row r="90" ht="26.4">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71.6">
      <c r="A93" s="1" t="s">
        <v>595</v>
      </c>
      <c r="E93" s="27" t="s">
        <v>2943</v>
      </c>
    </row>
    <row r="94" ht="26.4">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71.6">
      <c r="A97" s="1" t="s">
        <v>595</v>
      </c>
      <c r="E97" s="27" t="s">
        <v>2953</v>
      </c>
    </row>
    <row r="98" ht="26.4">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2843</v>
      </c>
    </row>
    <row r="101" ht="198">
      <c r="A101" s="1" t="s">
        <v>595</v>
      </c>
      <c r="E101" s="27" t="s">
        <v>2835</v>
      </c>
    </row>
    <row r="102" ht="26.4">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2843</v>
      </c>
    </row>
    <row r="105" ht="184.8">
      <c r="A105" s="1" t="s">
        <v>595</v>
      </c>
      <c r="E105" s="27" t="s">
        <v>2958</v>
      </c>
    </row>
    <row r="106" ht="26.4">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2843</v>
      </c>
    </row>
    <row r="109" ht="158.4">
      <c r="A109" s="1" t="s">
        <v>595</v>
      </c>
      <c r="E109" s="27" t="s">
        <v>3006</v>
      </c>
    </row>
    <row r="110" ht="39.6">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2933</v>
      </c>
    </row>
    <row r="113" ht="211.2">
      <c r="A113" s="1" t="s">
        <v>595</v>
      </c>
      <c r="E113" s="27" t="s">
        <v>2964</v>
      </c>
    </row>
    <row r="114" ht="26.4">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2843</v>
      </c>
    </row>
    <row r="117" ht="145.2">
      <c r="A117" s="1" t="s">
        <v>595</v>
      </c>
      <c r="E117" s="27" t="s">
        <v>2967</v>
      </c>
    </row>
    <row r="118" ht="26.4">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105.6">
      <c r="A121" s="1" t="s">
        <v>595</v>
      </c>
      <c r="E121" s="27" t="s">
        <v>1593</v>
      </c>
    </row>
    <row r="122" ht="39.6">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2843</v>
      </c>
    </row>
    <row r="125" ht="105.6">
      <c r="A125" s="1" t="s">
        <v>595</v>
      </c>
      <c r="E125" s="27" t="s">
        <v>1593</v>
      </c>
    </row>
    <row r="126" ht="26.4">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2843</v>
      </c>
    </row>
    <row r="129" ht="92.4">
      <c r="A129" s="1" t="s">
        <v>595</v>
      </c>
      <c r="E129" s="27" t="s">
        <v>1600</v>
      </c>
    </row>
    <row r="130" ht="26.4">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3007</v>
      </c>
    </row>
    <row r="133" ht="92.4">
      <c r="A133" s="1" t="s">
        <v>595</v>
      </c>
      <c r="E133" s="27" t="s">
        <v>2977</v>
      </c>
    </row>
    <row r="134" ht="26.4">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2839</v>
      </c>
    </row>
    <row r="137" ht="92.4">
      <c r="A137" s="1" t="s">
        <v>595</v>
      </c>
      <c r="E137" s="27" t="s">
        <v>1604</v>
      </c>
    </row>
    <row r="138" ht="26.4">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2839</v>
      </c>
    </row>
    <row r="141" ht="92.4">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3008</v>
      </c>
      <c r="E8" s="23" t="s">
        <v>133</v>
      </c>
      <c r="L8" s="24">
        <f>L9</f>
        <v>0</v>
      </c>
      <c r="M8" s="24">
        <f>M9</f>
        <v>0</v>
      </c>
      <c r="N8" s="25"/>
    </row>
    <row r="9">
      <c r="A9" s="1" t="s">
        <v>584</v>
      </c>
      <c r="C9" s="22" t="s">
        <v>2822</v>
      </c>
      <c r="E9" s="23" t="s">
        <v>2823</v>
      </c>
      <c r="L9" s="24">
        <f>SUMIFS(L10:L133,A10:A133,"P")</f>
        <v>0</v>
      </c>
      <c r="M9" s="24">
        <f>SUMIFS(M10:M133,A10:A133,"P")</f>
        <v>0</v>
      </c>
      <c r="N9" s="25"/>
    </row>
    <row r="10" ht="26.4">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2928</v>
      </c>
    </row>
    <row r="13" ht="132">
      <c r="A13" s="1" t="s">
        <v>595</v>
      </c>
      <c r="E13" s="27" t="s">
        <v>1422</v>
      </c>
    </row>
    <row r="14" ht="26.4">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2928</v>
      </c>
    </row>
    <row r="17" ht="79.2">
      <c r="A17" s="1" t="s">
        <v>595</v>
      </c>
      <c r="E17" s="27" t="s">
        <v>883</v>
      </c>
    </row>
    <row r="18" ht="26.4">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2987</v>
      </c>
    </row>
    <row r="21" ht="79.2">
      <c r="A21" s="1" t="s">
        <v>595</v>
      </c>
      <c r="E21" s="27" t="s">
        <v>883</v>
      </c>
    </row>
    <row r="22" ht="26.4">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3009</v>
      </c>
    </row>
    <row r="25" ht="79.2">
      <c r="A25" s="1" t="s">
        <v>595</v>
      </c>
      <c r="E25" s="27" t="s">
        <v>883</v>
      </c>
    </row>
    <row r="26" ht="26.4">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3009</v>
      </c>
    </row>
    <row r="29" ht="52.8">
      <c r="A29" s="1" t="s">
        <v>595</v>
      </c>
      <c r="E29" s="27" t="s">
        <v>2918</v>
      </c>
    </row>
    <row r="30" ht="26.4">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2988</v>
      </c>
    </row>
    <row r="33" ht="39.6">
      <c r="A33" s="1" t="s">
        <v>595</v>
      </c>
      <c r="E33" s="27" t="s">
        <v>2922</v>
      </c>
    </row>
    <row r="34" ht="26.4">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3009</v>
      </c>
    </row>
    <row r="37" ht="66">
      <c r="A37" s="1" t="s">
        <v>595</v>
      </c>
      <c r="E37" s="27" t="s">
        <v>2925</v>
      </c>
    </row>
    <row r="38" ht="26.4">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2928</v>
      </c>
    </row>
    <row r="41" ht="39.6">
      <c r="A41" s="1" t="s">
        <v>595</v>
      </c>
      <c r="E41" s="27" t="s">
        <v>1568</v>
      </c>
    </row>
    <row r="42" ht="26.4">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2988</v>
      </c>
    </row>
    <row r="45" ht="92.4">
      <c r="A45" s="1" t="s">
        <v>595</v>
      </c>
      <c r="E45" s="27" t="s">
        <v>887</v>
      </c>
    </row>
    <row r="46" ht="26.4">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2921</v>
      </c>
    </row>
    <row r="49" ht="92.4">
      <c r="A49" s="1" t="s">
        <v>595</v>
      </c>
      <c r="E49" s="27" t="s">
        <v>887</v>
      </c>
    </row>
    <row r="50" ht="26.4">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2988</v>
      </c>
    </row>
    <row r="53" ht="92.4">
      <c r="A53" s="1" t="s">
        <v>595</v>
      </c>
      <c r="E53" s="27" t="s">
        <v>887</v>
      </c>
    </row>
    <row r="54" ht="26.4">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2933</v>
      </c>
    </row>
    <row r="57" ht="198">
      <c r="A57" s="1" t="s">
        <v>595</v>
      </c>
      <c r="E57" s="27" t="s">
        <v>2934</v>
      </c>
    </row>
    <row r="58" ht="26.4">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2933</v>
      </c>
    </row>
    <row r="61" ht="171.6">
      <c r="A61" s="1" t="s">
        <v>595</v>
      </c>
      <c r="E61" s="27" t="s">
        <v>2937</v>
      </c>
    </row>
    <row r="62" ht="39.6">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2938</v>
      </c>
    </row>
    <row r="65" ht="158.4">
      <c r="A65" s="1" t="s">
        <v>595</v>
      </c>
      <c r="E65" s="27" t="s">
        <v>1586</v>
      </c>
    </row>
    <row r="66" ht="26.4">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2933</v>
      </c>
    </row>
    <row r="69" ht="158.4">
      <c r="A69" s="1" t="s">
        <v>595</v>
      </c>
      <c r="E69" s="27" t="s">
        <v>1586</v>
      </c>
    </row>
    <row r="70" ht="26.4">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2938</v>
      </c>
    </row>
    <row r="73" ht="158.4">
      <c r="A73" s="1" t="s">
        <v>595</v>
      </c>
      <c r="E73" s="27" t="s">
        <v>1586</v>
      </c>
    </row>
    <row r="74" ht="26.4">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2933</v>
      </c>
    </row>
    <row r="77" ht="184.8">
      <c r="A77" s="1" t="s">
        <v>595</v>
      </c>
      <c r="E77" s="27" t="s">
        <v>2995</v>
      </c>
    </row>
    <row r="78" ht="26.4">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2843</v>
      </c>
    </row>
    <row r="81" ht="171.6">
      <c r="A81" s="1" t="s">
        <v>595</v>
      </c>
      <c r="E81" s="27" t="s">
        <v>3012</v>
      </c>
    </row>
    <row r="82" ht="26.4">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2843</v>
      </c>
    </row>
    <row r="85" ht="171.6">
      <c r="A85" s="1" t="s">
        <v>595</v>
      </c>
      <c r="E85" s="27" t="s">
        <v>2943</v>
      </c>
    </row>
    <row r="86" ht="26.4">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2843</v>
      </c>
    </row>
    <row r="89" ht="171.6">
      <c r="A89" s="1" t="s">
        <v>595</v>
      </c>
      <c r="E89" s="27" t="s">
        <v>2943</v>
      </c>
    </row>
    <row r="90" ht="26.4">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2843</v>
      </c>
    </row>
    <row r="93" ht="171.6">
      <c r="A93" s="1" t="s">
        <v>595</v>
      </c>
      <c r="E93" s="27" t="s">
        <v>2953</v>
      </c>
    </row>
    <row r="94" ht="26.4">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2843</v>
      </c>
    </row>
    <row r="97" ht="198">
      <c r="A97" s="1" t="s">
        <v>595</v>
      </c>
      <c r="E97" s="27" t="s">
        <v>2835</v>
      </c>
    </row>
    <row r="98" ht="26.4">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2843</v>
      </c>
    </row>
    <row r="101" ht="184.8">
      <c r="A101" s="1" t="s">
        <v>595</v>
      </c>
      <c r="E101" s="27" t="s">
        <v>2958</v>
      </c>
    </row>
    <row r="102" ht="26.4">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2843</v>
      </c>
    </row>
    <row r="105" ht="158.4">
      <c r="A105" s="1" t="s">
        <v>595</v>
      </c>
      <c r="E105" s="27" t="s">
        <v>3006</v>
      </c>
    </row>
    <row r="106" ht="39.6">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2933</v>
      </c>
    </row>
    <row r="109" ht="211.2">
      <c r="A109" s="1" t="s">
        <v>595</v>
      </c>
      <c r="E109" s="27" t="s">
        <v>2964</v>
      </c>
    </row>
    <row r="110" ht="26.4">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2843</v>
      </c>
    </row>
    <row r="113" ht="145.2">
      <c r="A113" s="1" t="s">
        <v>595</v>
      </c>
      <c r="E113" s="27" t="s">
        <v>2967</v>
      </c>
    </row>
    <row r="114" ht="26.4">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2843</v>
      </c>
    </row>
    <row r="117" ht="105.6">
      <c r="A117" s="1" t="s">
        <v>595</v>
      </c>
      <c r="E117" s="27" t="s">
        <v>1593</v>
      </c>
    </row>
    <row r="118" ht="26.4">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2843</v>
      </c>
    </row>
    <row r="121" ht="92.4">
      <c r="A121" s="1" t="s">
        <v>595</v>
      </c>
      <c r="E121" s="27" t="s">
        <v>1600</v>
      </c>
    </row>
    <row r="122" ht="26.4">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2976</v>
      </c>
    </row>
    <row r="125" ht="92.4">
      <c r="A125" s="1" t="s">
        <v>595</v>
      </c>
      <c r="E125" s="27" t="s">
        <v>2977</v>
      </c>
    </row>
    <row r="126" ht="26.4">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2839</v>
      </c>
    </row>
    <row r="129" ht="92.4">
      <c r="A129" s="1" t="s">
        <v>595</v>
      </c>
      <c r="E129" s="27" t="s">
        <v>1604</v>
      </c>
    </row>
    <row r="130" ht="26.4">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2839</v>
      </c>
    </row>
    <row r="133" ht="92.4">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3021</v>
      </c>
      <c r="E8" s="23" t="s">
        <v>137</v>
      </c>
      <c r="L8" s="24">
        <f>L9+L26+L31+L36+L421+L430</f>
        <v>0</v>
      </c>
      <c r="M8" s="24">
        <f>M9+M26+M31+M36+M421+M430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3025</v>
      </c>
    </row>
    <row r="13" ht="52.8">
      <c r="A13" s="1" t="s">
        <v>595</v>
      </c>
      <c r="E13" s="27" t="s">
        <v>3026</v>
      </c>
    </row>
    <row r="14" ht="26.4">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3029</v>
      </c>
    </row>
    <row r="17" ht="369.6">
      <c r="A17" s="1" t="s">
        <v>595</v>
      </c>
      <c r="E17" s="27" t="s">
        <v>2575</v>
      </c>
    </row>
    <row r="18" ht="26.4">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3030</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3025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3035</v>
      </c>
    </row>
    <row r="30" ht="79.2">
      <c r="A30" s="1" t="s">
        <v>595</v>
      </c>
      <c r="E30" s="27" t="s">
        <v>3036</v>
      </c>
    </row>
    <row r="31">
      <c r="A31" s="1" t="s">
        <v>584</v>
      </c>
      <c r="C31" s="22" t="s">
        <v>3037</v>
      </c>
      <c r="E31" s="23" t="s">
        <v>3038</v>
      </c>
      <c r="L31" s="24">
        <f>SUMIFS(L32:L35,A32:A35,"P")</f>
        <v>0</v>
      </c>
      <c r="M31" s="24">
        <f>SUMIFS(M32:M35,A32:A35,"P")</f>
        <v>0</v>
      </c>
      <c r="N31" s="25"/>
    </row>
    <row r="32" ht="26.4">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3041</v>
      </c>
    </row>
    <row r="35" ht="92.4">
      <c r="A35" s="1" t="s">
        <v>595</v>
      </c>
      <c r="E35" s="27" t="s">
        <v>3042</v>
      </c>
    </row>
    <row r="36">
      <c r="A36" s="1" t="s">
        <v>584</v>
      </c>
      <c r="C36" s="22" t="s">
        <v>606</v>
      </c>
      <c r="E36" s="23" t="s">
        <v>3043</v>
      </c>
      <c r="L36" s="24">
        <f>SUMIFS(L37:L420,A37:A420,"P")</f>
        <v>0</v>
      </c>
      <c r="M36" s="24">
        <f>SUMIFS(M37:M420,A37:A420,"P")</f>
        <v>0</v>
      </c>
      <c r="N36" s="25"/>
    </row>
    <row r="37" ht="26.4">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6.4">
      <c r="A39" s="1" t="s">
        <v>593</v>
      </c>
      <c r="E39" s="32" t="s">
        <v>3044</v>
      </c>
    </row>
    <row r="40" ht="79.2">
      <c r="A40" s="1" t="s">
        <v>595</v>
      </c>
      <c r="E40" s="27" t="s">
        <v>654</v>
      </c>
    </row>
    <row r="41" ht="26.4">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4">
      <c r="A43" s="1" t="s">
        <v>593</v>
      </c>
      <c r="E43" s="32" t="s">
        <v>3045</v>
      </c>
    </row>
    <row r="44" ht="79.2">
      <c r="A44" s="1" t="s">
        <v>595</v>
      </c>
      <c r="E44" s="27" t="s">
        <v>654</v>
      </c>
    </row>
    <row r="45" ht="26.4">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3046</v>
      </c>
    </row>
    <row r="48" ht="92.4">
      <c r="A48" s="1" t="s">
        <v>595</v>
      </c>
      <c r="E48" s="27" t="s">
        <v>620</v>
      </c>
    </row>
    <row r="49" ht="26.4">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3049</v>
      </c>
    </row>
    <row r="52" ht="132">
      <c r="A52" s="1" t="s">
        <v>595</v>
      </c>
      <c r="E52" s="27" t="s">
        <v>3050</v>
      </c>
    </row>
    <row r="53" ht="26.4">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3053</v>
      </c>
    </row>
    <row r="56" ht="132">
      <c r="A56" s="1" t="s">
        <v>595</v>
      </c>
      <c r="E56" s="27" t="s">
        <v>3050</v>
      </c>
    </row>
    <row r="57" ht="26.4">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3056</v>
      </c>
    </row>
    <row r="60" ht="105.6">
      <c r="A60" s="1" t="s">
        <v>595</v>
      </c>
      <c r="E60" s="27" t="s">
        <v>3057</v>
      </c>
    </row>
    <row r="61" ht="26.4">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3058</v>
      </c>
    </row>
    <row r="64" ht="132">
      <c r="A64" s="1" t="s">
        <v>595</v>
      </c>
      <c r="E64" s="27" t="s">
        <v>1422</v>
      </c>
    </row>
    <row r="65" ht="26.4">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3056</v>
      </c>
    </row>
    <row r="68" ht="132">
      <c r="A68" s="1" t="s">
        <v>595</v>
      </c>
      <c r="E68" s="27" t="s">
        <v>1422</v>
      </c>
    </row>
    <row r="69" ht="26.4">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3056</v>
      </c>
    </row>
    <row r="72" ht="105.6">
      <c r="A72" s="1" t="s">
        <v>595</v>
      </c>
      <c r="E72" s="27" t="s">
        <v>1560</v>
      </c>
    </row>
    <row r="73" ht="26.4">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3065</v>
      </c>
    </row>
    <row r="76" ht="79.2">
      <c r="A76" s="1" t="s">
        <v>595</v>
      </c>
      <c r="E76" s="27" t="s">
        <v>3066</v>
      </c>
    </row>
    <row r="77" ht="26.4">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3069</v>
      </c>
    </row>
    <row r="80" ht="105.6">
      <c r="A80" s="1" t="s">
        <v>595</v>
      </c>
      <c r="E80" s="27" t="s">
        <v>1427</v>
      </c>
    </row>
    <row r="81" ht="26.4">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3070</v>
      </c>
    </row>
    <row r="84" ht="39.6">
      <c r="A84" s="1" t="s">
        <v>595</v>
      </c>
      <c r="E84" s="27" t="s">
        <v>624</v>
      </c>
    </row>
    <row r="85" ht="26.4">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3071</v>
      </c>
    </row>
    <row r="88" ht="39.6">
      <c r="A88" s="1" t="s">
        <v>595</v>
      </c>
      <c r="E88" s="27" t="s">
        <v>624</v>
      </c>
    </row>
    <row r="89" ht="26.4">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3072</v>
      </c>
    </row>
    <row r="92" ht="39.6">
      <c r="A92" s="1" t="s">
        <v>595</v>
      </c>
      <c r="E92" s="27" t="s">
        <v>624</v>
      </c>
    </row>
    <row r="93" ht="26.4">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3075</v>
      </c>
    </row>
    <row r="96" ht="118.8">
      <c r="A96" s="1" t="s">
        <v>595</v>
      </c>
      <c r="E96" s="27" t="s">
        <v>3076</v>
      </c>
    </row>
    <row r="97" ht="26.4">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3077</v>
      </c>
    </row>
    <row r="100" ht="105.6">
      <c r="A100" s="1" t="s">
        <v>595</v>
      </c>
      <c r="E100" s="27" t="s">
        <v>2200</v>
      </c>
    </row>
    <row r="101" ht="26.4">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3080</v>
      </c>
    </row>
    <row r="104" ht="92.4">
      <c r="A104" s="1" t="s">
        <v>595</v>
      </c>
      <c r="E104" s="27" t="s">
        <v>3081</v>
      </c>
    </row>
    <row r="105" ht="26.4">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3085</v>
      </c>
    </row>
    <row r="108" ht="105.6">
      <c r="A108" s="1" t="s">
        <v>595</v>
      </c>
      <c r="E108" s="27" t="s">
        <v>3086</v>
      </c>
    </row>
    <row r="109" ht="26.4">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3065</v>
      </c>
    </row>
    <row r="112" ht="79.2">
      <c r="A112" s="1" t="s">
        <v>595</v>
      </c>
      <c r="E112" s="27" t="s">
        <v>3089</v>
      </c>
    </row>
    <row r="113" ht="26.4">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3092</v>
      </c>
    </row>
    <row r="116" ht="105.6">
      <c r="A116" s="1" t="s">
        <v>595</v>
      </c>
      <c r="E116" s="27" t="s">
        <v>3093</v>
      </c>
    </row>
    <row r="117" ht="26.4">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3065</v>
      </c>
    </row>
    <row r="120" ht="79.2">
      <c r="A120" s="1" t="s">
        <v>595</v>
      </c>
      <c r="E120" s="27" t="s">
        <v>612</v>
      </c>
    </row>
    <row r="121" ht="26.4">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3094</v>
      </c>
    </row>
    <row r="124" ht="79.2">
      <c r="A124" s="1" t="s">
        <v>595</v>
      </c>
      <c r="E124" s="27" t="s">
        <v>671</v>
      </c>
    </row>
    <row r="125" ht="26.4">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3053</v>
      </c>
    </row>
    <row r="128" ht="92.4">
      <c r="A128" s="1" t="s">
        <v>595</v>
      </c>
      <c r="E128" s="27" t="s">
        <v>1564</v>
      </c>
    </row>
    <row r="129" ht="26.4">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3094</v>
      </c>
    </row>
    <row r="132" ht="105.6">
      <c r="A132" s="1" t="s">
        <v>595</v>
      </c>
      <c r="E132" s="27" t="s">
        <v>3097</v>
      </c>
    </row>
    <row r="133" ht="26.4">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3098</v>
      </c>
    </row>
    <row r="136" ht="105.6">
      <c r="A136" s="1" t="s">
        <v>595</v>
      </c>
      <c r="E136" s="27" t="s">
        <v>674</v>
      </c>
    </row>
    <row r="137" ht="26.4">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3101</v>
      </c>
    </row>
    <row r="140" ht="79.2">
      <c r="A140" s="1" t="s">
        <v>595</v>
      </c>
      <c r="E140" s="27" t="s">
        <v>883</v>
      </c>
    </row>
    <row r="141" ht="26.4">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3104</v>
      </c>
    </row>
    <row r="144" ht="79.2">
      <c r="A144" s="1" t="s">
        <v>595</v>
      </c>
      <c r="E144" s="27" t="s">
        <v>883</v>
      </c>
    </row>
    <row r="145" ht="26.4">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3107</v>
      </c>
    </row>
    <row r="148" ht="79.2">
      <c r="A148" s="1" t="s">
        <v>595</v>
      </c>
      <c r="E148" s="27" t="s">
        <v>883</v>
      </c>
    </row>
    <row r="149" ht="26.4">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3108</v>
      </c>
    </row>
    <row r="152" ht="79.2">
      <c r="A152" s="1" t="s">
        <v>595</v>
      </c>
      <c r="E152" s="27" t="s">
        <v>883</v>
      </c>
    </row>
    <row r="153" ht="26.4">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3109</v>
      </c>
    </row>
    <row r="156" ht="79.2">
      <c r="A156" s="1" t="s">
        <v>595</v>
      </c>
      <c r="E156" s="27" t="s">
        <v>883</v>
      </c>
    </row>
    <row r="157" ht="26.4">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3112</v>
      </c>
    </row>
    <row r="160" ht="79.2">
      <c r="A160" s="1" t="s">
        <v>595</v>
      </c>
      <c r="E160" s="27" t="s">
        <v>883</v>
      </c>
    </row>
    <row r="161" ht="26.4">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3115</v>
      </c>
    </row>
    <row r="164" ht="79.2">
      <c r="A164" s="1" t="s">
        <v>595</v>
      </c>
      <c r="E164" s="27" t="s">
        <v>883</v>
      </c>
    </row>
    <row r="165" ht="26.4">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3116</v>
      </c>
    </row>
    <row r="168" ht="79.2">
      <c r="A168" s="1" t="s">
        <v>595</v>
      </c>
      <c r="E168" s="27" t="s">
        <v>883</v>
      </c>
    </row>
    <row r="169" ht="26.4">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3119</v>
      </c>
    </row>
    <row r="172" ht="79.2">
      <c r="A172" s="1" t="s">
        <v>595</v>
      </c>
      <c r="E172" s="27" t="s">
        <v>883</v>
      </c>
    </row>
    <row r="173" ht="26.4">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3122</v>
      </c>
    </row>
    <row r="176" ht="92.4">
      <c r="A176" s="1" t="s">
        <v>595</v>
      </c>
      <c r="E176" s="27" t="s">
        <v>887</v>
      </c>
    </row>
    <row r="177" ht="26.4">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3125</v>
      </c>
    </row>
    <row r="180" ht="92.4">
      <c r="A180" s="1" t="s">
        <v>595</v>
      </c>
      <c r="E180" s="27" t="s">
        <v>887</v>
      </c>
    </row>
    <row r="181" ht="26.4">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3128</v>
      </c>
    </row>
    <row r="184" ht="92.4">
      <c r="A184" s="1" t="s">
        <v>595</v>
      </c>
      <c r="E184" s="27" t="s">
        <v>887</v>
      </c>
    </row>
    <row r="185" ht="26.4">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3129</v>
      </c>
    </row>
    <row r="188" ht="92.4">
      <c r="A188" s="1" t="s">
        <v>595</v>
      </c>
      <c r="E188" s="27" t="s">
        <v>887</v>
      </c>
    </row>
    <row r="189" ht="26.4">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3122</v>
      </c>
    </row>
    <row r="192" ht="92.4">
      <c r="A192" s="1" t="s">
        <v>595</v>
      </c>
      <c r="E192" s="27" t="s">
        <v>887</v>
      </c>
    </row>
    <row r="193" ht="26.4">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3132</v>
      </c>
    </row>
    <row r="196" ht="92.4">
      <c r="A196" s="1" t="s">
        <v>595</v>
      </c>
      <c r="E196" s="27" t="s">
        <v>887</v>
      </c>
    </row>
    <row r="197" ht="26.4">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3125</v>
      </c>
    </row>
    <row r="200" ht="92.4">
      <c r="A200" s="1" t="s">
        <v>595</v>
      </c>
      <c r="E200" s="27" t="s">
        <v>887</v>
      </c>
    </row>
    <row r="201" ht="26.4">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3135</v>
      </c>
    </row>
    <row r="204" ht="92.4">
      <c r="A204" s="1" t="s">
        <v>595</v>
      </c>
      <c r="E204" s="27" t="s">
        <v>3136</v>
      </c>
    </row>
    <row r="205" ht="26.4">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3139</v>
      </c>
    </row>
    <row r="208" ht="79.2">
      <c r="A208" s="1" t="s">
        <v>595</v>
      </c>
      <c r="E208" s="27" t="s">
        <v>3140</v>
      </c>
    </row>
    <row r="209" ht="26.4">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3141</v>
      </c>
    </row>
    <row r="212" ht="92.4">
      <c r="A212" s="1" t="s">
        <v>595</v>
      </c>
      <c r="E212" s="27" t="s">
        <v>1579</v>
      </c>
    </row>
    <row r="213" ht="26.4">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3144</v>
      </c>
    </row>
    <row r="216" ht="118.8">
      <c r="A216" s="1" t="s">
        <v>595</v>
      </c>
      <c r="E216" s="27" t="s">
        <v>3145</v>
      </c>
    </row>
    <row r="217" ht="26.4">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3075</v>
      </c>
    </row>
    <row r="220" ht="39.6">
      <c r="A220" s="1" t="s">
        <v>595</v>
      </c>
      <c r="E220" s="27" t="s">
        <v>3148</v>
      </c>
    </row>
    <row r="221" ht="39.6">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3151</v>
      </c>
    </row>
    <row r="224" ht="92.4">
      <c r="A224" s="1" t="s">
        <v>595</v>
      </c>
      <c r="E224" s="27" t="s">
        <v>3152</v>
      </c>
    </row>
    <row r="225" ht="26.4">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3155</v>
      </c>
    </row>
    <row r="228" ht="132">
      <c r="A228" s="1" t="s">
        <v>595</v>
      </c>
      <c r="E228" s="27" t="s">
        <v>3156</v>
      </c>
    </row>
    <row r="229" ht="26.4">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3159</v>
      </c>
    </row>
    <row r="232" ht="105.6">
      <c r="A232" s="1" t="s">
        <v>595</v>
      </c>
      <c r="E232" s="27" t="s">
        <v>3160</v>
      </c>
    </row>
    <row r="233" ht="26.4">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3163</v>
      </c>
    </row>
    <row r="236" ht="79.2">
      <c r="A236" s="1" t="s">
        <v>595</v>
      </c>
      <c r="E236" s="27" t="s">
        <v>671</v>
      </c>
    </row>
    <row r="237" ht="26.4">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3159</v>
      </c>
    </row>
    <row r="240" ht="132">
      <c r="A240" s="1" t="s">
        <v>595</v>
      </c>
      <c r="E240" s="27" t="s">
        <v>3166</v>
      </c>
    </row>
    <row r="241" ht="26.4">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3159</v>
      </c>
    </row>
    <row r="244" ht="132">
      <c r="A244" s="1" t="s">
        <v>595</v>
      </c>
      <c r="E244" s="27" t="s">
        <v>3166</v>
      </c>
    </row>
    <row r="245" ht="26.4">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3159</v>
      </c>
    </row>
    <row r="248" ht="132">
      <c r="A248" s="1" t="s">
        <v>595</v>
      </c>
      <c r="E248" s="27" t="s">
        <v>3166</v>
      </c>
    </row>
    <row r="249" ht="26.4">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3159</v>
      </c>
    </row>
    <row r="252" ht="132">
      <c r="A252" s="1" t="s">
        <v>595</v>
      </c>
      <c r="E252" s="27" t="s">
        <v>3166</v>
      </c>
    </row>
    <row r="253" ht="26.4">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3173</v>
      </c>
    </row>
    <row r="256" ht="171.6">
      <c r="A256" s="1" t="s">
        <v>595</v>
      </c>
      <c r="E256" s="27" t="s">
        <v>2943</v>
      </c>
    </row>
    <row r="257" ht="26.4">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3176</v>
      </c>
    </row>
    <row r="260" ht="158.4">
      <c r="A260" s="1" t="s">
        <v>595</v>
      </c>
      <c r="E260" s="27" t="s">
        <v>3006</v>
      </c>
    </row>
    <row r="261" ht="26.4">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3179</v>
      </c>
    </row>
    <row r="264" ht="184.8">
      <c r="A264" s="1" t="s">
        <v>595</v>
      </c>
      <c r="E264" s="27" t="s">
        <v>3180</v>
      </c>
    </row>
    <row r="265" ht="26.4">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3183</v>
      </c>
    </row>
    <row r="268" ht="145.2">
      <c r="A268" s="1" t="s">
        <v>595</v>
      </c>
      <c r="E268" s="27" t="s">
        <v>3184</v>
      </c>
    </row>
    <row r="269" ht="26.4">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3183</v>
      </c>
    </row>
    <row r="272" ht="145.2">
      <c r="A272" s="1" t="s">
        <v>595</v>
      </c>
      <c r="E272" s="27" t="s">
        <v>3184</v>
      </c>
    </row>
    <row r="273" ht="26.4">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4">
      <c r="A275" s="1" t="s">
        <v>593</v>
      </c>
      <c r="E275" s="32" t="s">
        <v>3183</v>
      </c>
    </row>
    <row r="276" ht="118.8">
      <c r="A276" s="1" t="s">
        <v>595</v>
      </c>
      <c r="E276" s="27" t="s">
        <v>3189</v>
      </c>
    </row>
    <row r="277" ht="26.4">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4">
      <c r="A279" s="1" t="s">
        <v>593</v>
      </c>
      <c r="E279" s="32" t="s">
        <v>3192</v>
      </c>
    </row>
    <row r="280" ht="118.8">
      <c r="A280" s="1" t="s">
        <v>595</v>
      </c>
      <c r="E280" s="27" t="s">
        <v>3189</v>
      </c>
    </row>
    <row r="281" ht="26.4">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4">
      <c r="A283" s="1" t="s">
        <v>593</v>
      </c>
      <c r="E283" s="32" t="s">
        <v>3192</v>
      </c>
    </row>
    <row r="284" ht="118.8">
      <c r="A284" s="1" t="s">
        <v>595</v>
      </c>
      <c r="E284" s="27" t="s">
        <v>3189</v>
      </c>
    </row>
    <row r="285" ht="26.4">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4">
      <c r="A287" s="1" t="s">
        <v>593</v>
      </c>
      <c r="E287" s="32" t="s">
        <v>3183</v>
      </c>
    </row>
    <row r="288" ht="118.8">
      <c r="A288" s="1" t="s">
        <v>595</v>
      </c>
      <c r="E288" s="27" t="s">
        <v>3189</v>
      </c>
    </row>
    <row r="289" ht="26.4">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3183</v>
      </c>
    </row>
    <row r="292" ht="118.8">
      <c r="A292" s="1" t="s">
        <v>595</v>
      </c>
      <c r="E292" s="27" t="s">
        <v>3189</v>
      </c>
    </row>
    <row r="293" ht="26.4">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6.4">
      <c r="A295" s="1" t="s">
        <v>593</v>
      </c>
      <c r="E295" s="32" t="s">
        <v>3201</v>
      </c>
    </row>
    <row r="296" ht="92.4">
      <c r="A296" s="1" t="s">
        <v>595</v>
      </c>
      <c r="E296" s="27" t="s">
        <v>3202</v>
      </c>
    </row>
    <row r="297" ht="26.4">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6.4">
      <c r="A299" s="1" t="s">
        <v>593</v>
      </c>
      <c r="E299" s="32" t="s">
        <v>3205</v>
      </c>
    </row>
    <row r="300" ht="92.4">
      <c r="A300" s="1" t="s">
        <v>595</v>
      </c>
      <c r="E300" s="27" t="s">
        <v>3202</v>
      </c>
    </row>
    <row r="301" ht="26.4">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6.4">
      <c r="A303" s="1" t="s">
        <v>593</v>
      </c>
      <c r="E303" s="32" t="s">
        <v>3163</v>
      </c>
    </row>
    <row r="304" ht="92.4">
      <c r="A304" s="1" t="s">
        <v>595</v>
      </c>
      <c r="E304" s="27" t="s">
        <v>3202</v>
      </c>
    </row>
    <row r="305" ht="26.4">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6.4">
      <c r="A307" s="1" t="s">
        <v>593</v>
      </c>
      <c r="E307" s="32" t="s">
        <v>3176</v>
      </c>
    </row>
    <row r="308" ht="92.4">
      <c r="A308" s="1" t="s">
        <v>595</v>
      </c>
      <c r="E308" s="27" t="s">
        <v>3202</v>
      </c>
    </row>
    <row r="309" ht="26.4">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6.4">
      <c r="A311" s="1" t="s">
        <v>593</v>
      </c>
      <c r="E311" s="32" t="s">
        <v>3163</v>
      </c>
    </row>
    <row r="312" ht="92.4">
      <c r="A312" s="1" t="s">
        <v>595</v>
      </c>
      <c r="E312" s="27" t="s">
        <v>3202</v>
      </c>
    </row>
    <row r="313" ht="26.4">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6.4">
      <c r="A315" s="1" t="s">
        <v>593</v>
      </c>
      <c r="E315" s="32" t="s">
        <v>3176</v>
      </c>
    </row>
    <row r="316" ht="92.4">
      <c r="A316" s="1" t="s">
        <v>595</v>
      </c>
      <c r="E316" s="27" t="s">
        <v>3202</v>
      </c>
    </row>
    <row r="317" ht="26.4">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6.4">
      <c r="A319" s="1" t="s">
        <v>593</v>
      </c>
      <c r="E319" s="32" t="s">
        <v>3176</v>
      </c>
    </row>
    <row r="320" ht="92.4">
      <c r="A320" s="1" t="s">
        <v>595</v>
      </c>
      <c r="E320" s="27" t="s">
        <v>3202</v>
      </c>
    </row>
    <row r="321" ht="26.4">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6.4">
      <c r="A323" s="1" t="s">
        <v>593</v>
      </c>
      <c r="E323" s="32" t="s">
        <v>3205</v>
      </c>
    </row>
    <row r="324" ht="92.4">
      <c r="A324" s="1" t="s">
        <v>595</v>
      </c>
      <c r="E324" s="27" t="s">
        <v>3202</v>
      </c>
    </row>
    <row r="325" ht="26.4">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6.4">
      <c r="A327" s="1" t="s">
        <v>593</v>
      </c>
      <c r="E327" s="32" t="s">
        <v>3176</v>
      </c>
    </row>
    <row r="328" ht="105.6">
      <c r="A328" s="1" t="s">
        <v>595</v>
      </c>
      <c r="E328" s="27" t="s">
        <v>1593</v>
      </c>
    </row>
    <row r="329" ht="26.4">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6.4">
      <c r="A331" s="1" t="s">
        <v>593</v>
      </c>
      <c r="E331" s="32" t="s">
        <v>3176</v>
      </c>
    </row>
    <row r="332" ht="92.4">
      <c r="A332" s="1" t="s">
        <v>595</v>
      </c>
      <c r="E332" s="27" t="s">
        <v>1600</v>
      </c>
    </row>
    <row r="333" ht="26.4">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6.4">
      <c r="A335" s="1" t="s">
        <v>593</v>
      </c>
      <c r="E335" s="32" t="s">
        <v>3205</v>
      </c>
    </row>
    <row r="336" ht="92.4">
      <c r="A336" s="1" t="s">
        <v>595</v>
      </c>
      <c r="E336" s="27" t="s">
        <v>3220</v>
      </c>
    </row>
    <row r="337" ht="26.4">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6.4">
      <c r="A339" s="1" t="s">
        <v>593</v>
      </c>
      <c r="E339" s="32" t="s">
        <v>3223</v>
      </c>
    </row>
    <row r="340" ht="79.2">
      <c r="A340" s="1" t="s">
        <v>595</v>
      </c>
      <c r="E340" s="27" t="s">
        <v>3224</v>
      </c>
    </row>
    <row r="341" ht="26.4">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6.4">
      <c r="A343" s="1" t="s">
        <v>593</v>
      </c>
      <c r="E343" s="32" t="s">
        <v>3125</v>
      </c>
    </row>
    <row r="344" ht="79.2">
      <c r="A344" s="1" t="s">
        <v>595</v>
      </c>
      <c r="E344" s="27" t="s">
        <v>3224</v>
      </c>
    </row>
    <row r="345" ht="26.4">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6.4">
      <c r="A347" s="1" t="s">
        <v>593</v>
      </c>
      <c r="E347" s="32" t="s">
        <v>3229</v>
      </c>
    </row>
    <row r="348" ht="79.2">
      <c r="A348" s="1" t="s">
        <v>595</v>
      </c>
      <c r="E348" s="27" t="s">
        <v>3224</v>
      </c>
    </row>
    <row r="349" ht="26.4">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6.4">
      <c r="A351" s="1" t="s">
        <v>593</v>
      </c>
      <c r="E351" s="32" t="s">
        <v>3232</v>
      </c>
    </row>
    <row r="352" ht="79.2">
      <c r="A352" s="1" t="s">
        <v>595</v>
      </c>
      <c r="E352" s="27" t="s">
        <v>3233</v>
      </c>
    </row>
    <row r="353" ht="26.4">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6.4">
      <c r="A355" s="1" t="s">
        <v>593</v>
      </c>
      <c r="E355" s="32" t="s">
        <v>3232</v>
      </c>
    </row>
    <row r="356" ht="79.2">
      <c r="A356" s="1" t="s">
        <v>595</v>
      </c>
      <c r="E356" s="27" t="s">
        <v>3233</v>
      </c>
    </row>
    <row r="357" ht="26.4">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6.4">
      <c r="A359" s="1" t="s">
        <v>593</v>
      </c>
      <c r="E359" s="32" t="s">
        <v>3236</v>
      </c>
    </row>
    <row r="360" ht="92.4">
      <c r="A360" s="1" t="s">
        <v>595</v>
      </c>
      <c r="E360" s="27" t="s">
        <v>2977</v>
      </c>
    </row>
    <row r="361" ht="26.4">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6.4">
      <c r="A363" s="1" t="s">
        <v>593</v>
      </c>
      <c r="E363" s="32" t="s">
        <v>3237</v>
      </c>
    </row>
    <row r="364" ht="92.4">
      <c r="A364" s="1" t="s">
        <v>595</v>
      </c>
      <c r="E364" s="27" t="s">
        <v>1604</v>
      </c>
    </row>
    <row r="365" ht="26.4">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6.4">
      <c r="A367" s="1" t="s">
        <v>593</v>
      </c>
      <c r="E367" s="32" t="s">
        <v>3238</v>
      </c>
    </row>
    <row r="368" ht="92.4">
      <c r="A368" s="1" t="s">
        <v>595</v>
      </c>
      <c r="E368" s="27" t="s">
        <v>1608</v>
      </c>
    </row>
    <row r="369" ht="26.4">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6.4">
      <c r="A371" s="1" t="s">
        <v>593</v>
      </c>
      <c r="E371" s="32" t="s">
        <v>3241</v>
      </c>
    </row>
    <row r="372" ht="105.6">
      <c r="A372" s="1" t="s">
        <v>595</v>
      </c>
      <c r="E372" s="27" t="s">
        <v>3242</v>
      </c>
    </row>
    <row r="373" ht="26.4">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6.4">
      <c r="A375" s="1" t="s">
        <v>593</v>
      </c>
      <c r="E375" s="32" t="s">
        <v>3245</v>
      </c>
    </row>
    <row r="376" ht="79.2">
      <c r="A376" s="1" t="s">
        <v>595</v>
      </c>
      <c r="E376" s="27" t="s">
        <v>3246</v>
      </c>
    </row>
    <row r="377" ht="26.4">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6.4">
      <c r="A379" s="1" t="s">
        <v>593</v>
      </c>
      <c r="E379" s="32" t="s">
        <v>3232</v>
      </c>
    </row>
    <row r="380" ht="79.2">
      <c r="A380" s="1" t="s">
        <v>595</v>
      </c>
      <c r="E380" s="27" t="s">
        <v>3246</v>
      </c>
    </row>
    <row r="381" ht="26.4">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6.4">
      <c r="A383" s="1" t="s">
        <v>593</v>
      </c>
      <c r="E383" s="32" t="s">
        <v>3232</v>
      </c>
    </row>
    <row r="384" ht="79.2">
      <c r="A384" s="1" t="s">
        <v>595</v>
      </c>
      <c r="E384" s="27" t="s">
        <v>3246</v>
      </c>
    </row>
    <row r="385" ht="26.4">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6.4">
      <c r="A387" s="1" t="s">
        <v>593</v>
      </c>
      <c r="E387" s="32" t="s">
        <v>3232</v>
      </c>
    </row>
    <row r="388" ht="79.2">
      <c r="A388" s="1" t="s">
        <v>595</v>
      </c>
      <c r="E388" s="27" t="s">
        <v>3246</v>
      </c>
    </row>
    <row r="389" ht="26.4">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6.4">
      <c r="A391" s="1" t="s">
        <v>593</v>
      </c>
      <c r="E391" s="32" t="s">
        <v>3255</v>
      </c>
    </row>
    <row r="392" ht="118.8">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6.4">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6.4">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6.4">
      <c r="A403" s="1" t="s">
        <v>593</v>
      </c>
      <c r="E403" s="32" t="s">
        <v>3075</v>
      </c>
    </row>
    <row r="404" ht="105.6">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6.4">
      <c r="A407" s="1" t="s">
        <v>593</v>
      </c>
      <c r="E407" s="32" t="s">
        <v>3269</v>
      </c>
    </row>
    <row r="408" ht="79.2">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6.4">
      <c r="A411" s="1" t="s">
        <v>593</v>
      </c>
      <c r="E411" s="32" t="s">
        <v>3272</v>
      </c>
    </row>
    <row r="412" ht="132">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6.4">
      <c r="A415" s="1" t="s">
        <v>593</v>
      </c>
      <c r="E415" s="32" t="s">
        <v>3173</v>
      </c>
    </row>
    <row r="416" ht="158.4">
      <c r="A416" s="1" t="s">
        <v>595</v>
      </c>
      <c r="E416" s="27" t="s">
        <v>3276</v>
      </c>
    </row>
    <row r="417" ht="26.4">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4">
      <c r="A419" s="1" t="s">
        <v>593</v>
      </c>
      <c r="E419" s="32" t="s">
        <v>3279</v>
      </c>
    </row>
    <row r="420" ht="92.4">
      <c r="A420" s="1" t="s">
        <v>595</v>
      </c>
      <c r="E420" s="27" t="s">
        <v>3280</v>
      </c>
    </row>
    <row r="421">
      <c r="A421" s="1" t="s">
        <v>584</v>
      </c>
      <c r="C421" s="22" t="s">
        <v>2064</v>
      </c>
      <c r="E421" s="23" t="s">
        <v>3281</v>
      </c>
      <c r="L421" s="24">
        <f>SUMIFS(L422:L429,A422:A429,"P")</f>
        <v>0</v>
      </c>
      <c r="M421" s="24">
        <f>SUMIFS(M422:M429,A422:A429,"P")</f>
        <v>0</v>
      </c>
      <c r="N421" s="25"/>
    </row>
    <row r="422" ht="26.4">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6.4">
      <c r="A424" s="1" t="s">
        <v>593</v>
      </c>
      <c r="E424" s="32" t="s">
        <v>3284</v>
      </c>
    </row>
    <row r="425" ht="158.4">
      <c r="A425" s="1" t="s">
        <v>595</v>
      </c>
      <c r="E425" s="27" t="s">
        <v>3285</v>
      </c>
    </row>
    <row r="426" ht="26.4">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6.4">
      <c r="A428" s="1" t="s">
        <v>593</v>
      </c>
      <c r="E428" s="32" t="s">
        <v>3041</v>
      </c>
    </row>
    <row r="429" ht="145.2">
      <c r="A429" s="1" t="s">
        <v>595</v>
      </c>
      <c r="E429" s="27" t="s">
        <v>3288</v>
      </c>
    </row>
    <row r="430">
      <c r="A430" s="1" t="s">
        <v>584</v>
      </c>
      <c r="C430" s="22" t="s">
        <v>675</v>
      </c>
      <c r="E430" s="23" t="s">
        <v>676</v>
      </c>
      <c r="L430" s="24">
        <f>SUMIFS(L431:L442,A431:A442,"P")</f>
        <v>0</v>
      </c>
      <c r="M430" s="24">
        <f>SUMIFS(M431:M442,A431:A442,"P")</f>
        <v>0</v>
      </c>
      <c r="N430" s="25"/>
    </row>
    <row r="431" ht="39.6">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9.6">
      <c r="A432" s="1" t="s">
        <v>592</v>
      </c>
      <c r="E432" s="27" t="s">
        <v>681</v>
      </c>
    </row>
    <row r="433" ht="26.4">
      <c r="A433" s="1" t="s">
        <v>593</v>
      </c>
      <c r="E433" s="32" t="s">
        <v>3289</v>
      </c>
    </row>
    <row r="434" ht="158.4">
      <c r="A434" s="1" t="s">
        <v>595</v>
      </c>
      <c r="E434" s="27" t="s">
        <v>683</v>
      </c>
    </row>
    <row r="435" ht="26.4">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9.6">
      <c r="A436" s="1" t="s">
        <v>592</v>
      </c>
      <c r="E436" s="27" t="s">
        <v>681</v>
      </c>
    </row>
    <row r="437" ht="26.4">
      <c r="A437" s="1" t="s">
        <v>593</v>
      </c>
      <c r="E437" s="32" t="s">
        <v>3293</v>
      </c>
    </row>
    <row r="438" ht="158.4">
      <c r="A438" s="1" t="s">
        <v>595</v>
      </c>
      <c r="E438" s="27" t="s">
        <v>697</v>
      </c>
    </row>
    <row r="439" ht="26.4">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9.6">
      <c r="A440" s="1" t="s">
        <v>592</v>
      </c>
      <c r="E440" s="27" t="s">
        <v>681</v>
      </c>
    </row>
    <row r="441" ht="26.4">
      <c r="A441" s="1" t="s">
        <v>593</v>
      </c>
      <c r="E441" s="32" t="s">
        <v>3294</v>
      </c>
    </row>
    <row r="442" ht="158.4">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3295</v>
      </c>
      <c r="E8" s="23" t="s">
        <v>141</v>
      </c>
      <c r="L8" s="24">
        <f>L9+L14+L339</f>
        <v>0</v>
      </c>
      <c r="M8" s="24">
        <f>M9+M14+M339</f>
        <v>0</v>
      </c>
      <c r="N8" s="25"/>
    </row>
    <row r="9">
      <c r="A9" s="1" t="s">
        <v>584</v>
      </c>
      <c r="C9" s="22" t="s">
        <v>3296</v>
      </c>
      <c r="E9" s="23" t="s">
        <v>3297</v>
      </c>
      <c r="L9" s="24">
        <f>SUMIFS(L10:L13,A10:A13,"P")</f>
        <v>0</v>
      </c>
      <c r="M9" s="24">
        <f>SUMIFS(M10:M13,A10:A13,"P")</f>
        <v>0</v>
      </c>
      <c r="N9" s="25"/>
    </row>
    <row r="10" ht="26.4">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3300</v>
      </c>
    </row>
    <row r="13" ht="105.6">
      <c r="A13" s="1" t="s">
        <v>595</v>
      </c>
      <c r="E13" s="27" t="s">
        <v>3301</v>
      </c>
    </row>
    <row r="14">
      <c r="A14" s="1" t="s">
        <v>584</v>
      </c>
      <c r="C14" s="22" t="s">
        <v>606</v>
      </c>
      <c r="E14" s="23" t="s">
        <v>3043</v>
      </c>
      <c r="L14" s="24">
        <f>SUMIFS(L15:L338,A15:A338,"P")</f>
        <v>0</v>
      </c>
      <c r="M14" s="24">
        <f>SUMIFS(M15:M338,A15:A338,"P")</f>
        <v>0</v>
      </c>
      <c r="N14" s="25"/>
    </row>
    <row r="15" ht="26.4">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3304</v>
      </c>
    </row>
    <row r="18" ht="105.6">
      <c r="A18" s="1" t="s">
        <v>595</v>
      </c>
      <c r="E18" s="27" t="s">
        <v>3305</v>
      </c>
    </row>
    <row r="19" ht="26.4">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3306</v>
      </c>
    </row>
    <row r="22" ht="132">
      <c r="A22" s="1" t="s">
        <v>595</v>
      </c>
      <c r="E22" s="27" t="s">
        <v>3050</v>
      </c>
    </row>
    <row r="23" ht="26.4">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6.4">
      <c r="A25" s="1" t="s">
        <v>593</v>
      </c>
      <c r="E25" s="32" t="s">
        <v>3306</v>
      </c>
    </row>
    <row r="26" ht="132">
      <c r="A26" s="1" t="s">
        <v>595</v>
      </c>
      <c r="E26" s="27" t="s">
        <v>3050</v>
      </c>
    </row>
    <row r="27" ht="26.4">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3307</v>
      </c>
    </row>
    <row r="30" ht="132">
      <c r="A30" s="1" t="s">
        <v>595</v>
      </c>
      <c r="E30" s="27" t="s">
        <v>1422</v>
      </c>
    </row>
    <row r="31" ht="26.4">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3308</v>
      </c>
    </row>
    <row r="34" ht="132">
      <c r="A34" s="1" t="s">
        <v>595</v>
      </c>
      <c r="E34" s="27" t="s">
        <v>1422</v>
      </c>
    </row>
    <row r="35" ht="26.4">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3309</v>
      </c>
    </row>
    <row r="38" ht="105.6">
      <c r="A38" s="1" t="s">
        <v>595</v>
      </c>
      <c r="E38" s="27" t="s">
        <v>1427</v>
      </c>
    </row>
    <row r="39" ht="26.4">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3310</v>
      </c>
    </row>
    <row r="42" ht="105.6">
      <c r="A42" s="1" t="s">
        <v>595</v>
      </c>
      <c r="E42" s="27" t="s">
        <v>1427</v>
      </c>
    </row>
    <row r="43" ht="26.4">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3128</v>
      </c>
    </row>
    <row r="46" ht="105.6">
      <c r="A46" s="1" t="s">
        <v>595</v>
      </c>
      <c r="E46" s="27" t="s">
        <v>1427</v>
      </c>
    </row>
    <row r="47" ht="26.4">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3313</v>
      </c>
    </row>
    <row r="50" ht="39.6">
      <c r="A50" s="1" t="s">
        <v>595</v>
      </c>
      <c r="E50" s="27" t="s">
        <v>624</v>
      </c>
    </row>
    <row r="51" ht="26.4">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3300</v>
      </c>
    </row>
    <row r="54" ht="39.6">
      <c r="A54" s="1" t="s">
        <v>595</v>
      </c>
      <c r="E54" s="27" t="s">
        <v>624</v>
      </c>
    </row>
    <row r="55" ht="26.4">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3313</v>
      </c>
    </row>
    <row r="58" ht="39.6">
      <c r="A58" s="1" t="s">
        <v>595</v>
      </c>
      <c r="E58" s="27" t="s">
        <v>627</v>
      </c>
    </row>
    <row r="59" ht="26.4">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3313</v>
      </c>
    </row>
    <row r="62" ht="39.6">
      <c r="A62" s="1" t="s">
        <v>595</v>
      </c>
      <c r="E62" s="27" t="s">
        <v>627</v>
      </c>
    </row>
    <row r="63" ht="26.4">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3316</v>
      </c>
    </row>
    <row r="66" ht="132">
      <c r="A66" s="1" t="s">
        <v>595</v>
      </c>
      <c r="E66" s="27" t="s">
        <v>3317</v>
      </c>
    </row>
    <row r="67" ht="26.4">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3320</v>
      </c>
    </row>
    <row r="70" ht="105.6">
      <c r="A70" s="1" t="s">
        <v>595</v>
      </c>
      <c r="E70" s="27" t="s">
        <v>3086</v>
      </c>
    </row>
    <row r="71" ht="26.4">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3323</v>
      </c>
    </row>
    <row r="74" ht="105.6">
      <c r="A74" s="1" t="s">
        <v>595</v>
      </c>
      <c r="E74" s="27" t="s">
        <v>3086</v>
      </c>
    </row>
    <row r="75" ht="26.4">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3324</v>
      </c>
    </row>
    <row r="78" ht="105.6">
      <c r="A78" s="1" t="s">
        <v>595</v>
      </c>
      <c r="E78" s="27" t="s">
        <v>3093</v>
      </c>
    </row>
    <row r="79" ht="26.4">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3325</v>
      </c>
    </row>
    <row r="82" ht="79.2">
      <c r="A82" s="1" t="s">
        <v>595</v>
      </c>
      <c r="E82" s="27" t="s">
        <v>612</v>
      </c>
    </row>
    <row r="83" ht="26.4">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3326</v>
      </c>
    </row>
    <row r="86" ht="79.2">
      <c r="A86" s="1" t="s">
        <v>595</v>
      </c>
      <c r="E86" s="27" t="s">
        <v>671</v>
      </c>
    </row>
    <row r="87" ht="26.4">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3329</v>
      </c>
    </row>
    <row r="90" ht="79.2">
      <c r="A90" s="1" t="s">
        <v>595</v>
      </c>
      <c r="E90" s="27" t="s">
        <v>3330</v>
      </c>
    </row>
    <row r="91" ht="26.4">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3308</v>
      </c>
    </row>
    <row r="94" ht="92.4">
      <c r="A94" s="1" t="s">
        <v>595</v>
      </c>
      <c r="E94" s="27" t="s">
        <v>1564</v>
      </c>
    </row>
    <row r="95" ht="26.4">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3326</v>
      </c>
    </row>
    <row r="98" ht="105.6">
      <c r="A98" s="1" t="s">
        <v>595</v>
      </c>
      <c r="E98" s="27" t="s">
        <v>3097</v>
      </c>
    </row>
    <row r="99" ht="26.4">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3331</v>
      </c>
    </row>
    <row r="102" ht="105.6">
      <c r="A102" s="1" t="s">
        <v>595</v>
      </c>
      <c r="E102" s="27" t="s">
        <v>674</v>
      </c>
    </row>
    <row r="103" ht="26.4">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3119</v>
      </c>
    </row>
    <row r="106" ht="79.2">
      <c r="A106" s="1" t="s">
        <v>595</v>
      </c>
      <c r="E106" s="27" t="s">
        <v>883</v>
      </c>
    </row>
    <row r="107" ht="26.4">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3132</v>
      </c>
    </row>
    <row r="110" ht="92.4">
      <c r="A110" s="1" t="s">
        <v>595</v>
      </c>
      <c r="E110" s="27" t="s">
        <v>887</v>
      </c>
    </row>
    <row r="111" ht="39.6">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3144</v>
      </c>
    </row>
    <row r="114" ht="92.4">
      <c r="A114" s="1" t="s">
        <v>595</v>
      </c>
      <c r="E114" s="27" t="s">
        <v>887</v>
      </c>
    </row>
    <row r="115" ht="26.4">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3310</v>
      </c>
    </row>
    <row r="118" ht="79.2">
      <c r="A118" s="1" t="s">
        <v>595</v>
      </c>
      <c r="E118" s="27" t="s">
        <v>883</v>
      </c>
    </row>
    <row r="119" ht="26.4">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4">
      <c r="A121" s="1" t="s">
        <v>593</v>
      </c>
      <c r="E121" s="32" t="s">
        <v>3112</v>
      </c>
    </row>
    <row r="122" ht="79.2">
      <c r="A122" s="1" t="s">
        <v>595</v>
      </c>
      <c r="E122" s="27" t="s">
        <v>883</v>
      </c>
    </row>
    <row r="123" ht="26.4">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4">
      <c r="A125" s="1" t="s">
        <v>593</v>
      </c>
      <c r="E125" s="32" t="s">
        <v>3338</v>
      </c>
    </row>
    <row r="126" ht="79.2">
      <c r="A126" s="1" t="s">
        <v>595</v>
      </c>
      <c r="E126" s="27" t="s">
        <v>883</v>
      </c>
    </row>
    <row r="127" ht="26.4">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4">
      <c r="A129" s="1" t="s">
        <v>593</v>
      </c>
      <c r="E129" s="32" t="s">
        <v>3069</v>
      </c>
    </row>
    <row r="130" ht="79.2">
      <c r="A130" s="1" t="s">
        <v>595</v>
      </c>
      <c r="E130" s="27" t="s">
        <v>883</v>
      </c>
    </row>
    <row r="131" ht="26.4">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4">
      <c r="A133" s="1" t="s">
        <v>593</v>
      </c>
      <c r="E133" s="32" t="s">
        <v>3339</v>
      </c>
    </row>
    <row r="134" ht="79.2">
      <c r="A134" s="1" t="s">
        <v>595</v>
      </c>
      <c r="E134" s="27" t="s">
        <v>883</v>
      </c>
    </row>
    <row r="135" ht="26.4">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4">
      <c r="A137" s="1" t="s">
        <v>593</v>
      </c>
      <c r="E137" s="32" t="s">
        <v>3122</v>
      </c>
    </row>
    <row r="138" ht="79.2">
      <c r="A138" s="1" t="s">
        <v>595</v>
      </c>
      <c r="E138" s="27" t="s">
        <v>883</v>
      </c>
    </row>
    <row r="139" ht="26.4">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4">
      <c r="A141" s="1" t="s">
        <v>593</v>
      </c>
      <c r="E141" s="32" t="s">
        <v>3342</v>
      </c>
    </row>
    <row r="142" ht="79.2">
      <c r="A142" s="1" t="s">
        <v>595</v>
      </c>
      <c r="E142" s="27" t="s">
        <v>883</v>
      </c>
    </row>
    <row r="143" ht="26.4">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4">
      <c r="A145" s="1" t="s">
        <v>593</v>
      </c>
      <c r="E145" s="32" t="s">
        <v>3345</v>
      </c>
    </row>
    <row r="146" ht="79.2">
      <c r="A146" s="1" t="s">
        <v>595</v>
      </c>
      <c r="E146" s="27" t="s">
        <v>883</v>
      </c>
    </row>
    <row r="147" ht="26.4">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4">
      <c r="A149" s="1" t="s">
        <v>593</v>
      </c>
      <c r="E149" s="32" t="s">
        <v>3139</v>
      </c>
    </row>
    <row r="150" ht="39.6">
      <c r="A150" s="1" t="s">
        <v>595</v>
      </c>
      <c r="E150" s="27" t="s">
        <v>1568</v>
      </c>
    </row>
    <row r="151" ht="26.4">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4">
      <c r="A153" s="1" t="s">
        <v>593</v>
      </c>
      <c r="E153" s="32" t="s">
        <v>3125</v>
      </c>
    </row>
    <row r="154" ht="39.6">
      <c r="A154" s="1" t="s">
        <v>595</v>
      </c>
      <c r="E154" s="27" t="s">
        <v>1568</v>
      </c>
    </row>
    <row r="155" ht="26.4">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4">
      <c r="A157" s="1" t="s">
        <v>593</v>
      </c>
      <c r="E157" s="32" t="s">
        <v>3135</v>
      </c>
    </row>
    <row r="158" ht="52.8">
      <c r="A158" s="1" t="s">
        <v>595</v>
      </c>
      <c r="E158" s="27" t="s">
        <v>3348</v>
      </c>
    </row>
    <row r="159" ht="26.4">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4">
      <c r="A161" s="1" t="s">
        <v>593</v>
      </c>
      <c r="E161" s="32" t="s">
        <v>3349</v>
      </c>
    </row>
    <row r="162" ht="92.4">
      <c r="A162" s="1" t="s">
        <v>595</v>
      </c>
      <c r="E162" s="27" t="s">
        <v>887</v>
      </c>
    </row>
    <row r="163" ht="26.4">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4">
      <c r="A165" s="1" t="s">
        <v>593</v>
      </c>
      <c r="E165" s="32" t="s">
        <v>3125</v>
      </c>
    </row>
    <row r="166" ht="92.4">
      <c r="A166" s="1" t="s">
        <v>595</v>
      </c>
      <c r="E166" s="27" t="s">
        <v>887</v>
      </c>
    </row>
    <row r="167" ht="26.4">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4">
      <c r="A169" s="1" t="s">
        <v>593</v>
      </c>
      <c r="E169" s="32" t="s">
        <v>3350</v>
      </c>
    </row>
    <row r="170" ht="92.4">
      <c r="A170" s="1" t="s">
        <v>595</v>
      </c>
      <c r="E170" s="27" t="s">
        <v>887</v>
      </c>
    </row>
    <row r="171" ht="26.4">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4">
      <c r="A173" s="1" t="s">
        <v>593</v>
      </c>
      <c r="E173" s="32" t="s">
        <v>3310</v>
      </c>
    </row>
    <row r="174" ht="92.4">
      <c r="A174" s="1" t="s">
        <v>595</v>
      </c>
      <c r="E174" s="27" t="s">
        <v>887</v>
      </c>
    </row>
    <row r="175" ht="26.4">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4">
      <c r="A177" s="1" t="s">
        <v>593</v>
      </c>
      <c r="E177" s="32" t="s">
        <v>3349</v>
      </c>
    </row>
    <row r="178" ht="92.4">
      <c r="A178" s="1" t="s">
        <v>595</v>
      </c>
      <c r="E178" s="27" t="s">
        <v>887</v>
      </c>
    </row>
    <row r="179" ht="26.4">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4">
      <c r="A181" s="1" t="s">
        <v>593</v>
      </c>
      <c r="E181" s="32" t="s">
        <v>3349</v>
      </c>
    </row>
    <row r="182" ht="92.4">
      <c r="A182" s="1" t="s">
        <v>595</v>
      </c>
      <c r="E182" s="27" t="s">
        <v>887</v>
      </c>
    </row>
    <row r="183" ht="26.4">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4">
      <c r="A185" s="1" t="s">
        <v>593</v>
      </c>
      <c r="E185" s="32" t="s">
        <v>3132</v>
      </c>
    </row>
    <row r="186" ht="92.4">
      <c r="A186" s="1" t="s">
        <v>595</v>
      </c>
      <c r="E186" s="27" t="s">
        <v>887</v>
      </c>
    </row>
    <row r="187" ht="26.4">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4">
      <c r="A189" s="1" t="s">
        <v>593</v>
      </c>
      <c r="E189" s="32" t="s">
        <v>3112</v>
      </c>
    </row>
    <row r="190" ht="92.4">
      <c r="A190" s="1" t="s">
        <v>595</v>
      </c>
      <c r="E190" s="27" t="s">
        <v>3136</v>
      </c>
    </row>
    <row r="191" ht="26.4">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4">
      <c r="A193" s="1" t="s">
        <v>593</v>
      </c>
      <c r="E193" s="32" t="s">
        <v>3141</v>
      </c>
    </row>
    <row r="194" ht="79.2">
      <c r="A194" s="1" t="s">
        <v>595</v>
      </c>
      <c r="E194" s="27" t="s">
        <v>3140</v>
      </c>
    </row>
    <row r="195" ht="26.4">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4">
      <c r="A197" s="1" t="s">
        <v>593</v>
      </c>
      <c r="E197" s="32" t="s">
        <v>3353</v>
      </c>
    </row>
    <row r="198" ht="92.4">
      <c r="A198" s="1" t="s">
        <v>595</v>
      </c>
      <c r="E198" s="27" t="s">
        <v>1579</v>
      </c>
    </row>
    <row r="199" ht="26.4">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4">
      <c r="A201" s="1" t="s">
        <v>593</v>
      </c>
      <c r="E201" s="32" t="s">
        <v>3112</v>
      </c>
    </row>
    <row r="202" ht="92.4">
      <c r="A202" s="1" t="s">
        <v>595</v>
      </c>
      <c r="E202" s="27" t="s">
        <v>1579</v>
      </c>
    </row>
    <row r="203" ht="39.6">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4">
      <c r="A205" s="1" t="s">
        <v>593</v>
      </c>
      <c r="E205" s="32" t="s">
        <v>3358</v>
      </c>
    </row>
    <row r="206" ht="132">
      <c r="A206" s="1" t="s">
        <v>595</v>
      </c>
      <c r="E206" s="27" t="s">
        <v>3359</v>
      </c>
    </row>
    <row r="207" ht="26.4">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4">
      <c r="A209" s="1" t="s">
        <v>593</v>
      </c>
      <c r="E209" s="32" t="s">
        <v>3362</v>
      </c>
    </row>
    <row r="210" ht="105.6">
      <c r="A210" s="1" t="s">
        <v>595</v>
      </c>
      <c r="E210" s="27" t="s">
        <v>3160</v>
      </c>
    </row>
    <row r="211" ht="26.4">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4">
      <c r="A213" s="1" t="s">
        <v>593</v>
      </c>
      <c r="E213" s="32" t="s">
        <v>3365</v>
      </c>
    </row>
    <row r="214" ht="105.6">
      <c r="A214" s="1" t="s">
        <v>595</v>
      </c>
      <c r="E214" s="27" t="s">
        <v>3366</v>
      </c>
    </row>
    <row r="215" ht="26.4">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4">
      <c r="A217" s="1" t="s">
        <v>593</v>
      </c>
      <c r="E217" s="32" t="s">
        <v>3163</v>
      </c>
    </row>
    <row r="218" ht="79.2">
      <c r="A218" s="1" t="s">
        <v>595</v>
      </c>
      <c r="E218" s="27" t="s">
        <v>671</v>
      </c>
    </row>
    <row r="219" ht="26.4">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4">
      <c r="A221" s="1" t="s">
        <v>593</v>
      </c>
      <c r="E221" s="32" t="s">
        <v>3205</v>
      </c>
    </row>
    <row r="222" ht="79.2">
      <c r="A222" s="1" t="s">
        <v>595</v>
      </c>
      <c r="E222" s="27" t="s">
        <v>671</v>
      </c>
    </row>
    <row r="223" ht="26.4">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4">
      <c r="A225" s="1" t="s">
        <v>593</v>
      </c>
      <c r="E225" s="32" t="s">
        <v>3176</v>
      </c>
    </row>
    <row r="226" ht="92.4">
      <c r="A226" s="1" t="s">
        <v>595</v>
      </c>
      <c r="E226" s="27" t="s">
        <v>3202</v>
      </c>
    </row>
    <row r="227" ht="26.4">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4">
      <c r="A229" s="1" t="s">
        <v>593</v>
      </c>
      <c r="E229" s="32" t="s">
        <v>3176</v>
      </c>
    </row>
    <row r="230" ht="92.4">
      <c r="A230" s="1" t="s">
        <v>595</v>
      </c>
      <c r="E230" s="27" t="s">
        <v>3202</v>
      </c>
    </row>
    <row r="231" ht="26.4">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4">
      <c r="A233" s="1" t="s">
        <v>593</v>
      </c>
      <c r="E233" s="32" t="s">
        <v>3205</v>
      </c>
    </row>
    <row r="234" ht="92.4">
      <c r="A234" s="1" t="s">
        <v>595</v>
      </c>
      <c r="E234" s="27" t="s">
        <v>3202</v>
      </c>
    </row>
    <row r="235" ht="26.4">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4">
      <c r="A237" s="1" t="s">
        <v>593</v>
      </c>
      <c r="E237" s="32" t="s">
        <v>3205</v>
      </c>
    </row>
    <row r="238" ht="92.4">
      <c r="A238" s="1" t="s">
        <v>595</v>
      </c>
      <c r="E238" s="27" t="s">
        <v>3202</v>
      </c>
    </row>
    <row r="239" ht="26.4">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4">
      <c r="A241" s="1" t="s">
        <v>593</v>
      </c>
      <c r="E241" s="32" t="s">
        <v>3176</v>
      </c>
    </row>
    <row r="242" ht="92.4">
      <c r="A242" s="1" t="s">
        <v>595</v>
      </c>
      <c r="E242" s="27" t="s">
        <v>3202</v>
      </c>
    </row>
    <row r="243" ht="26.4">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4">
      <c r="A245" s="1" t="s">
        <v>593</v>
      </c>
      <c r="E245" s="32" t="s">
        <v>3176</v>
      </c>
    </row>
    <row r="246" ht="92.4">
      <c r="A246" s="1" t="s">
        <v>595</v>
      </c>
      <c r="E246" s="27" t="s">
        <v>3202</v>
      </c>
    </row>
    <row r="247" ht="26.4">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4">
      <c r="A249" s="1" t="s">
        <v>593</v>
      </c>
      <c r="E249" s="32" t="s">
        <v>3176</v>
      </c>
    </row>
    <row r="250" ht="105.6">
      <c r="A250" s="1" t="s">
        <v>595</v>
      </c>
      <c r="E250" s="27" t="s">
        <v>1593</v>
      </c>
    </row>
    <row r="251" ht="26.4">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4">
      <c r="A253" s="1" t="s">
        <v>593</v>
      </c>
      <c r="E253" s="32" t="s">
        <v>3176</v>
      </c>
    </row>
    <row r="254" ht="92.4">
      <c r="A254" s="1" t="s">
        <v>595</v>
      </c>
      <c r="E254" s="27" t="s">
        <v>1600</v>
      </c>
    </row>
    <row r="255" ht="26.4">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6.4">
      <c r="A257" s="1" t="s">
        <v>593</v>
      </c>
      <c r="E257" s="32" t="s">
        <v>3176</v>
      </c>
    </row>
    <row r="258" ht="92.4">
      <c r="A258" s="1" t="s">
        <v>595</v>
      </c>
      <c r="E258" s="27" t="s">
        <v>3220</v>
      </c>
    </row>
    <row r="259" ht="26.4">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6.4">
      <c r="A261" s="1" t="s">
        <v>593</v>
      </c>
      <c r="E261" s="32" t="s">
        <v>3373</v>
      </c>
    </row>
    <row r="262" ht="79.2">
      <c r="A262" s="1" t="s">
        <v>595</v>
      </c>
      <c r="E262" s="27" t="s">
        <v>3224</v>
      </c>
    </row>
    <row r="263" ht="26.4">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6.4">
      <c r="A265" s="1" t="s">
        <v>593</v>
      </c>
      <c r="E265" s="32" t="s">
        <v>3132</v>
      </c>
    </row>
    <row r="266" ht="79.2">
      <c r="A266" s="1" t="s">
        <v>595</v>
      </c>
      <c r="E266" s="27" t="s">
        <v>3224</v>
      </c>
    </row>
    <row r="267" ht="26.4">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6.4">
      <c r="A269" s="1" t="s">
        <v>593</v>
      </c>
      <c r="E269" s="32" t="s">
        <v>3132</v>
      </c>
    </row>
    <row r="270" ht="79.2">
      <c r="A270" s="1" t="s">
        <v>595</v>
      </c>
      <c r="E270" s="27" t="s">
        <v>3224</v>
      </c>
    </row>
    <row r="271" ht="26.4">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6.4">
      <c r="A273" s="1" t="s">
        <v>593</v>
      </c>
      <c r="E273" s="32" t="s">
        <v>3144</v>
      </c>
    </row>
    <row r="274" ht="79.2">
      <c r="A274" s="1" t="s">
        <v>595</v>
      </c>
      <c r="E274" s="27" t="s">
        <v>3224</v>
      </c>
    </row>
    <row r="275" ht="26.4">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6.4">
      <c r="A277" s="1" t="s">
        <v>593</v>
      </c>
      <c r="E277" s="32" t="s">
        <v>3229</v>
      </c>
    </row>
    <row r="278" ht="79.2">
      <c r="A278" s="1" t="s">
        <v>595</v>
      </c>
      <c r="E278" s="27" t="s">
        <v>3224</v>
      </c>
    </row>
    <row r="279" ht="26.4">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6.4">
      <c r="A281" s="1" t="s">
        <v>593</v>
      </c>
      <c r="E281" s="32" t="s">
        <v>3229</v>
      </c>
    </row>
    <row r="282" ht="79.2">
      <c r="A282" s="1" t="s">
        <v>595</v>
      </c>
      <c r="E282" s="27" t="s">
        <v>3224</v>
      </c>
    </row>
    <row r="283" ht="26.4">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6.4">
      <c r="A285" s="1" t="s">
        <v>593</v>
      </c>
      <c r="E285" s="32" t="s">
        <v>3232</v>
      </c>
    </row>
    <row r="286" ht="79.2">
      <c r="A286" s="1" t="s">
        <v>595</v>
      </c>
      <c r="E286" s="27" t="s">
        <v>3233</v>
      </c>
    </row>
    <row r="287" ht="26.4">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6.4">
      <c r="A289" s="1" t="s">
        <v>593</v>
      </c>
      <c r="E289" s="32" t="s">
        <v>3232</v>
      </c>
    </row>
    <row r="290" ht="79.2">
      <c r="A290" s="1" t="s">
        <v>595</v>
      </c>
      <c r="E290" s="27" t="s">
        <v>3233</v>
      </c>
    </row>
    <row r="291" ht="26.4">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6.4">
      <c r="A293" s="1" t="s">
        <v>593</v>
      </c>
      <c r="E293" s="32" t="s">
        <v>3237</v>
      </c>
    </row>
    <row r="294" ht="92.4">
      <c r="A294" s="1" t="s">
        <v>595</v>
      </c>
      <c r="E294" s="27" t="s">
        <v>2977</v>
      </c>
    </row>
    <row r="295" ht="26.4">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6.4">
      <c r="A297" s="1" t="s">
        <v>593</v>
      </c>
      <c r="E297" s="32" t="s">
        <v>3237</v>
      </c>
    </row>
    <row r="298" ht="92.4">
      <c r="A298" s="1" t="s">
        <v>595</v>
      </c>
      <c r="E298" s="27" t="s">
        <v>1604</v>
      </c>
    </row>
    <row r="299" ht="26.4">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6.4">
      <c r="A301" s="1" t="s">
        <v>593</v>
      </c>
      <c r="E301" s="32" t="s">
        <v>3238</v>
      </c>
    </row>
    <row r="302" ht="92.4">
      <c r="A302" s="1" t="s">
        <v>595</v>
      </c>
      <c r="E302" s="27" t="s">
        <v>1608</v>
      </c>
    </row>
    <row r="303" ht="26.4">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6.4">
      <c r="A305" s="1" t="s">
        <v>593</v>
      </c>
      <c r="E305" s="32" t="s">
        <v>3382</v>
      </c>
    </row>
    <row r="306" ht="105.6">
      <c r="A306" s="1" t="s">
        <v>595</v>
      </c>
      <c r="E306" s="27" t="s">
        <v>3242</v>
      </c>
    </row>
    <row r="307" ht="26.4">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6.4">
      <c r="A309" s="1" t="s">
        <v>593</v>
      </c>
      <c r="E309" s="32" t="s">
        <v>3300</v>
      </c>
    </row>
    <row r="310" ht="79.2">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6.4">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6.4">
      <c r="A317" s="1" t="s">
        <v>593</v>
      </c>
      <c r="E317" s="32" t="s">
        <v>3176</v>
      </c>
    </row>
    <row r="318">
      <c r="A318" s="1" t="s">
        <v>595</v>
      </c>
      <c r="E318" s="27" t="s">
        <v>3263</v>
      </c>
    </row>
    <row r="319" ht="26.4">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6.4">
      <c r="A321" s="1" t="s">
        <v>593</v>
      </c>
      <c r="E321" s="32" t="s">
        <v>3176</v>
      </c>
    </row>
    <row r="322" ht="92.4">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6.4">
      <c r="A325" s="1" t="s">
        <v>593</v>
      </c>
      <c r="E325" s="32" t="s">
        <v>3104</v>
      </c>
    </row>
    <row r="326" ht="39.6">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6.4">
      <c r="A329" s="1" t="s">
        <v>593</v>
      </c>
      <c r="E329" s="32" t="s">
        <v>3104</v>
      </c>
    </row>
    <row r="330" ht="39.6">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6.4">
      <c r="A333" s="1" t="s">
        <v>593</v>
      </c>
      <c r="E333" s="32" t="s">
        <v>3393</v>
      </c>
    </row>
    <row r="334" ht="132">
      <c r="A334" s="1" t="s">
        <v>595</v>
      </c>
      <c r="E334" s="27" t="s">
        <v>3273</v>
      </c>
    </row>
    <row r="335" ht="39.6">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6.4">
      <c r="A337" s="1" t="s">
        <v>593</v>
      </c>
      <c r="E337" s="32" t="s">
        <v>3396</v>
      </c>
    </row>
    <row r="338" ht="52.8">
      <c r="A338" s="1" t="s">
        <v>595</v>
      </c>
      <c r="E338" s="27" t="s">
        <v>3397</v>
      </c>
    </row>
    <row r="339">
      <c r="A339" s="1" t="s">
        <v>584</v>
      </c>
      <c r="C339" s="22" t="s">
        <v>675</v>
      </c>
      <c r="E339" s="23" t="s">
        <v>676</v>
      </c>
      <c r="L339" s="24">
        <f>SUMIFS(L340:L343,A340:A343,"P")</f>
        <v>0</v>
      </c>
      <c r="M339" s="24">
        <f>SUMIFS(M340:M343,A340:A343,"P")</f>
        <v>0</v>
      </c>
      <c r="N339" s="25"/>
    </row>
    <row r="340" ht="26.4">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9.6">
      <c r="A341" s="1" t="s">
        <v>592</v>
      </c>
      <c r="E341" s="27" t="s">
        <v>681</v>
      </c>
    </row>
    <row r="342" ht="26.4">
      <c r="A342" s="1" t="s">
        <v>593</v>
      </c>
      <c r="E342" s="32" t="s">
        <v>3398</v>
      </c>
    </row>
    <row r="343" ht="158.4">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3399</v>
      </c>
      <c r="E8" s="23" t="s">
        <v>143</v>
      </c>
      <c r="L8" s="24">
        <f>L9+L30+L35+L40+L249+L258</f>
        <v>0</v>
      </c>
      <c r="M8" s="24">
        <f>M9+M30+M35+M40+M249+M258</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3400</v>
      </c>
    </row>
    <row r="13" ht="52.8">
      <c r="A13" s="1" t="s">
        <v>595</v>
      </c>
      <c r="E13" s="27" t="s">
        <v>3026</v>
      </c>
    </row>
    <row r="14" ht="26.4">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3403</v>
      </c>
    </row>
    <row r="17" ht="369.6">
      <c r="A17" s="1" t="s">
        <v>595</v>
      </c>
      <c r="E17" s="27" t="s">
        <v>2575</v>
      </c>
    </row>
    <row r="18" ht="26.4">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3404</v>
      </c>
    </row>
    <row r="21" ht="369.6">
      <c r="A21" s="1" t="s">
        <v>595</v>
      </c>
      <c r="E21" s="27" t="s">
        <v>2575</v>
      </c>
    </row>
    <row r="22" ht="26.4">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3405</v>
      </c>
    </row>
    <row r="25" ht="264">
      <c r="A25" s="1" t="s">
        <v>595</v>
      </c>
      <c r="E25" s="27" t="s">
        <v>600</v>
      </c>
    </row>
    <row r="26" ht="26.4">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3406</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3407</v>
      </c>
    </row>
    <row r="34" ht="79.2">
      <c r="A34" s="1" t="s">
        <v>595</v>
      </c>
      <c r="E34" s="27" t="s">
        <v>3036</v>
      </c>
    </row>
    <row r="35">
      <c r="A35" s="1" t="s">
        <v>584</v>
      </c>
      <c r="C35" s="22" t="s">
        <v>3037</v>
      </c>
      <c r="E35" s="23" t="s">
        <v>3038</v>
      </c>
      <c r="L35" s="24">
        <f>SUMIFS(L36:L39,A36:A39,"P")</f>
        <v>0</v>
      </c>
      <c r="M35" s="24">
        <f>SUMIFS(M36:M39,A36:A39,"P")</f>
        <v>0</v>
      </c>
      <c r="N35" s="25"/>
    </row>
    <row r="36" ht="26.4">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3408</v>
      </c>
    </row>
    <row r="39" ht="92.4">
      <c r="A39" s="1" t="s">
        <v>595</v>
      </c>
      <c r="E39" s="27" t="s">
        <v>3042</v>
      </c>
    </row>
    <row r="40">
      <c r="A40" s="1" t="s">
        <v>584</v>
      </c>
      <c r="C40" s="22" t="s">
        <v>606</v>
      </c>
      <c r="E40" s="23" t="s">
        <v>3043</v>
      </c>
      <c r="L40" s="24">
        <f>SUMIFS(L41:L248,A41:A248,"P")</f>
        <v>0</v>
      </c>
      <c r="M40" s="24">
        <f>SUMIFS(M41:M248,A41:A248,"P")</f>
        <v>0</v>
      </c>
      <c r="N40" s="25"/>
    </row>
    <row r="41" ht="26.4">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4">
      <c r="A43" s="1" t="s">
        <v>593</v>
      </c>
      <c r="E43" s="32" t="s">
        <v>3411</v>
      </c>
    </row>
    <row r="44" ht="79.2">
      <c r="A44" s="1" t="s">
        <v>595</v>
      </c>
      <c r="E44" s="27" t="s">
        <v>612</v>
      </c>
    </row>
    <row r="45" ht="26.4">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3412</v>
      </c>
    </row>
    <row r="48" ht="79.2">
      <c r="A48" s="1" t="s">
        <v>595</v>
      </c>
      <c r="E48" s="27" t="s">
        <v>654</v>
      </c>
    </row>
    <row r="49" ht="26.4">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3413</v>
      </c>
    </row>
    <row r="52" ht="79.2">
      <c r="A52" s="1" t="s">
        <v>595</v>
      </c>
      <c r="E52" s="27" t="s">
        <v>654</v>
      </c>
    </row>
    <row r="53" ht="26.4">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3414</v>
      </c>
    </row>
    <row r="56" ht="79.2">
      <c r="A56" s="1" t="s">
        <v>595</v>
      </c>
      <c r="E56" s="27" t="s">
        <v>654</v>
      </c>
    </row>
    <row r="57" ht="26.4">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3415</v>
      </c>
    </row>
    <row r="60" ht="92.4">
      <c r="A60" s="1" t="s">
        <v>595</v>
      </c>
      <c r="E60" s="27" t="s">
        <v>620</v>
      </c>
    </row>
    <row r="61" ht="26.4">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3418</v>
      </c>
    </row>
    <row r="64" ht="105.6">
      <c r="A64" s="1" t="s">
        <v>595</v>
      </c>
      <c r="E64" s="27" t="s">
        <v>3305</v>
      </c>
    </row>
    <row r="65" ht="26.4">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3421</v>
      </c>
    </row>
    <row r="68" ht="79.2">
      <c r="A68" s="1" t="s">
        <v>595</v>
      </c>
      <c r="E68" s="27" t="s">
        <v>3422</v>
      </c>
    </row>
    <row r="69" ht="26.4">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3403</v>
      </c>
    </row>
    <row r="72" ht="39.6">
      <c r="A72" s="1" t="s">
        <v>595</v>
      </c>
      <c r="E72" s="27" t="s">
        <v>624</v>
      </c>
    </row>
    <row r="73" ht="26.4">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3423</v>
      </c>
    </row>
    <row r="76" ht="39.6">
      <c r="A76" s="1" t="s">
        <v>595</v>
      </c>
      <c r="E76" s="27" t="s">
        <v>624</v>
      </c>
    </row>
    <row r="77" ht="26.4">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3403</v>
      </c>
    </row>
    <row r="80" ht="39.6">
      <c r="A80" s="1" t="s">
        <v>595</v>
      </c>
      <c r="E80" s="27" t="s">
        <v>627</v>
      </c>
    </row>
    <row r="81" ht="26.4">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3423</v>
      </c>
    </row>
    <row r="84" ht="39.6">
      <c r="A84" s="1" t="s">
        <v>595</v>
      </c>
      <c r="E84" s="27" t="s">
        <v>627</v>
      </c>
    </row>
    <row r="85" ht="26.4">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3424</v>
      </c>
    </row>
    <row r="88" ht="118.8">
      <c r="A88" s="1" t="s">
        <v>595</v>
      </c>
      <c r="E88" s="27" t="s">
        <v>3076</v>
      </c>
    </row>
    <row r="89" ht="26.4">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3424</v>
      </c>
    </row>
    <row r="92" ht="105.6">
      <c r="A92" s="1" t="s">
        <v>595</v>
      </c>
      <c r="E92" s="27" t="s">
        <v>2200</v>
      </c>
    </row>
    <row r="93" ht="26.4">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3425</v>
      </c>
    </row>
    <row r="96" ht="92.4">
      <c r="A96" s="1" t="s">
        <v>595</v>
      </c>
      <c r="E96" s="27" t="s">
        <v>3081</v>
      </c>
    </row>
    <row r="97" ht="26.4">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3428</v>
      </c>
    </row>
    <row r="100" ht="79.2">
      <c r="A100" s="1" t="s">
        <v>595</v>
      </c>
      <c r="E100" s="27" t="s">
        <v>3429</v>
      </c>
    </row>
    <row r="101" ht="26.4">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3430</v>
      </c>
    </row>
    <row r="104" ht="105.6">
      <c r="A104" s="1" t="s">
        <v>595</v>
      </c>
      <c r="E104" s="27" t="s">
        <v>3093</v>
      </c>
    </row>
    <row r="105" ht="26.4">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3431</v>
      </c>
    </row>
    <row r="108" ht="79.2">
      <c r="A108" s="1" t="s">
        <v>595</v>
      </c>
      <c r="E108" s="27" t="s">
        <v>612</v>
      </c>
    </row>
    <row r="109" ht="26.4">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3432</v>
      </c>
    </row>
    <row r="112" ht="79.2">
      <c r="A112" s="1" t="s">
        <v>595</v>
      </c>
      <c r="E112" s="27" t="s">
        <v>671</v>
      </c>
    </row>
    <row r="113" ht="26.4">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3433</v>
      </c>
    </row>
    <row r="116" ht="92.4">
      <c r="A116" s="1" t="s">
        <v>595</v>
      </c>
      <c r="E116" s="27" t="s">
        <v>1564</v>
      </c>
    </row>
    <row r="117" ht="26.4">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3432</v>
      </c>
    </row>
    <row r="120" ht="105.6">
      <c r="A120" s="1" t="s">
        <v>595</v>
      </c>
      <c r="E120" s="27" t="s">
        <v>3097</v>
      </c>
    </row>
    <row r="121" ht="26.4">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3432</v>
      </c>
    </row>
    <row r="124" ht="105.6">
      <c r="A124" s="1" t="s">
        <v>595</v>
      </c>
      <c r="E124" s="27" t="s">
        <v>674</v>
      </c>
    </row>
    <row r="125" ht="26.4">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3436</v>
      </c>
    </row>
    <row r="128" ht="79.2">
      <c r="A128" s="1" t="s">
        <v>595</v>
      </c>
      <c r="E128" s="27" t="s">
        <v>883</v>
      </c>
    </row>
    <row r="129" ht="26.4">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3144</v>
      </c>
    </row>
    <row r="132" ht="92.4">
      <c r="A132" s="1" t="s">
        <v>595</v>
      </c>
      <c r="E132" s="27" t="s">
        <v>887</v>
      </c>
    </row>
    <row r="133" ht="26.4">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3144</v>
      </c>
    </row>
    <row r="136" ht="92.4">
      <c r="A136" s="1" t="s">
        <v>595</v>
      </c>
      <c r="E136" s="27" t="s">
        <v>887</v>
      </c>
    </row>
    <row r="137" ht="26.4">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3441</v>
      </c>
    </row>
    <row r="140" ht="79.2">
      <c r="A140" s="1" t="s">
        <v>595</v>
      </c>
      <c r="E140" s="27" t="s">
        <v>883</v>
      </c>
    </row>
    <row r="141" ht="26.4">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3132</v>
      </c>
    </row>
    <row r="144" ht="92.4">
      <c r="A144" s="1" t="s">
        <v>595</v>
      </c>
      <c r="E144" s="27" t="s">
        <v>887</v>
      </c>
    </row>
    <row r="145" ht="26.4">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3139</v>
      </c>
    </row>
    <row r="148" ht="79.2">
      <c r="A148" s="1" t="s">
        <v>595</v>
      </c>
      <c r="E148" s="27" t="s">
        <v>3140</v>
      </c>
    </row>
    <row r="149" ht="26.4">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3310</v>
      </c>
    </row>
    <row r="152" ht="92.4">
      <c r="A152" s="1" t="s">
        <v>595</v>
      </c>
      <c r="E152" s="27" t="s">
        <v>1579</v>
      </c>
    </row>
    <row r="153" ht="26.4">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3442</v>
      </c>
    </row>
    <row r="156" ht="118.8">
      <c r="A156" s="1" t="s">
        <v>595</v>
      </c>
      <c r="E156" s="27" t="s">
        <v>3145</v>
      </c>
    </row>
    <row r="157" ht="26.4">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3443</v>
      </c>
    </row>
    <row r="160" ht="92.4">
      <c r="A160" s="1" t="s">
        <v>595</v>
      </c>
      <c r="E160" s="27" t="s">
        <v>3202</v>
      </c>
    </row>
    <row r="161" ht="26.4">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3444</v>
      </c>
    </row>
    <row r="164" ht="92.4">
      <c r="A164" s="1" t="s">
        <v>595</v>
      </c>
      <c r="E164" s="27" t="s">
        <v>3202</v>
      </c>
    </row>
    <row r="165" ht="26.4">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3232</v>
      </c>
    </row>
    <row r="168" ht="92.4">
      <c r="A168" s="1" t="s">
        <v>595</v>
      </c>
      <c r="E168" s="27" t="s">
        <v>3202</v>
      </c>
    </row>
    <row r="169" ht="26.4">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3232</v>
      </c>
    </row>
    <row r="172" ht="105.6">
      <c r="A172" s="1" t="s">
        <v>595</v>
      </c>
      <c r="E172" s="27" t="s">
        <v>1593</v>
      </c>
    </row>
    <row r="173" ht="26.4">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3232</v>
      </c>
    </row>
    <row r="176" ht="92.4">
      <c r="A176" s="1" t="s">
        <v>595</v>
      </c>
      <c r="E176" s="27" t="s">
        <v>1600</v>
      </c>
    </row>
    <row r="177" ht="26.4">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3445</v>
      </c>
    </row>
    <row r="180" ht="92.4">
      <c r="A180" s="1" t="s">
        <v>595</v>
      </c>
      <c r="E180" s="27" t="s">
        <v>3220</v>
      </c>
    </row>
    <row r="181" ht="26.4">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3144</v>
      </c>
    </row>
    <row r="184" ht="79.2">
      <c r="A184" s="1" t="s">
        <v>595</v>
      </c>
      <c r="E184" s="27" t="s">
        <v>3224</v>
      </c>
    </row>
    <row r="185" ht="26.4">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3144</v>
      </c>
    </row>
    <row r="188" ht="79.2">
      <c r="A188" s="1" t="s">
        <v>595</v>
      </c>
      <c r="E188" s="27" t="s">
        <v>3224</v>
      </c>
    </row>
    <row r="189" ht="26.4">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3144</v>
      </c>
    </row>
    <row r="192" ht="79.2">
      <c r="A192" s="1" t="s">
        <v>595</v>
      </c>
      <c r="E192" s="27" t="s">
        <v>3224</v>
      </c>
    </row>
    <row r="193" ht="26.4">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3232</v>
      </c>
    </row>
    <row r="196" ht="79.2">
      <c r="A196" s="1" t="s">
        <v>595</v>
      </c>
      <c r="E196" s="27" t="s">
        <v>3233</v>
      </c>
    </row>
    <row r="197" ht="26.4">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3232</v>
      </c>
    </row>
    <row r="200" ht="79.2">
      <c r="A200" s="1" t="s">
        <v>595</v>
      </c>
      <c r="E200" s="27" t="s">
        <v>3233</v>
      </c>
    </row>
    <row r="201" ht="26.4">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3237</v>
      </c>
    </row>
    <row r="204" ht="92.4">
      <c r="A204" s="1" t="s">
        <v>595</v>
      </c>
      <c r="E204" s="27" t="s">
        <v>2977</v>
      </c>
    </row>
    <row r="205" ht="26.4">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3237</v>
      </c>
    </row>
    <row r="208" ht="92.4">
      <c r="A208" s="1" t="s">
        <v>595</v>
      </c>
      <c r="E208" s="27" t="s">
        <v>1604</v>
      </c>
    </row>
    <row r="209" ht="26.4">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3446</v>
      </c>
    </row>
    <row r="212" ht="92.4">
      <c r="A212" s="1" t="s">
        <v>595</v>
      </c>
      <c r="E212" s="27" t="s">
        <v>1608</v>
      </c>
    </row>
    <row r="213" ht="26.4">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3447</v>
      </c>
    </row>
    <row r="216" ht="79.2">
      <c r="A216" s="1" t="s">
        <v>595</v>
      </c>
      <c r="E216" s="27" t="s">
        <v>3246</v>
      </c>
    </row>
    <row r="217" ht="26.4">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3448</v>
      </c>
    </row>
    <row r="220" ht="118.8">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6.4">
      <c r="A223" s="1" t="s">
        <v>593</v>
      </c>
      <c r="E223" s="32" t="s">
        <v>3451</v>
      </c>
    </row>
    <row r="224" ht="52.8">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6.4">
      <c r="A227" s="1" t="s">
        <v>593</v>
      </c>
      <c r="E227" s="32" t="s">
        <v>3423</v>
      </c>
    </row>
    <row r="228" ht="39.6">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6.4">
      <c r="A231" s="1" t="s">
        <v>593</v>
      </c>
      <c r="E231" s="32" t="s">
        <v>3458</v>
      </c>
    </row>
    <row r="232" ht="52.8">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6.4">
      <c r="A235" s="1" t="s">
        <v>593</v>
      </c>
      <c r="E235" s="32" t="s">
        <v>3462</v>
      </c>
    </row>
    <row r="236" ht="39.6">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6.4">
      <c r="A239" s="1" t="s">
        <v>593</v>
      </c>
      <c r="E239" s="32" t="s">
        <v>3458</v>
      </c>
    </row>
    <row r="240" ht="52.8">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6.4">
      <c r="A243" s="1" t="s">
        <v>593</v>
      </c>
      <c r="E243" s="32" t="s">
        <v>3468</v>
      </c>
    </row>
    <row r="244" ht="66">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6.4">
      <c r="A247" s="1" t="s">
        <v>593</v>
      </c>
      <c r="E247" s="32" t="s">
        <v>3411</v>
      </c>
    </row>
    <row r="248" ht="105.6">
      <c r="A248" s="1" t="s">
        <v>595</v>
      </c>
      <c r="E248" s="27" t="s">
        <v>3266</v>
      </c>
    </row>
    <row r="249">
      <c r="A249" s="1" t="s">
        <v>584</v>
      </c>
      <c r="C249" s="22" t="s">
        <v>2064</v>
      </c>
      <c r="E249" s="23" t="s">
        <v>3281</v>
      </c>
      <c r="L249" s="24">
        <f>SUMIFS(L250:L257,A250:A257,"P")</f>
        <v>0</v>
      </c>
      <c r="M249" s="24">
        <f>SUMIFS(M250:M257,A250:A257,"P")</f>
        <v>0</v>
      </c>
      <c r="N249" s="25"/>
    </row>
    <row r="250" ht="26.4">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4">
      <c r="A252" s="1" t="s">
        <v>593</v>
      </c>
      <c r="E252" s="32" t="s">
        <v>3470</v>
      </c>
    </row>
    <row r="253" ht="158.4">
      <c r="A253" s="1" t="s">
        <v>595</v>
      </c>
      <c r="E253" s="27" t="s">
        <v>3285</v>
      </c>
    </row>
    <row r="254" ht="26.4">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4">
      <c r="A256" s="1" t="s">
        <v>593</v>
      </c>
      <c r="E256" s="32" t="s">
        <v>3471</v>
      </c>
    </row>
    <row r="257" ht="145.2">
      <c r="A257" s="1" t="s">
        <v>595</v>
      </c>
      <c r="E257" s="27" t="s">
        <v>3288</v>
      </c>
    </row>
    <row r="258">
      <c r="A258" s="1" t="s">
        <v>584</v>
      </c>
      <c r="C258" s="22" t="s">
        <v>675</v>
      </c>
      <c r="E258" s="23" t="s">
        <v>676</v>
      </c>
      <c r="L258" s="24">
        <f>SUMIFS(L259:L270,A259:A270,"P")</f>
        <v>0</v>
      </c>
      <c r="M258" s="24">
        <f>SUMIFS(M259:M270,A259:A270,"P")</f>
        <v>0</v>
      </c>
      <c r="N258" s="25"/>
    </row>
    <row r="259" ht="39.6">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9.6">
      <c r="A260" s="1" t="s">
        <v>592</v>
      </c>
      <c r="E260" s="27" t="s">
        <v>681</v>
      </c>
    </row>
    <row r="261" ht="26.4">
      <c r="A261" s="1" t="s">
        <v>593</v>
      </c>
      <c r="E261" s="32" t="s">
        <v>3472</v>
      </c>
    </row>
    <row r="262" ht="158.4">
      <c r="A262" s="1" t="s">
        <v>595</v>
      </c>
      <c r="E262" s="27" t="s">
        <v>683</v>
      </c>
    </row>
    <row r="263" ht="26.4">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9.6">
      <c r="A264" s="1" t="s">
        <v>592</v>
      </c>
      <c r="E264" s="27" t="s">
        <v>681</v>
      </c>
    </row>
    <row r="265" ht="26.4">
      <c r="A265" s="1" t="s">
        <v>593</v>
      </c>
      <c r="E265" s="32" t="s">
        <v>3289</v>
      </c>
    </row>
    <row r="266" ht="158.4">
      <c r="A266" s="1" t="s">
        <v>595</v>
      </c>
      <c r="E266" s="27" t="s">
        <v>683</v>
      </c>
    </row>
    <row r="267" ht="26.4">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9.6">
      <c r="A268" s="1" t="s">
        <v>592</v>
      </c>
      <c r="E268" s="27" t="s">
        <v>681</v>
      </c>
    </row>
    <row r="269" ht="26.4">
      <c r="A269" s="1" t="s">
        <v>593</v>
      </c>
      <c r="E269" s="32" t="s">
        <v>3398</v>
      </c>
    </row>
    <row r="270" ht="158.4">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3473</v>
      </c>
      <c r="E8" s="23" t="s">
        <v>145</v>
      </c>
      <c r="L8" s="24">
        <f>L9+L30+L35+L236</f>
        <v>0</v>
      </c>
      <c r="M8" s="24">
        <f>M9+M30+M35+M236</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3474</v>
      </c>
    </row>
    <row r="13" ht="52.8">
      <c r="A13" s="1" t="s">
        <v>595</v>
      </c>
      <c r="E13" s="27" t="s">
        <v>3026</v>
      </c>
    </row>
    <row r="14" ht="26.4">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3403</v>
      </c>
    </row>
    <row r="17" ht="369.6">
      <c r="A17" s="1" t="s">
        <v>595</v>
      </c>
      <c r="E17" s="27" t="s">
        <v>2575</v>
      </c>
    </row>
    <row r="18" ht="26.4">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3475</v>
      </c>
    </row>
    <row r="21" ht="369.6">
      <c r="A21" s="1" t="s">
        <v>595</v>
      </c>
      <c r="E21" s="27" t="s">
        <v>2575</v>
      </c>
    </row>
    <row r="22" ht="26.4">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3476</v>
      </c>
    </row>
    <row r="25" ht="264">
      <c r="A25" s="1" t="s">
        <v>595</v>
      </c>
      <c r="E25" s="27" t="s">
        <v>600</v>
      </c>
    </row>
    <row r="26" ht="26.4">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3474</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3477</v>
      </c>
    </row>
    <row r="34" ht="79.2">
      <c r="A34" s="1" t="s">
        <v>595</v>
      </c>
      <c r="E34" s="27" t="s">
        <v>3036</v>
      </c>
    </row>
    <row r="35">
      <c r="A35" s="1" t="s">
        <v>584</v>
      </c>
      <c r="C35" s="22" t="s">
        <v>606</v>
      </c>
      <c r="E35" s="23" t="s">
        <v>3043</v>
      </c>
      <c r="L35" s="24">
        <f>SUMIFS(L36:L235,A36:A235,"P")</f>
        <v>0</v>
      </c>
      <c r="M35" s="24">
        <f>SUMIFS(M36:M235,A36:A235,"P")</f>
        <v>0</v>
      </c>
      <c r="N35" s="25"/>
    </row>
    <row r="36" ht="26.4">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3478</v>
      </c>
    </row>
    <row r="39" ht="79.2">
      <c r="A39" s="1" t="s">
        <v>595</v>
      </c>
      <c r="E39" s="27" t="s">
        <v>612</v>
      </c>
    </row>
    <row r="40" ht="26.4">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3479</v>
      </c>
    </row>
    <row r="43" ht="79.2">
      <c r="A43" s="1" t="s">
        <v>595</v>
      </c>
      <c r="E43" s="27" t="s">
        <v>654</v>
      </c>
    </row>
    <row r="44" ht="26.4">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3480</v>
      </c>
    </row>
    <row r="47" ht="79.2">
      <c r="A47" s="1" t="s">
        <v>595</v>
      </c>
      <c r="E47" s="27" t="s">
        <v>654</v>
      </c>
    </row>
    <row r="48" ht="26.4">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3481</v>
      </c>
    </row>
    <row r="51" ht="79.2">
      <c r="A51" s="1" t="s">
        <v>595</v>
      </c>
      <c r="E51" s="27" t="s">
        <v>654</v>
      </c>
    </row>
    <row r="52" ht="26.4">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3482</v>
      </c>
    </row>
    <row r="55" ht="92.4">
      <c r="A55" s="1" t="s">
        <v>595</v>
      </c>
      <c r="E55" s="27" t="s">
        <v>620</v>
      </c>
    </row>
    <row r="56" ht="26.4">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3483</v>
      </c>
    </row>
    <row r="59" ht="39.6">
      <c r="A59" s="1" t="s">
        <v>595</v>
      </c>
      <c r="E59" s="27" t="s">
        <v>624</v>
      </c>
    </row>
    <row r="60" ht="26.4">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3423</v>
      </c>
    </row>
    <row r="63" ht="39.6">
      <c r="A63" s="1" t="s">
        <v>595</v>
      </c>
      <c r="E63" s="27" t="s">
        <v>624</v>
      </c>
    </row>
    <row r="64" ht="26.4">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3483</v>
      </c>
    </row>
    <row r="67" ht="39.6">
      <c r="A67" s="1" t="s">
        <v>595</v>
      </c>
      <c r="E67" s="27" t="s">
        <v>627</v>
      </c>
    </row>
    <row r="68" ht="26.4">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3423</v>
      </c>
    </row>
    <row r="71" ht="39.6">
      <c r="A71" s="1" t="s">
        <v>595</v>
      </c>
      <c r="E71" s="27" t="s">
        <v>627</v>
      </c>
    </row>
    <row r="72" ht="26.4">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3478</v>
      </c>
    </row>
    <row r="75" ht="118.8">
      <c r="A75" s="1" t="s">
        <v>595</v>
      </c>
      <c r="E75" s="27" t="s">
        <v>3076</v>
      </c>
    </row>
    <row r="76" ht="26.4">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3478</v>
      </c>
    </row>
    <row r="79" ht="105.6">
      <c r="A79" s="1" t="s">
        <v>595</v>
      </c>
      <c r="E79" s="27" t="s">
        <v>2200</v>
      </c>
    </row>
    <row r="80" ht="26.4">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3484</v>
      </c>
    </row>
    <row r="83" ht="92.4">
      <c r="A83" s="1" t="s">
        <v>595</v>
      </c>
      <c r="E83" s="27" t="s">
        <v>3081</v>
      </c>
    </row>
    <row r="84" ht="26.4">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3485</v>
      </c>
    </row>
    <row r="87" ht="79.2">
      <c r="A87" s="1" t="s">
        <v>595</v>
      </c>
      <c r="E87" s="27" t="s">
        <v>3429</v>
      </c>
    </row>
    <row r="88" ht="26.4">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3430</v>
      </c>
    </row>
    <row r="91" ht="105.6">
      <c r="A91" s="1" t="s">
        <v>595</v>
      </c>
      <c r="E91" s="27" t="s">
        <v>3093</v>
      </c>
    </row>
    <row r="92" ht="26.4">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3451</v>
      </c>
    </row>
    <row r="95" ht="79.2">
      <c r="A95" s="1" t="s">
        <v>595</v>
      </c>
      <c r="E95" s="27" t="s">
        <v>612</v>
      </c>
    </row>
    <row r="96" ht="26.4">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3486</v>
      </c>
    </row>
    <row r="99" ht="79.2">
      <c r="A99" s="1" t="s">
        <v>595</v>
      </c>
      <c r="E99" s="27" t="s">
        <v>671</v>
      </c>
    </row>
    <row r="100" ht="26.4">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3430</v>
      </c>
    </row>
    <row r="103" ht="92.4">
      <c r="A103" s="1" t="s">
        <v>595</v>
      </c>
      <c r="E103" s="27" t="s">
        <v>1564</v>
      </c>
    </row>
    <row r="104" ht="26.4">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3486</v>
      </c>
    </row>
    <row r="107" ht="105.6">
      <c r="A107" s="1" t="s">
        <v>595</v>
      </c>
      <c r="E107" s="27" t="s">
        <v>3097</v>
      </c>
    </row>
    <row r="108" ht="26.4">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3486</v>
      </c>
    </row>
    <row r="111" ht="105.6">
      <c r="A111" s="1" t="s">
        <v>595</v>
      </c>
      <c r="E111" s="27" t="s">
        <v>674</v>
      </c>
    </row>
    <row r="112" ht="26.4">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3487</v>
      </c>
    </row>
    <row r="115" ht="79.2">
      <c r="A115" s="1" t="s">
        <v>595</v>
      </c>
      <c r="E115" s="27" t="s">
        <v>883</v>
      </c>
    </row>
    <row r="116" ht="26.4">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3144</v>
      </c>
    </row>
    <row r="119" ht="92.4">
      <c r="A119" s="1" t="s">
        <v>595</v>
      </c>
      <c r="E119" s="27" t="s">
        <v>887</v>
      </c>
    </row>
    <row r="120" ht="26.4">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3144</v>
      </c>
    </row>
    <row r="123" ht="92.4">
      <c r="A123" s="1" t="s">
        <v>595</v>
      </c>
      <c r="E123" s="27" t="s">
        <v>887</v>
      </c>
    </row>
    <row r="124" ht="26.4">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3350</v>
      </c>
    </row>
    <row r="127" ht="79.2">
      <c r="A127" s="1" t="s">
        <v>595</v>
      </c>
      <c r="E127" s="27" t="s">
        <v>883</v>
      </c>
    </row>
    <row r="128" ht="26.4">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3132</v>
      </c>
    </row>
    <row r="131" ht="92.4">
      <c r="A131" s="1" t="s">
        <v>595</v>
      </c>
      <c r="E131" s="27" t="s">
        <v>887</v>
      </c>
    </row>
    <row r="132" ht="26.4">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3141</v>
      </c>
    </row>
    <row r="135" ht="79.2">
      <c r="A135" s="1" t="s">
        <v>595</v>
      </c>
      <c r="E135" s="27" t="s">
        <v>3140</v>
      </c>
    </row>
    <row r="136" ht="26.4">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3310</v>
      </c>
    </row>
    <row r="139" ht="92.4">
      <c r="A139" s="1" t="s">
        <v>595</v>
      </c>
      <c r="E139" s="27" t="s">
        <v>1579</v>
      </c>
    </row>
    <row r="140" ht="26.4">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3488</v>
      </c>
    </row>
    <row r="143" ht="118.8">
      <c r="A143" s="1" t="s">
        <v>595</v>
      </c>
      <c r="E143" s="27" t="s">
        <v>3145</v>
      </c>
    </row>
    <row r="144" ht="26.4">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3489</v>
      </c>
    </row>
    <row r="147" ht="92.4">
      <c r="A147" s="1" t="s">
        <v>595</v>
      </c>
      <c r="E147" s="27" t="s">
        <v>3202</v>
      </c>
    </row>
    <row r="148" ht="26.4">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3232</v>
      </c>
    </row>
    <row r="151" ht="92.4">
      <c r="A151" s="1" t="s">
        <v>595</v>
      </c>
      <c r="E151" s="27" t="s">
        <v>3202</v>
      </c>
    </row>
    <row r="152" ht="26.4">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3232</v>
      </c>
    </row>
    <row r="155" ht="92.4">
      <c r="A155" s="1" t="s">
        <v>595</v>
      </c>
      <c r="E155" s="27" t="s">
        <v>3202</v>
      </c>
    </row>
    <row r="156" ht="26.4">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3232</v>
      </c>
    </row>
    <row r="159" ht="105.6">
      <c r="A159" s="1" t="s">
        <v>595</v>
      </c>
      <c r="E159" s="27" t="s">
        <v>1593</v>
      </c>
    </row>
    <row r="160" ht="26.4">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3232</v>
      </c>
    </row>
    <row r="163" ht="92.4">
      <c r="A163" s="1" t="s">
        <v>595</v>
      </c>
      <c r="E163" s="27" t="s">
        <v>1600</v>
      </c>
    </row>
    <row r="164" ht="26.4">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3445</v>
      </c>
    </row>
    <row r="167" ht="92.4">
      <c r="A167" s="1" t="s">
        <v>595</v>
      </c>
      <c r="E167" s="27" t="s">
        <v>3220</v>
      </c>
    </row>
    <row r="168" ht="26.4">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3144</v>
      </c>
    </row>
    <row r="171" ht="79.2">
      <c r="A171" s="1" t="s">
        <v>595</v>
      </c>
      <c r="E171" s="27" t="s">
        <v>3224</v>
      </c>
    </row>
    <row r="172" ht="26.4">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3144</v>
      </c>
    </row>
    <row r="175" ht="79.2">
      <c r="A175" s="1" t="s">
        <v>595</v>
      </c>
      <c r="E175" s="27" t="s">
        <v>3224</v>
      </c>
    </row>
    <row r="176" ht="26.4">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3144</v>
      </c>
    </row>
    <row r="179" ht="79.2">
      <c r="A179" s="1" t="s">
        <v>595</v>
      </c>
      <c r="E179" s="27" t="s">
        <v>3224</v>
      </c>
    </row>
    <row r="180" ht="26.4">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3232</v>
      </c>
    </row>
    <row r="183" ht="79.2">
      <c r="A183" s="1" t="s">
        <v>595</v>
      </c>
      <c r="E183" s="27" t="s">
        <v>3233</v>
      </c>
    </row>
    <row r="184" ht="26.4">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4">
      <c r="A186" s="1" t="s">
        <v>593</v>
      </c>
      <c r="E186" s="32" t="s">
        <v>3232</v>
      </c>
    </row>
    <row r="187" ht="79.2">
      <c r="A187" s="1" t="s">
        <v>595</v>
      </c>
      <c r="E187" s="27" t="s">
        <v>3233</v>
      </c>
    </row>
    <row r="188" ht="26.4">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4">
      <c r="A190" s="1" t="s">
        <v>593</v>
      </c>
      <c r="E190" s="32" t="s">
        <v>3237</v>
      </c>
    </row>
    <row r="191" ht="92.4">
      <c r="A191" s="1" t="s">
        <v>595</v>
      </c>
      <c r="E191" s="27" t="s">
        <v>2977</v>
      </c>
    </row>
    <row r="192" ht="26.4">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4">
      <c r="A194" s="1" t="s">
        <v>593</v>
      </c>
      <c r="E194" s="32" t="s">
        <v>3237</v>
      </c>
    </row>
    <row r="195" ht="92.4">
      <c r="A195" s="1" t="s">
        <v>595</v>
      </c>
      <c r="E195" s="27" t="s">
        <v>1604</v>
      </c>
    </row>
    <row r="196" ht="26.4">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4">
      <c r="A198" s="1" t="s">
        <v>593</v>
      </c>
      <c r="E198" s="32" t="s">
        <v>3446</v>
      </c>
    </row>
    <row r="199" ht="92.4">
      <c r="A199" s="1" t="s">
        <v>595</v>
      </c>
      <c r="E199" s="27" t="s">
        <v>1608</v>
      </c>
    </row>
    <row r="200" ht="26.4">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4">
      <c r="A202" s="1" t="s">
        <v>593</v>
      </c>
      <c r="E202" s="32" t="s">
        <v>3490</v>
      </c>
    </row>
    <row r="203" ht="79.2">
      <c r="A203" s="1" t="s">
        <v>595</v>
      </c>
      <c r="E203" s="27" t="s">
        <v>3246</v>
      </c>
    </row>
    <row r="204" ht="26.4">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4">
      <c r="A206" s="1" t="s">
        <v>593</v>
      </c>
      <c r="E206" s="32" t="s">
        <v>3488</v>
      </c>
    </row>
    <row r="207" ht="118.8">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6.4">
      <c r="A210" s="1" t="s">
        <v>593</v>
      </c>
      <c r="E210" s="32" t="s">
        <v>3491</v>
      </c>
    </row>
    <row r="211" ht="52.8">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6.4">
      <c r="A214" s="1" t="s">
        <v>593</v>
      </c>
      <c r="E214" s="32" t="s">
        <v>3491</v>
      </c>
    </row>
    <row r="215" ht="39.6">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6.4">
      <c r="A218" s="1" t="s">
        <v>593</v>
      </c>
      <c r="E218" s="32" t="s">
        <v>3491</v>
      </c>
    </row>
    <row r="219" ht="52.8">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6.4">
      <c r="A222" s="1" t="s">
        <v>593</v>
      </c>
      <c r="E222" s="32" t="s">
        <v>3492</v>
      </c>
    </row>
    <row r="223" ht="39.6">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6.4">
      <c r="A226" s="1" t="s">
        <v>593</v>
      </c>
      <c r="E226" s="32" t="s">
        <v>3491</v>
      </c>
    </row>
    <row r="227" ht="52.8">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6.4">
      <c r="A230" s="1" t="s">
        <v>593</v>
      </c>
      <c r="E230" s="32" t="s">
        <v>3494</v>
      </c>
    </row>
    <row r="231" ht="66">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6.4">
      <c r="A234" s="1" t="s">
        <v>593</v>
      </c>
      <c r="E234" s="32" t="s">
        <v>3496</v>
      </c>
    </row>
    <row r="235" ht="105.6">
      <c r="A235" s="1" t="s">
        <v>595</v>
      </c>
      <c r="E235" s="27" t="s">
        <v>3266</v>
      </c>
    </row>
    <row r="236">
      <c r="A236" s="1" t="s">
        <v>584</v>
      </c>
      <c r="C236" s="22" t="s">
        <v>675</v>
      </c>
      <c r="E236" s="23" t="s">
        <v>676</v>
      </c>
      <c r="L236" s="24">
        <f>SUMIFS(L237:L244,A237:A244,"P")</f>
        <v>0</v>
      </c>
      <c r="M236" s="24">
        <f>SUMIFS(M237:M244,A237:A244,"P")</f>
        <v>0</v>
      </c>
      <c r="N236" s="25"/>
    </row>
    <row r="237" ht="39.6">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9.6">
      <c r="A238" s="1" t="s">
        <v>592</v>
      </c>
      <c r="E238" s="27" t="s">
        <v>681</v>
      </c>
    </row>
    <row r="239" ht="26.4">
      <c r="A239" s="1" t="s">
        <v>593</v>
      </c>
      <c r="E239" s="32" t="s">
        <v>3497</v>
      </c>
    </row>
    <row r="240" ht="158.4">
      <c r="A240" s="1" t="s">
        <v>595</v>
      </c>
      <c r="E240" s="27" t="s">
        <v>683</v>
      </c>
    </row>
    <row r="241" ht="26.4">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9.6">
      <c r="A242" s="1" t="s">
        <v>592</v>
      </c>
      <c r="E242" s="27" t="s">
        <v>681</v>
      </c>
    </row>
    <row r="243" ht="26.4">
      <c r="A243" s="1" t="s">
        <v>593</v>
      </c>
      <c r="E243" s="32" t="s">
        <v>3398</v>
      </c>
    </row>
    <row r="244" ht="158.4">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3498</v>
      </c>
      <c r="E8" s="23" t="s">
        <v>149</v>
      </c>
      <c r="L8" s="24">
        <f>L9+L14+L303</f>
        <v>0</v>
      </c>
      <c r="M8" s="24">
        <f>M9+M14+M303</f>
        <v>0</v>
      </c>
      <c r="N8" s="25"/>
    </row>
    <row r="9">
      <c r="A9" s="1" t="s">
        <v>584</v>
      </c>
      <c r="C9" s="22" t="s">
        <v>3296</v>
      </c>
      <c r="E9" s="23" t="s">
        <v>3297</v>
      </c>
      <c r="L9" s="24">
        <f>SUMIFS(L10:L13,A10:A13,"P")</f>
        <v>0</v>
      </c>
      <c r="M9" s="24">
        <f>SUMIFS(M10:M13,A10:A13,"P")</f>
        <v>0</v>
      </c>
      <c r="N9" s="25"/>
    </row>
    <row r="10" ht="26.4">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3499</v>
      </c>
    </row>
    <row r="13" ht="105.6">
      <c r="A13" s="1" t="s">
        <v>595</v>
      </c>
      <c r="E13" s="27" t="s">
        <v>3301</v>
      </c>
    </row>
    <row r="14">
      <c r="A14" s="1" t="s">
        <v>584</v>
      </c>
      <c r="C14" s="22" t="s">
        <v>606</v>
      </c>
      <c r="E14" s="23" t="s">
        <v>3043</v>
      </c>
      <c r="L14" s="24">
        <f>SUMIFS(L15:L302,A15:A302,"P")</f>
        <v>0</v>
      </c>
      <c r="M14" s="24">
        <f>SUMIFS(M15:M302,A15:A302,"P")</f>
        <v>0</v>
      </c>
      <c r="N14" s="25"/>
    </row>
    <row r="15" ht="26.4">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3500</v>
      </c>
    </row>
    <row r="18" ht="105.6">
      <c r="A18" s="1" t="s">
        <v>595</v>
      </c>
      <c r="E18" s="27" t="s">
        <v>3305</v>
      </c>
    </row>
    <row r="19" ht="26.4">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3501</v>
      </c>
    </row>
    <row r="22" ht="132">
      <c r="A22" s="1" t="s">
        <v>595</v>
      </c>
      <c r="E22" s="27" t="s">
        <v>3050</v>
      </c>
    </row>
    <row r="23" ht="26.4">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6.4">
      <c r="A25" s="1" t="s">
        <v>593</v>
      </c>
      <c r="E25" s="32" t="s">
        <v>3502</v>
      </c>
    </row>
    <row r="26" ht="132">
      <c r="A26" s="1" t="s">
        <v>595</v>
      </c>
      <c r="E26" s="27" t="s">
        <v>3050</v>
      </c>
    </row>
    <row r="27" ht="26.4">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3500</v>
      </c>
    </row>
    <row r="30" ht="105.6">
      <c r="A30" s="1" t="s">
        <v>595</v>
      </c>
      <c r="E30" s="27" t="s">
        <v>3057</v>
      </c>
    </row>
    <row r="31" ht="26.4">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3502</v>
      </c>
    </row>
    <row r="34" ht="132">
      <c r="A34" s="1" t="s">
        <v>595</v>
      </c>
      <c r="E34" s="27" t="s">
        <v>1422</v>
      </c>
    </row>
    <row r="35" ht="26.4">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3503</v>
      </c>
    </row>
    <row r="38" ht="132">
      <c r="A38" s="1" t="s">
        <v>595</v>
      </c>
      <c r="E38" s="27" t="s">
        <v>1422</v>
      </c>
    </row>
    <row r="39" ht="26.4">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3500</v>
      </c>
    </row>
    <row r="42" ht="105.6">
      <c r="A42" s="1" t="s">
        <v>595</v>
      </c>
      <c r="E42" s="27" t="s">
        <v>1560</v>
      </c>
    </row>
    <row r="43" ht="26.4">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3500</v>
      </c>
    </row>
    <row r="46" ht="105.6">
      <c r="A46" s="1" t="s">
        <v>595</v>
      </c>
      <c r="E46" s="27" t="s">
        <v>1560</v>
      </c>
    </row>
    <row r="47" ht="26.4">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3506</v>
      </c>
    </row>
    <row r="50" ht="105.6">
      <c r="A50" s="1" t="s">
        <v>595</v>
      </c>
      <c r="E50" s="27" t="s">
        <v>1427</v>
      </c>
    </row>
    <row r="51" ht="26.4">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3507</v>
      </c>
    </row>
    <row r="54" ht="105.6">
      <c r="A54" s="1" t="s">
        <v>595</v>
      </c>
      <c r="E54" s="27" t="s">
        <v>1427</v>
      </c>
    </row>
    <row r="55" ht="26.4">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3508</v>
      </c>
    </row>
    <row r="58" ht="39.6">
      <c r="A58" s="1" t="s">
        <v>595</v>
      </c>
      <c r="E58" s="27" t="s">
        <v>624</v>
      </c>
    </row>
    <row r="59" ht="26.4">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3509</v>
      </c>
    </row>
    <row r="62" ht="39.6">
      <c r="A62" s="1" t="s">
        <v>595</v>
      </c>
      <c r="E62" s="27" t="s">
        <v>624</v>
      </c>
    </row>
    <row r="63" ht="26.4">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3510</v>
      </c>
    </row>
    <row r="66" ht="39.6">
      <c r="A66" s="1" t="s">
        <v>595</v>
      </c>
      <c r="E66" s="27" t="s">
        <v>624</v>
      </c>
    </row>
    <row r="67" ht="26.4">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3511</v>
      </c>
    </row>
    <row r="70" ht="39.6">
      <c r="A70" s="1" t="s">
        <v>595</v>
      </c>
      <c r="E70" s="27" t="s">
        <v>627</v>
      </c>
    </row>
    <row r="71" ht="26.4">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3512</v>
      </c>
    </row>
    <row r="74" ht="132">
      <c r="A74" s="1" t="s">
        <v>595</v>
      </c>
      <c r="E74" s="27" t="s">
        <v>3317</v>
      </c>
    </row>
    <row r="75" ht="26.4">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3513</v>
      </c>
    </row>
    <row r="78" ht="92.4">
      <c r="A78" s="1" t="s">
        <v>595</v>
      </c>
      <c r="E78" s="27" t="s">
        <v>3081</v>
      </c>
    </row>
    <row r="79" ht="26.4">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3514</v>
      </c>
    </row>
    <row r="82" ht="105.6">
      <c r="A82" s="1" t="s">
        <v>595</v>
      </c>
      <c r="E82" s="27" t="s">
        <v>3086</v>
      </c>
    </row>
    <row r="83" ht="26.4">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3515</v>
      </c>
    </row>
    <row r="86" ht="105.6">
      <c r="A86" s="1" t="s">
        <v>595</v>
      </c>
      <c r="E86" s="27" t="s">
        <v>3086</v>
      </c>
    </row>
    <row r="87" ht="26.4">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3516</v>
      </c>
    </row>
    <row r="90" ht="105.6">
      <c r="A90" s="1" t="s">
        <v>595</v>
      </c>
      <c r="E90" s="27" t="s">
        <v>3093</v>
      </c>
    </row>
    <row r="91" ht="26.4">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3517</v>
      </c>
    </row>
    <row r="94" ht="79.2">
      <c r="A94" s="1" t="s">
        <v>595</v>
      </c>
      <c r="E94" s="27" t="s">
        <v>612</v>
      </c>
    </row>
    <row r="95" ht="26.4">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3501</v>
      </c>
    </row>
    <row r="98" ht="79.2">
      <c r="A98" s="1" t="s">
        <v>595</v>
      </c>
      <c r="E98" s="27" t="s">
        <v>671</v>
      </c>
    </row>
    <row r="99" ht="26.4">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3500</v>
      </c>
    </row>
    <row r="102" ht="79.2">
      <c r="A102" s="1" t="s">
        <v>595</v>
      </c>
      <c r="E102" s="27" t="s">
        <v>3330</v>
      </c>
    </row>
    <row r="103" ht="26.4">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3501</v>
      </c>
    </row>
    <row r="106" ht="92.4">
      <c r="A106" s="1" t="s">
        <v>595</v>
      </c>
      <c r="E106" s="27" t="s">
        <v>1564</v>
      </c>
    </row>
    <row r="107" ht="26.4">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3501</v>
      </c>
    </row>
    <row r="110" ht="105.6">
      <c r="A110" s="1" t="s">
        <v>595</v>
      </c>
      <c r="E110" s="27" t="s">
        <v>3097</v>
      </c>
    </row>
    <row r="111" ht="26.4">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3501</v>
      </c>
    </row>
    <row r="114" ht="105.6">
      <c r="A114" s="1" t="s">
        <v>595</v>
      </c>
      <c r="E114" s="27" t="s">
        <v>674</v>
      </c>
    </row>
    <row r="115" ht="26.4">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3518</v>
      </c>
    </row>
    <row r="118" ht="79.2">
      <c r="A118" s="1" t="s">
        <v>595</v>
      </c>
      <c r="E118" s="27" t="s">
        <v>883</v>
      </c>
    </row>
    <row r="119" ht="26.4">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4">
      <c r="A121" s="1" t="s">
        <v>593</v>
      </c>
      <c r="E121" s="32" t="s">
        <v>3518</v>
      </c>
    </row>
    <row r="122" ht="79.2">
      <c r="A122" s="1" t="s">
        <v>595</v>
      </c>
      <c r="E122" s="27" t="s">
        <v>883</v>
      </c>
    </row>
    <row r="123" ht="26.4">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4">
      <c r="A125" s="1" t="s">
        <v>593</v>
      </c>
      <c r="E125" s="32" t="s">
        <v>3519</v>
      </c>
    </row>
    <row r="126" ht="79.2">
      <c r="A126" s="1" t="s">
        <v>595</v>
      </c>
      <c r="E126" s="27" t="s">
        <v>883</v>
      </c>
    </row>
    <row r="127" ht="26.4">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4">
      <c r="A129" s="1" t="s">
        <v>593</v>
      </c>
      <c r="E129" s="32" t="s">
        <v>3436</v>
      </c>
    </row>
    <row r="130" ht="79.2">
      <c r="A130" s="1" t="s">
        <v>595</v>
      </c>
      <c r="E130" s="27" t="s">
        <v>883</v>
      </c>
    </row>
    <row r="131" ht="26.4">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4">
      <c r="A133" s="1" t="s">
        <v>593</v>
      </c>
      <c r="E133" s="32" t="s">
        <v>3350</v>
      </c>
    </row>
    <row r="134" ht="79.2">
      <c r="A134" s="1" t="s">
        <v>595</v>
      </c>
      <c r="E134" s="27" t="s">
        <v>883</v>
      </c>
    </row>
    <row r="135" ht="26.4">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4">
      <c r="A137" s="1" t="s">
        <v>593</v>
      </c>
      <c r="E137" s="32" t="s">
        <v>3520</v>
      </c>
    </row>
    <row r="138" ht="79.2">
      <c r="A138" s="1" t="s">
        <v>595</v>
      </c>
      <c r="E138" s="27" t="s">
        <v>883</v>
      </c>
    </row>
    <row r="139" ht="26.4">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4">
      <c r="A141" s="1" t="s">
        <v>593</v>
      </c>
      <c r="E141" s="32" t="s">
        <v>3521</v>
      </c>
    </row>
    <row r="142" ht="79.2">
      <c r="A142" s="1" t="s">
        <v>595</v>
      </c>
      <c r="E142" s="27" t="s">
        <v>883</v>
      </c>
    </row>
    <row r="143" ht="26.4">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4">
      <c r="A145" s="1" t="s">
        <v>593</v>
      </c>
      <c r="E145" s="32" t="s">
        <v>3441</v>
      </c>
    </row>
    <row r="146" ht="39.6">
      <c r="A146" s="1" t="s">
        <v>595</v>
      </c>
      <c r="E146" s="27" t="s">
        <v>1568</v>
      </c>
    </row>
    <row r="147" ht="26.4">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4">
      <c r="A149" s="1" t="s">
        <v>593</v>
      </c>
      <c r="E149" s="32" t="s">
        <v>3345</v>
      </c>
    </row>
    <row r="150" ht="39.6">
      <c r="A150" s="1" t="s">
        <v>595</v>
      </c>
      <c r="E150" s="27" t="s">
        <v>1568</v>
      </c>
    </row>
    <row r="151" ht="26.4">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4">
      <c r="A153" s="1" t="s">
        <v>593</v>
      </c>
      <c r="E153" s="32" t="s">
        <v>3115</v>
      </c>
    </row>
    <row r="154" ht="39.6">
      <c r="A154" s="1" t="s">
        <v>595</v>
      </c>
      <c r="E154" s="27" t="s">
        <v>1568</v>
      </c>
    </row>
    <row r="155" ht="26.4">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4">
      <c r="A157" s="1" t="s">
        <v>593</v>
      </c>
      <c r="E157" s="32" t="s">
        <v>3122</v>
      </c>
    </row>
    <row r="158" ht="52.8">
      <c r="A158" s="1" t="s">
        <v>595</v>
      </c>
      <c r="E158" s="27" t="s">
        <v>3348</v>
      </c>
    </row>
    <row r="159" ht="26.4">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4">
      <c r="A161" s="1" t="s">
        <v>593</v>
      </c>
      <c r="E161" s="32" t="s">
        <v>3310</v>
      </c>
    </row>
    <row r="162" ht="92.4">
      <c r="A162" s="1" t="s">
        <v>595</v>
      </c>
      <c r="E162" s="27" t="s">
        <v>887</v>
      </c>
    </row>
    <row r="163" ht="26.4">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4">
      <c r="A165" s="1" t="s">
        <v>593</v>
      </c>
      <c r="E165" s="32" t="s">
        <v>3310</v>
      </c>
    </row>
    <row r="166" ht="92.4">
      <c r="A166" s="1" t="s">
        <v>595</v>
      </c>
      <c r="E166" s="27" t="s">
        <v>887</v>
      </c>
    </row>
    <row r="167" ht="26.4">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4">
      <c r="A169" s="1" t="s">
        <v>593</v>
      </c>
      <c r="E169" s="32" t="s">
        <v>3128</v>
      </c>
    </row>
    <row r="170" ht="92.4">
      <c r="A170" s="1" t="s">
        <v>595</v>
      </c>
      <c r="E170" s="27" t="s">
        <v>887</v>
      </c>
    </row>
    <row r="171" ht="26.4">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4">
      <c r="A173" s="1" t="s">
        <v>593</v>
      </c>
      <c r="E173" s="32" t="s">
        <v>3350</v>
      </c>
    </row>
    <row r="174" ht="92.4">
      <c r="A174" s="1" t="s">
        <v>595</v>
      </c>
      <c r="E174" s="27" t="s">
        <v>887</v>
      </c>
    </row>
    <row r="175" ht="26.4">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4">
      <c r="A177" s="1" t="s">
        <v>593</v>
      </c>
      <c r="E177" s="32" t="s">
        <v>3128</v>
      </c>
    </row>
    <row r="178" ht="92.4">
      <c r="A178" s="1" t="s">
        <v>595</v>
      </c>
      <c r="E178" s="27" t="s">
        <v>887</v>
      </c>
    </row>
    <row r="179" ht="26.4">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4">
      <c r="A181" s="1" t="s">
        <v>593</v>
      </c>
      <c r="E181" s="32" t="s">
        <v>3524</v>
      </c>
    </row>
    <row r="182" ht="92.4">
      <c r="A182" s="1" t="s">
        <v>595</v>
      </c>
      <c r="E182" s="27" t="s">
        <v>3136</v>
      </c>
    </row>
    <row r="183" ht="26.4">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4">
      <c r="A185" s="1" t="s">
        <v>593</v>
      </c>
      <c r="E185" s="32" t="s">
        <v>3525</v>
      </c>
    </row>
    <row r="186" ht="79.2">
      <c r="A186" s="1" t="s">
        <v>595</v>
      </c>
      <c r="E186" s="27" t="s">
        <v>3140</v>
      </c>
    </row>
    <row r="187" ht="26.4">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4">
      <c r="A189" s="1" t="s">
        <v>593</v>
      </c>
      <c r="E189" s="32" t="s">
        <v>3519</v>
      </c>
    </row>
    <row r="190" ht="92.4">
      <c r="A190" s="1" t="s">
        <v>595</v>
      </c>
      <c r="E190" s="27" t="s">
        <v>1579</v>
      </c>
    </row>
    <row r="191" ht="26.4">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4">
      <c r="A193" s="1" t="s">
        <v>593</v>
      </c>
      <c r="E193" s="32" t="s">
        <v>3526</v>
      </c>
    </row>
    <row r="194" ht="92.4">
      <c r="A194" s="1" t="s">
        <v>595</v>
      </c>
      <c r="E194" s="27" t="s">
        <v>3202</v>
      </c>
    </row>
    <row r="195" ht="26.4">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4">
      <c r="A197" s="1" t="s">
        <v>593</v>
      </c>
      <c r="E197" s="32" t="s">
        <v>3527</v>
      </c>
    </row>
    <row r="198" ht="92.4">
      <c r="A198" s="1" t="s">
        <v>595</v>
      </c>
      <c r="E198" s="27" t="s">
        <v>3202</v>
      </c>
    </row>
    <row r="199" ht="26.4">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4">
      <c r="A201" s="1" t="s">
        <v>593</v>
      </c>
      <c r="E201" s="32" t="s">
        <v>3528</v>
      </c>
    </row>
    <row r="202" ht="92.4">
      <c r="A202" s="1" t="s">
        <v>595</v>
      </c>
      <c r="E202" s="27" t="s">
        <v>3202</v>
      </c>
    </row>
    <row r="203" ht="26.4">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4">
      <c r="A205" s="1" t="s">
        <v>593</v>
      </c>
      <c r="E205" s="32" t="s">
        <v>3528</v>
      </c>
    </row>
    <row r="206" ht="92.4">
      <c r="A206" s="1" t="s">
        <v>595</v>
      </c>
      <c r="E206" s="27" t="s">
        <v>3202</v>
      </c>
    </row>
    <row r="207" ht="26.4">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4">
      <c r="A209" s="1" t="s">
        <v>593</v>
      </c>
      <c r="E209" s="32" t="s">
        <v>3232</v>
      </c>
    </row>
    <row r="210" ht="105.6">
      <c r="A210" s="1" t="s">
        <v>595</v>
      </c>
      <c r="E210" s="27" t="s">
        <v>1593</v>
      </c>
    </row>
    <row r="211" ht="26.4">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4">
      <c r="A213" s="1" t="s">
        <v>593</v>
      </c>
      <c r="E213" s="32" t="s">
        <v>3232</v>
      </c>
    </row>
    <row r="214" ht="92.4">
      <c r="A214" s="1" t="s">
        <v>595</v>
      </c>
      <c r="E214" s="27" t="s">
        <v>1600</v>
      </c>
    </row>
    <row r="215" ht="26.4">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4">
      <c r="A217" s="1" t="s">
        <v>593</v>
      </c>
      <c r="E217" s="32" t="s">
        <v>3122</v>
      </c>
    </row>
    <row r="218" ht="79.2">
      <c r="A218" s="1" t="s">
        <v>595</v>
      </c>
      <c r="E218" s="27" t="s">
        <v>3224</v>
      </c>
    </row>
    <row r="219" ht="26.4">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4">
      <c r="A221" s="1" t="s">
        <v>593</v>
      </c>
      <c r="E221" s="32" t="s">
        <v>3112</v>
      </c>
    </row>
    <row r="222" ht="79.2">
      <c r="A222" s="1" t="s">
        <v>595</v>
      </c>
      <c r="E222" s="27" t="s">
        <v>3224</v>
      </c>
    </row>
    <row r="223" ht="26.4">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4">
      <c r="A225" s="1" t="s">
        <v>593</v>
      </c>
      <c r="E225" s="32" t="s">
        <v>3232</v>
      </c>
    </row>
    <row r="226" ht="79.2">
      <c r="A226" s="1" t="s">
        <v>595</v>
      </c>
      <c r="E226" s="27" t="s">
        <v>3233</v>
      </c>
    </row>
    <row r="227" ht="26.4">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4">
      <c r="A229" s="1" t="s">
        <v>593</v>
      </c>
      <c r="E229" s="32" t="s">
        <v>3232</v>
      </c>
    </row>
    <row r="230" ht="92.4">
      <c r="A230" s="1" t="s">
        <v>595</v>
      </c>
      <c r="E230" s="27" t="s">
        <v>3533</v>
      </c>
    </row>
    <row r="231" ht="26.4">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4">
      <c r="A233" s="1" t="s">
        <v>593</v>
      </c>
      <c r="E233" s="32" t="s">
        <v>3237</v>
      </c>
    </row>
    <row r="234" ht="92.4">
      <c r="A234" s="1" t="s">
        <v>595</v>
      </c>
      <c r="E234" s="27" t="s">
        <v>2977</v>
      </c>
    </row>
    <row r="235" ht="26.4">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4">
      <c r="A237" s="1" t="s">
        <v>593</v>
      </c>
      <c r="E237" s="32" t="s">
        <v>3237</v>
      </c>
    </row>
    <row r="238" ht="92.4">
      <c r="A238" s="1" t="s">
        <v>595</v>
      </c>
      <c r="E238" s="27" t="s">
        <v>1604</v>
      </c>
    </row>
    <row r="239" ht="26.4">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4">
      <c r="A241" s="1" t="s">
        <v>593</v>
      </c>
      <c r="E241" s="32" t="s">
        <v>3238</v>
      </c>
    </row>
    <row r="242" ht="92.4">
      <c r="A242" s="1" t="s">
        <v>595</v>
      </c>
      <c r="E242" s="27" t="s">
        <v>1608</v>
      </c>
    </row>
    <row r="243" ht="26.4">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4">
      <c r="A245" s="1" t="s">
        <v>593</v>
      </c>
      <c r="E245" s="32" t="s">
        <v>3176</v>
      </c>
    </row>
    <row r="246" ht="79.2">
      <c r="A246" s="1" t="s">
        <v>595</v>
      </c>
      <c r="E246" s="27" t="s">
        <v>3246</v>
      </c>
    </row>
    <row r="247" ht="26.4">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4">
      <c r="A249" s="1" t="s">
        <v>593</v>
      </c>
      <c r="E249" s="32" t="s">
        <v>3499</v>
      </c>
    </row>
    <row r="250" ht="79.2">
      <c r="A250" s="1" t="s">
        <v>595</v>
      </c>
      <c r="E250" s="27" t="s">
        <v>3536</v>
      </c>
    </row>
    <row r="251" ht="26.4">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4">
      <c r="A253" s="1" t="s">
        <v>593</v>
      </c>
      <c r="E253" s="32" t="s">
        <v>3499</v>
      </c>
    </row>
    <row r="254" ht="79.2">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6.4">
      <c r="A257" s="1" t="s">
        <v>593</v>
      </c>
      <c r="E257" s="32" t="s">
        <v>3539</v>
      </c>
    </row>
    <row r="258" ht="132">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6.4">
      <c r="A261" s="1" t="s">
        <v>593</v>
      </c>
      <c r="E261" s="32" t="s">
        <v>3542</v>
      </c>
    </row>
    <row r="262" ht="132">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6.4">
      <c r="A265" s="1" t="s">
        <v>593</v>
      </c>
      <c r="E265" s="32" t="s">
        <v>3545</v>
      </c>
    </row>
    <row r="266" ht="132">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6.4">
      <c r="A269" s="1" t="s">
        <v>593</v>
      </c>
      <c r="E269" s="32" t="s">
        <v>3548</v>
      </c>
    </row>
    <row r="270" ht="132">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6.4">
      <c r="A273" s="1" t="s">
        <v>593</v>
      </c>
      <c r="E273" s="32" t="s">
        <v>3551</v>
      </c>
    </row>
    <row r="274" ht="132">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6.4">
      <c r="A277" s="1" t="s">
        <v>593</v>
      </c>
      <c r="E277" s="32" t="s">
        <v>3554</v>
      </c>
    </row>
    <row r="278" ht="132">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6.4">
      <c r="A281" s="1" t="s">
        <v>593</v>
      </c>
      <c r="E281" s="32" t="s">
        <v>3557</v>
      </c>
    </row>
    <row r="282" ht="132">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6.4">
      <c r="A285" s="1" t="s">
        <v>593</v>
      </c>
      <c r="E285" s="32" t="s">
        <v>3559</v>
      </c>
    </row>
    <row r="286" ht="39.6">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6.4">
      <c r="A289" s="1" t="s">
        <v>593</v>
      </c>
      <c r="E289" s="32" t="s">
        <v>3559</v>
      </c>
    </row>
    <row r="290" ht="39.6">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6.4">
      <c r="A293" s="1" t="s">
        <v>593</v>
      </c>
      <c r="E293" s="32" t="s">
        <v>3564</v>
      </c>
    </row>
    <row r="294" ht="132">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6.4">
      <c r="A297" s="1" t="s">
        <v>593</v>
      </c>
      <c r="E297" s="32" t="s">
        <v>3567</v>
      </c>
    </row>
    <row r="298" ht="132">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6.4">
      <c r="A301" s="1" t="s">
        <v>593</v>
      </c>
      <c r="E301" s="32" t="s">
        <v>3570</v>
      </c>
    </row>
    <row r="302" ht="132">
      <c r="A302" s="1" t="s">
        <v>595</v>
      </c>
      <c r="E302" s="27" t="s">
        <v>3273</v>
      </c>
    </row>
    <row r="303">
      <c r="A303" s="1" t="s">
        <v>584</v>
      </c>
      <c r="C303" s="22" t="s">
        <v>675</v>
      </c>
      <c r="E303" s="23" t="s">
        <v>676</v>
      </c>
      <c r="L303" s="24">
        <f>SUMIFS(L304:L307,A304:A307,"P")</f>
        <v>0</v>
      </c>
      <c r="M303" s="24">
        <f>SUMIFS(M304:M307,A304:A307,"P")</f>
        <v>0</v>
      </c>
      <c r="N303" s="25"/>
    </row>
    <row r="304" ht="26.4">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9.6">
      <c r="A305" s="1" t="s">
        <v>592</v>
      </c>
      <c r="E305" s="27" t="s">
        <v>681</v>
      </c>
    </row>
    <row r="306" ht="26.4">
      <c r="A306" s="1" t="s">
        <v>593</v>
      </c>
      <c r="E306" s="32" t="s">
        <v>3398</v>
      </c>
    </row>
    <row r="307" ht="158.4">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3571</v>
      </c>
      <c r="E8" s="23" t="s">
        <v>151</v>
      </c>
      <c r="L8" s="24">
        <f>L9+L230</f>
        <v>0</v>
      </c>
      <c r="M8" s="24">
        <f>M9+M230</f>
        <v>0</v>
      </c>
      <c r="N8" s="25"/>
    </row>
    <row r="9">
      <c r="A9" s="1" t="s">
        <v>584</v>
      </c>
      <c r="C9" s="22" t="s">
        <v>606</v>
      </c>
      <c r="E9" s="23" t="s">
        <v>3043</v>
      </c>
      <c r="L9" s="24">
        <f>SUMIFS(L10:L229,A10:A229,"P")</f>
        <v>0</v>
      </c>
      <c r="M9" s="24">
        <f>SUMIFS(M10:M229,A10:A229,"P")</f>
        <v>0</v>
      </c>
      <c r="N9" s="25"/>
    </row>
    <row r="10" ht="26.4">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3572</v>
      </c>
    </row>
    <row r="13" ht="79.2">
      <c r="A13" s="1" t="s">
        <v>595</v>
      </c>
      <c r="E13" s="27" t="s">
        <v>654</v>
      </c>
    </row>
    <row r="14" ht="26.4">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3572</v>
      </c>
    </row>
    <row r="17" ht="132">
      <c r="A17" s="1" t="s">
        <v>595</v>
      </c>
      <c r="E17" s="27" t="s">
        <v>3050</v>
      </c>
    </row>
    <row r="18" ht="26.4">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3573</v>
      </c>
    </row>
    <row r="21" ht="132">
      <c r="A21" s="1" t="s">
        <v>595</v>
      </c>
      <c r="E21" s="27" t="s">
        <v>3050</v>
      </c>
    </row>
    <row r="22" ht="26.4">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3572</v>
      </c>
    </row>
    <row r="25" ht="105.6">
      <c r="A25" s="1" t="s">
        <v>595</v>
      </c>
      <c r="E25" s="27" t="s">
        <v>3057</v>
      </c>
    </row>
    <row r="26" ht="26.4">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3574</v>
      </c>
    </row>
    <row r="29" ht="132">
      <c r="A29" s="1" t="s">
        <v>595</v>
      </c>
      <c r="E29" s="27" t="s">
        <v>1422</v>
      </c>
    </row>
    <row r="30" ht="26.4">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3575</v>
      </c>
    </row>
    <row r="33" ht="132">
      <c r="A33" s="1" t="s">
        <v>595</v>
      </c>
      <c r="E33" s="27" t="s">
        <v>1422</v>
      </c>
    </row>
    <row r="34" ht="26.4">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3576</v>
      </c>
    </row>
    <row r="37" ht="105.6">
      <c r="A37" s="1" t="s">
        <v>595</v>
      </c>
      <c r="E37" s="27" t="s">
        <v>1560</v>
      </c>
    </row>
    <row r="38" ht="26.4">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3141</v>
      </c>
    </row>
    <row r="41" ht="105.6">
      <c r="A41" s="1" t="s">
        <v>595</v>
      </c>
      <c r="E41" s="27" t="s">
        <v>1427</v>
      </c>
    </row>
    <row r="42" ht="26.4">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3577</v>
      </c>
    </row>
    <row r="45" ht="39.6">
      <c r="A45" s="1" t="s">
        <v>595</v>
      </c>
      <c r="E45" s="27" t="s">
        <v>624</v>
      </c>
    </row>
    <row r="46" ht="26.4">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3575</v>
      </c>
    </row>
    <row r="49" ht="39.6">
      <c r="A49" s="1" t="s">
        <v>595</v>
      </c>
      <c r="E49" s="27" t="s">
        <v>624</v>
      </c>
    </row>
    <row r="50" ht="26.4">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3578</v>
      </c>
    </row>
    <row r="53" ht="39.6">
      <c r="A53" s="1" t="s">
        <v>595</v>
      </c>
      <c r="E53" s="27" t="s">
        <v>627</v>
      </c>
    </row>
    <row r="54" ht="26.4">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3573</v>
      </c>
    </row>
    <row r="57" ht="92.4">
      <c r="A57" s="1" t="s">
        <v>595</v>
      </c>
      <c r="E57" s="27" t="s">
        <v>3081</v>
      </c>
    </row>
    <row r="58" ht="26.4">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3579</v>
      </c>
    </row>
    <row r="61" ht="105.6">
      <c r="A61" s="1" t="s">
        <v>595</v>
      </c>
      <c r="E61" s="27" t="s">
        <v>3086</v>
      </c>
    </row>
    <row r="62" ht="26.4">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3573</v>
      </c>
    </row>
    <row r="65" ht="105.6">
      <c r="A65" s="1" t="s">
        <v>595</v>
      </c>
      <c r="E65" s="27" t="s">
        <v>3093</v>
      </c>
    </row>
    <row r="66" ht="26.4">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3577</v>
      </c>
    </row>
    <row r="69" ht="79.2">
      <c r="A69" s="1" t="s">
        <v>595</v>
      </c>
      <c r="E69" s="27" t="s">
        <v>612</v>
      </c>
    </row>
    <row r="70" ht="26.4">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3575</v>
      </c>
    </row>
    <row r="73" ht="79.2">
      <c r="A73" s="1" t="s">
        <v>595</v>
      </c>
      <c r="E73" s="27" t="s">
        <v>671</v>
      </c>
    </row>
    <row r="74" ht="26.4">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3575</v>
      </c>
    </row>
    <row r="77" ht="92.4">
      <c r="A77" s="1" t="s">
        <v>595</v>
      </c>
      <c r="E77" s="27" t="s">
        <v>1564</v>
      </c>
    </row>
    <row r="78" ht="26.4">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3575</v>
      </c>
    </row>
    <row r="81" ht="105.6">
      <c r="A81" s="1" t="s">
        <v>595</v>
      </c>
      <c r="E81" s="27" t="s">
        <v>3097</v>
      </c>
    </row>
    <row r="82" ht="26.4">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3575</v>
      </c>
    </row>
    <row r="85" ht="105.6">
      <c r="A85" s="1" t="s">
        <v>595</v>
      </c>
      <c r="E85" s="27" t="s">
        <v>674</v>
      </c>
    </row>
    <row r="86" ht="26.4">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3575</v>
      </c>
    </row>
    <row r="89" ht="79.2">
      <c r="A89" s="1" t="s">
        <v>595</v>
      </c>
      <c r="E89" s="27" t="s">
        <v>883</v>
      </c>
    </row>
    <row r="90" ht="26.4">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3580</v>
      </c>
    </row>
    <row r="93" ht="79.2">
      <c r="A93" s="1" t="s">
        <v>595</v>
      </c>
      <c r="E93" s="27" t="s">
        <v>883</v>
      </c>
    </row>
    <row r="94" ht="26.4">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3581</v>
      </c>
    </row>
    <row r="97" ht="79.2">
      <c r="A97" s="1" t="s">
        <v>595</v>
      </c>
      <c r="E97" s="27" t="s">
        <v>883</v>
      </c>
    </row>
    <row r="98" ht="26.4">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3310</v>
      </c>
    </row>
    <row r="101" ht="79.2">
      <c r="A101" s="1" t="s">
        <v>595</v>
      </c>
      <c r="E101" s="27" t="s">
        <v>883</v>
      </c>
    </row>
    <row r="102" ht="26.4">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3104</v>
      </c>
    </row>
    <row r="105" ht="39.6">
      <c r="A105" s="1" t="s">
        <v>595</v>
      </c>
      <c r="E105" s="27" t="s">
        <v>1568</v>
      </c>
    </row>
    <row r="106" ht="26.4">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3107</v>
      </c>
    </row>
    <row r="109" ht="39.6">
      <c r="A109" s="1" t="s">
        <v>595</v>
      </c>
      <c r="E109" s="27" t="s">
        <v>1568</v>
      </c>
    </row>
    <row r="110" ht="26.4">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3135</v>
      </c>
    </row>
    <row r="113" ht="39.6">
      <c r="A113" s="1" t="s">
        <v>595</v>
      </c>
      <c r="E113" s="27" t="s">
        <v>1568</v>
      </c>
    </row>
    <row r="114" ht="26.4">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3373</v>
      </c>
    </row>
    <row r="117" ht="52.8">
      <c r="A117" s="1" t="s">
        <v>595</v>
      </c>
      <c r="E117" s="27" t="s">
        <v>3348</v>
      </c>
    </row>
    <row r="118" ht="26.4">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3125</v>
      </c>
    </row>
    <row r="121" ht="92.4">
      <c r="A121" s="1" t="s">
        <v>595</v>
      </c>
      <c r="E121" s="27" t="s">
        <v>887</v>
      </c>
    </row>
    <row r="122" ht="26.4">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3310</v>
      </c>
    </row>
    <row r="125" ht="92.4">
      <c r="A125" s="1" t="s">
        <v>595</v>
      </c>
      <c r="E125" s="27" t="s">
        <v>887</v>
      </c>
    </row>
    <row r="126" ht="26.4">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3135</v>
      </c>
    </row>
    <row r="129" ht="92.4">
      <c r="A129" s="1" t="s">
        <v>595</v>
      </c>
      <c r="E129" s="27" t="s">
        <v>887</v>
      </c>
    </row>
    <row r="130" ht="26.4">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3349</v>
      </c>
    </row>
    <row r="133" ht="92.4">
      <c r="A133" s="1" t="s">
        <v>595</v>
      </c>
      <c r="E133" s="27" t="s">
        <v>887</v>
      </c>
    </row>
    <row r="134" ht="26.4">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3572</v>
      </c>
    </row>
    <row r="137" ht="92.4">
      <c r="A137" s="1" t="s">
        <v>595</v>
      </c>
      <c r="E137" s="27" t="s">
        <v>3136</v>
      </c>
    </row>
    <row r="138" ht="26.4">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3582</v>
      </c>
    </row>
    <row r="141" ht="79.2">
      <c r="A141" s="1" t="s">
        <v>595</v>
      </c>
      <c r="E141" s="27" t="s">
        <v>3140</v>
      </c>
    </row>
    <row r="142" ht="26.4">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3583</v>
      </c>
    </row>
    <row r="145" ht="92.4">
      <c r="A145" s="1" t="s">
        <v>595</v>
      </c>
      <c r="E145" s="27" t="s">
        <v>1579</v>
      </c>
    </row>
    <row r="146" ht="26.4">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3163</v>
      </c>
    </row>
    <row r="149" ht="92.4">
      <c r="A149" s="1" t="s">
        <v>595</v>
      </c>
      <c r="E149" s="27" t="s">
        <v>3202</v>
      </c>
    </row>
    <row r="150" ht="26.4">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3176</v>
      </c>
    </row>
    <row r="153" ht="92.4">
      <c r="A153" s="1" t="s">
        <v>595</v>
      </c>
      <c r="E153" s="27" t="s">
        <v>3202</v>
      </c>
    </row>
    <row r="154" ht="26.4">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3232</v>
      </c>
    </row>
    <row r="157" ht="105.6">
      <c r="A157" s="1" t="s">
        <v>595</v>
      </c>
      <c r="E157" s="27" t="s">
        <v>1593</v>
      </c>
    </row>
    <row r="158" ht="26.4">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3232</v>
      </c>
    </row>
    <row r="161" ht="92.4">
      <c r="A161" s="1" t="s">
        <v>595</v>
      </c>
      <c r="E161" s="27" t="s">
        <v>1600</v>
      </c>
    </row>
    <row r="162" ht="26.4">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3269</v>
      </c>
    </row>
    <row r="165" ht="79.2">
      <c r="A165" s="1" t="s">
        <v>595</v>
      </c>
      <c r="E165" s="27" t="s">
        <v>3224</v>
      </c>
    </row>
    <row r="166" ht="26.4">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3232</v>
      </c>
    </row>
    <row r="169" ht="79.2">
      <c r="A169" s="1" t="s">
        <v>595</v>
      </c>
      <c r="E169" s="27" t="s">
        <v>3233</v>
      </c>
    </row>
    <row r="170" ht="26.4">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3237</v>
      </c>
    </row>
    <row r="173" ht="92.4">
      <c r="A173" s="1" t="s">
        <v>595</v>
      </c>
      <c r="E173" s="27" t="s">
        <v>2977</v>
      </c>
    </row>
    <row r="174" ht="26.4">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3237</v>
      </c>
    </row>
    <row r="177" ht="92.4">
      <c r="A177" s="1" t="s">
        <v>595</v>
      </c>
      <c r="E177" s="27" t="s">
        <v>1604</v>
      </c>
    </row>
    <row r="178" ht="26.4">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4">
      <c r="A180" s="1" t="s">
        <v>593</v>
      </c>
      <c r="E180" s="32" t="s">
        <v>3238</v>
      </c>
    </row>
    <row r="181" ht="92.4">
      <c r="A181" s="1" t="s">
        <v>595</v>
      </c>
      <c r="E181" s="27" t="s">
        <v>1608</v>
      </c>
    </row>
    <row r="182" ht="26.4">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4">
      <c r="A184" s="1" t="s">
        <v>593</v>
      </c>
      <c r="E184" s="32" t="s">
        <v>3382</v>
      </c>
    </row>
    <row r="185" ht="105.6">
      <c r="A185" s="1" t="s">
        <v>595</v>
      </c>
      <c r="E185" s="27" t="s">
        <v>3242</v>
      </c>
    </row>
    <row r="186" ht="26.4">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4">
      <c r="A188" s="1" t="s">
        <v>593</v>
      </c>
      <c r="E188" s="32" t="s">
        <v>3382</v>
      </c>
    </row>
    <row r="189" ht="79.2">
      <c r="A189" s="1" t="s">
        <v>595</v>
      </c>
      <c r="E189" s="27" t="s">
        <v>3246</v>
      </c>
    </row>
    <row r="190" ht="26.4">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4">
      <c r="A192" s="1" t="s">
        <v>593</v>
      </c>
      <c r="E192" s="32" t="s">
        <v>3577</v>
      </c>
    </row>
    <row r="193" ht="79.2">
      <c r="A193" s="1" t="s">
        <v>595</v>
      </c>
      <c r="E193" s="27" t="s">
        <v>3536</v>
      </c>
    </row>
    <row r="194" ht="26.4">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4">
      <c r="A196" s="1" t="s">
        <v>593</v>
      </c>
      <c r="E196" s="32" t="s">
        <v>3577</v>
      </c>
    </row>
    <row r="197" ht="79.2">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6.4">
      <c r="A200" s="1" t="s">
        <v>593</v>
      </c>
      <c r="E200" s="32" t="s">
        <v>3542</v>
      </c>
    </row>
    <row r="201" ht="132">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6.4">
      <c r="A204" s="1" t="s">
        <v>593</v>
      </c>
      <c r="E204" s="32" t="s">
        <v>3545</v>
      </c>
    </row>
    <row r="205" ht="132">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6.4">
      <c r="A208" s="1" t="s">
        <v>593</v>
      </c>
      <c r="E208" s="32" t="s">
        <v>3551</v>
      </c>
    </row>
    <row r="209" ht="132">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6.4">
      <c r="A212" s="1" t="s">
        <v>593</v>
      </c>
      <c r="E212" s="32" t="s">
        <v>3548</v>
      </c>
    </row>
    <row r="213" ht="132">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6.4">
      <c r="A216" s="1" t="s">
        <v>593</v>
      </c>
      <c r="E216" s="32" t="s">
        <v>3557</v>
      </c>
    </row>
    <row r="217" ht="132">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6.4">
      <c r="A220" s="1" t="s">
        <v>593</v>
      </c>
      <c r="E220" s="32" t="s">
        <v>3382</v>
      </c>
    </row>
    <row r="221" ht="132">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6.4">
      <c r="A224" s="1" t="s">
        <v>593</v>
      </c>
      <c r="E224" s="32" t="s">
        <v>3115</v>
      </c>
    </row>
    <row r="225" ht="39.6">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6.4">
      <c r="A228" s="1" t="s">
        <v>593</v>
      </c>
      <c r="E228" s="32" t="s">
        <v>3115</v>
      </c>
    </row>
    <row r="229" ht="39.6">
      <c r="A229" s="1" t="s">
        <v>595</v>
      </c>
      <c r="E229" s="27" t="s">
        <v>1568</v>
      </c>
    </row>
    <row r="230">
      <c r="A230" s="1" t="s">
        <v>584</v>
      </c>
      <c r="C230" s="22" t="s">
        <v>675</v>
      </c>
      <c r="E230" s="23" t="s">
        <v>676</v>
      </c>
      <c r="L230" s="24">
        <f>SUMIFS(L231:L234,A231:A234,"P")</f>
        <v>0</v>
      </c>
      <c r="M230" s="24">
        <f>SUMIFS(M231:M234,A231:A234,"P")</f>
        <v>0</v>
      </c>
      <c r="N230" s="25"/>
    </row>
    <row r="231" ht="26.4">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9.6">
      <c r="A232" s="1" t="s">
        <v>592</v>
      </c>
      <c r="E232" s="27" t="s">
        <v>681</v>
      </c>
    </row>
    <row r="233" ht="26.4">
      <c r="A233" s="1" t="s">
        <v>593</v>
      </c>
      <c r="E233" s="32" t="s">
        <v>3398</v>
      </c>
    </row>
    <row r="234" ht="158.4">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3590</v>
      </c>
      <c r="E8" s="23" t="s">
        <v>155</v>
      </c>
      <c r="L8" s="24">
        <f>L9+L62</f>
        <v>0</v>
      </c>
      <c r="M8" s="24">
        <f>M9+M62</f>
        <v>0</v>
      </c>
      <c r="N8" s="25"/>
    </row>
    <row r="9">
      <c r="A9" s="1" t="s">
        <v>584</v>
      </c>
      <c r="C9" s="22" t="s">
        <v>2064</v>
      </c>
      <c r="E9" s="23" t="s">
        <v>2065</v>
      </c>
      <c r="L9" s="24">
        <f>SUMIFS(L10:L61,A10:A61,"P")</f>
        <v>0</v>
      </c>
      <c r="M9" s="24">
        <f>SUMIFS(M10:M61,A10:A61,"P")</f>
        <v>0</v>
      </c>
      <c r="N9" s="25"/>
    </row>
    <row r="10" ht="26.4">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92.4">
      <c r="A13" s="1" t="s">
        <v>595</v>
      </c>
      <c r="E13" s="27" t="s">
        <v>3593</v>
      </c>
    </row>
    <row r="14" ht="26.4">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32">
      <c r="A17" s="1" t="s">
        <v>595</v>
      </c>
      <c r="E17" s="27" t="s">
        <v>3596</v>
      </c>
    </row>
    <row r="18" ht="26.4">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32">
      <c r="A21" s="1" t="s">
        <v>595</v>
      </c>
      <c r="E21" s="27" t="s">
        <v>3596</v>
      </c>
    </row>
    <row r="22" ht="26.4">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32">
      <c r="A25" s="1" t="s">
        <v>595</v>
      </c>
      <c r="E25" s="27" t="s">
        <v>3596</v>
      </c>
    </row>
    <row r="26" ht="26.4">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32">
      <c r="A29" s="1" t="s">
        <v>595</v>
      </c>
      <c r="E29" s="27" t="s">
        <v>3596</v>
      </c>
    </row>
    <row r="30" ht="26.4">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32">
      <c r="A33" s="1" t="s">
        <v>595</v>
      </c>
      <c r="E33" s="27" t="s">
        <v>3596</v>
      </c>
    </row>
    <row r="34" ht="26.4">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32">
      <c r="A37" s="1" t="s">
        <v>595</v>
      </c>
      <c r="E37" s="27" t="s">
        <v>3596</v>
      </c>
    </row>
    <row r="38" ht="26.4">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32">
      <c r="A41" s="1" t="s">
        <v>595</v>
      </c>
      <c r="E41" s="27" t="s">
        <v>3596</v>
      </c>
    </row>
    <row r="42" ht="26.4">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8.8">
      <c r="A45" s="1" t="s">
        <v>595</v>
      </c>
      <c r="E45" s="27" t="s">
        <v>3611</v>
      </c>
    </row>
    <row r="46" ht="26.4">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8.8">
      <c r="A49" s="1" t="s">
        <v>595</v>
      </c>
      <c r="E49" s="27" t="s">
        <v>3614</v>
      </c>
    </row>
    <row r="50" ht="26.4">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32">
      <c r="A53" s="1" t="s">
        <v>595</v>
      </c>
      <c r="E53" s="27" t="s">
        <v>3617</v>
      </c>
    </row>
    <row r="54" ht="26.4">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32">
      <c r="A57" s="1" t="s">
        <v>595</v>
      </c>
      <c r="E57" s="27" t="s">
        <v>3617</v>
      </c>
    </row>
    <row r="58" ht="26.4">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32">
      <c r="A61" s="1" t="s">
        <v>595</v>
      </c>
      <c r="E61" s="27" t="s">
        <v>3617</v>
      </c>
    </row>
    <row r="62">
      <c r="A62" s="1" t="s">
        <v>584</v>
      </c>
      <c r="C62" s="22" t="s">
        <v>675</v>
      </c>
      <c r="E62" s="23" t="s">
        <v>1997</v>
      </c>
      <c r="L62" s="24">
        <f>SUMIFS(L63:L74,A63:A74,"P")</f>
        <v>0</v>
      </c>
      <c r="M62" s="24">
        <f>SUMIFS(M63:M74,A63:A74,"P")</f>
        <v>0</v>
      </c>
      <c r="N62" s="25"/>
    </row>
    <row r="63" ht="39.6">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9.6">
      <c r="A64" s="1" t="s">
        <v>592</v>
      </c>
      <c r="E64" s="27" t="s">
        <v>2398</v>
      </c>
    </row>
    <row r="65">
      <c r="A65" s="1" t="s">
        <v>593</v>
      </c>
      <c r="E65" s="32" t="s">
        <v>3622</v>
      </c>
    </row>
    <row r="66" ht="158.4">
      <c r="A66" s="1" t="s">
        <v>595</v>
      </c>
      <c r="E66" s="27" t="s">
        <v>697</v>
      </c>
    </row>
    <row r="67" ht="39.6">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9.6">
      <c r="A68" s="1" t="s">
        <v>592</v>
      </c>
      <c r="E68" s="27" t="s">
        <v>701</v>
      </c>
    </row>
    <row r="69" ht="39.6">
      <c r="A69" s="1" t="s">
        <v>593</v>
      </c>
      <c r="E69" s="32" t="s">
        <v>3623</v>
      </c>
    </row>
    <row r="70" ht="158.4">
      <c r="A70" s="1" t="s">
        <v>595</v>
      </c>
      <c r="E70" s="27" t="s">
        <v>697</v>
      </c>
    </row>
    <row r="71" ht="26.4">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9.6">
      <c r="A72" s="1" t="s">
        <v>592</v>
      </c>
      <c r="E72" s="27" t="s">
        <v>2001</v>
      </c>
    </row>
    <row r="73">
      <c r="A73" s="1" t="s">
        <v>593</v>
      </c>
      <c r="E73" s="32" t="s">
        <v>3624</v>
      </c>
    </row>
    <row r="74" ht="158.4">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COUNTIFS(L8:L150,"=0",A8:A150,"P")+COUNTIFS(L8:L150,"",A8:A150,"P")+SUM(Q8:Q150)</f>
        <v>0</v>
      </c>
    </row>
    <row r="8">
      <c r="A8" s="1" t="s">
        <v>582</v>
      </c>
      <c r="C8" s="22" t="s">
        <v>3625</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3628</v>
      </c>
    </row>
    <row r="13" ht="330">
      <c r="A13" s="1" t="s">
        <v>595</v>
      </c>
      <c r="E13" s="27" t="s">
        <v>3629</v>
      </c>
    </row>
    <row r="14">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3631</v>
      </c>
    </row>
    <row r="18" ht="92.4">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3634</v>
      </c>
    </row>
    <row r="22" ht="92.4">
      <c r="A22" s="1" t="s">
        <v>595</v>
      </c>
      <c r="E22" s="27" t="s">
        <v>3042</v>
      </c>
    </row>
    <row r="23" ht="26.4">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3637</v>
      </c>
    </row>
    <row r="26" ht="356.4">
      <c r="A26" s="1" t="s">
        <v>595</v>
      </c>
      <c r="E26" s="27" t="s">
        <v>3638</v>
      </c>
    </row>
    <row r="27" ht="26.4">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3641</v>
      </c>
    </row>
    <row r="30" ht="356.4">
      <c r="A30" s="1" t="s">
        <v>595</v>
      </c>
      <c r="E30" s="27" t="s">
        <v>3642</v>
      </c>
    </row>
    <row r="31" ht="26.4">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3645</v>
      </c>
    </row>
    <row r="34" ht="356.4">
      <c r="A34" s="1" t="s">
        <v>595</v>
      </c>
      <c r="E34" s="27" t="s">
        <v>3646</v>
      </c>
    </row>
    <row r="35" ht="26.4">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3649</v>
      </c>
    </row>
    <row r="38" ht="118.8">
      <c r="A38" s="1" t="s">
        <v>595</v>
      </c>
      <c r="E38" s="27" t="s">
        <v>3650</v>
      </c>
    </row>
    <row r="39" ht="26.4">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3653</v>
      </c>
    </row>
    <row r="42" ht="264">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3657</v>
      </c>
    </row>
    <row r="46" ht="264">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3653</v>
      </c>
    </row>
    <row r="50" ht="105.6">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9.6">
      <c r="A53" s="1" t="s">
        <v>593</v>
      </c>
      <c r="E53" s="32" t="s">
        <v>3665</v>
      </c>
    </row>
    <row r="54" ht="105.6">
      <c r="A54" s="1" t="s">
        <v>595</v>
      </c>
      <c r="E54" s="27" t="s">
        <v>3666</v>
      </c>
    </row>
    <row r="55">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9.6">
      <c r="A58" s="1" t="s">
        <v>593</v>
      </c>
      <c r="E58" s="32" t="s">
        <v>3670</v>
      </c>
    </row>
    <row r="59" ht="145.2">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6">
      <c r="A62" s="1" t="s">
        <v>593</v>
      </c>
      <c r="E62" s="32" t="s">
        <v>3674</v>
      </c>
    </row>
    <row r="63" ht="158.4">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6">
      <c r="A66" s="1" t="s">
        <v>593</v>
      </c>
      <c r="E66" s="32" t="s">
        <v>3676</v>
      </c>
    </row>
    <row r="67" ht="145.2">
      <c r="A67" s="1" t="s">
        <v>595</v>
      </c>
      <c r="E67" s="27" t="s">
        <v>3288</v>
      </c>
    </row>
    <row r="68">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9.6">
      <c r="A70" s="1" t="s">
        <v>593</v>
      </c>
      <c r="E70" s="32" t="s">
        <v>3680</v>
      </c>
    </row>
    <row r="71" ht="132">
      <c r="A71" s="1" t="s">
        <v>595</v>
      </c>
      <c r="E71" s="27" t="s">
        <v>3681</v>
      </c>
    </row>
    <row r="72" ht="26.4">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6">
      <c r="A74" s="1" t="s">
        <v>593</v>
      </c>
      <c r="E74" s="32" t="s">
        <v>3684</v>
      </c>
    </row>
    <row r="75" ht="198">
      <c r="A75" s="1" t="s">
        <v>595</v>
      </c>
      <c r="E75" s="27" t="s">
        <v>3685</v>
      </c>
    </row>
    <row r="76" ht="26.4">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9.6">
      <c r="A78" s="1" t="s">
        <v>593</v>
      </c>
      <c r="E78" s="32" t="s">
        <v>3690</v>
      </c>
    </row>
    <row r="79" ht="105.6">
      <c r="A79" s="1" t="s">
        <v>595</v>
      </c>
      <c r="E79" s="27" t="s">
        <v>3691</v>
      </c>
    </row>
    <row r="80" ht="26.4">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6">
      <c r="A82" s="1" t="s">
        <v>593</v>
      </c>
      <c r="E82" s="32" t="s">
        <v>3694</v>
      </c>
    </row>
    <row r="83" ht="198">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9.6">
      <c r="A86" s="1" t="s">
        <v>593</v>
      </c>
      <c r="E86" s="32" t="s">
        <v>3699</v>
      </c>
    </row>
    <row r="87" ht="145.2">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52.8">
      <c r="A90" s="1" t="s">
        <v>593</v>
      </c>
      <c r="E90" s="32" t="s">
        <v>3704</v>
      </c>
    </row>
    <row r="91" ht="145.2">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9.6">
      <c r="A94" s="1" t="s">
        <v>593</v>
      </c>
      <c r="E94" s="32" t="s">
        <v>3707</v>
      </c>
    </row>
    <row r="95" ht="145.2">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6">
      <c r="A98" s="1" t="s">
        <v>593</v>
      </c>
      <c r="E98" s="32" t="s">
        <v>3709</v>
      </c>
    </row>
    <row r="99" ht="66">
      <c r="A99" s="1" t="s">
        <v>595</v>
      </c>
      <c r="E99" s="27" t="s">
        <v>3710</v>
      </c>
    </row>
    <row r="100">
      <c r="A100" s="1" t="s">
        <v>584</v>
      </c>
      <c r="C100" s="22" t="s">
        <v>675</v>
      </c>
      <c r="E100" s="23" t="s">
        <v>676</v>
      </c>
      <c r="L100" s="24">
        <f>SUMIFS(L101:L136,A101:A136,"P")</f>
        <v>0</v>
      </c>
      <c r="M100" s="24">
        <f>SUMIFS(M101:M136,A101:A136,"P")</f>
        <v>0</v>
      </c>
      <c r="N100" s="25"/>
    </row>
    <row r="101" ht="39.6">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687</v>
      </c>
    </row>
    <row r="103" ht="39.6">
      <c r="A103" s="1" t="s">
        <v>593</v>
      </c>
      <c r="E103" s="32" t="s">
        <v>3711</v>
      </c>
    </row>
    <row r="104" ht="158.4">
      <c r="A104" s="1" t="s">
        <v>595</v>
      </c>
      <c r="E104" s="27" t="s">
        <v>683</v>
      </c>
    </row>
    <row r="105" ht="26.4">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681</v>
      </c>
    </row>
    <row r="107" ht="39.6">
      <c r="A107" s="1" t="s">
        <v>593</v>
      </c>
      <c r="E107" s="32" t="s">
        <v>3712</v>
      </c>
    </row>
    <row r="108" ht="158.4">
      <c r="A108" s="1" t="s">
        <v>595</v>
      </c>
      <c r="E108" s="27" t="s">
        <v>683</v>
      </c>
    </row>
    <row r="109" ht="26.4">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687</v>
      </c>
    </row>
    <row r="111" ht="39.6">
      <c r="A111" s="1" t="s">
        <v>593</v>
      </c>
      <c r="E111" s="32" t="s">
        <v>3716</v>
      </c>
    </row>
    <row r="112" ht="158.4">
      <c r="A112" s="1" t="s">
        <v>595</v>
      </c>
      <c r="E112" s="27" t="s">
        <v>683</v>
      </c>
    </row>
    <row r="113" ht="39.6">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687</v>
      </c>
    </row>
    <row r="115" ht="39.6">
      <c r="A115" s="1" t="s">
        <v>593</v>
      </c>
      <c r="E115" s="32" t="s">
        <v>3717</v>
      </c>
    </row>
    <row r="116" ht="158.4">
      <c r="A116" s="1" t="s">
        <v>595</v>
      </c>
      <c r="E116" s="27" t="s">
        <v>683</v>
      </c>
    </row>
    <row r="117" ht="26.4">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6.4">
      <c r="A118" s="1" t="s">
        <v>592</v>
      </c>
      <c r="E118" s="27" t="s">
        <v>3721</v>
      </c>
    </row>
    <row r="119" ht="39.6">
      <c r="A119" s="1" t="s">
        <v>593</v>
      </c>
      <c r="E119" s="32" t="s">
        <v>3722</v>
      </c>
    </row>
    <row r="120" ht="158.4">
      <c r="A120" s="1" t="s">
        <v>595</v>
      </c>
      <c r="E120" s="27" t="s">
        <v>683</v>
      </c>
    </row>
    <row r="121" ht="39.6">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6">
      <c r="A122" s="1" t="s">
        <v>592</v>
      </c>
      <c r="E122" s="27" t="s">
        <v>3726</v>
      </c>
    </row>
    <row r="123" ht="39.6">
      <c r="A123" s="1" t="s">
        <v>593</v>
      </c>
      <c r="E123" s="32" t="s">
        <v>3727</v>
      </c>
    </row>
    <row r="124" ht="158.4">
      <c r="A124" s="1" t="s">
        <v>595</v>
      </c>
      <c r="E124" s="27" t="s">
        <v>683</v>
      </c>
    </row>
    <row r="125" ht="39.6">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2.8">
      <c r="A126" s="1" t="s">
        <v>592</v>
      </c>
      <c r="E126" s="27" t="s">
        <v>3731</v>
      </c>
    </row>
    <row r="127" ht="39.6">
      <c r="A127" s="1" t="s">
        <v>593</v>
      </c>
      <c r="E127" s="32" t="s">
        <v>3732</v>
      </c>
    </row>
    <row r="128" ht="158.4">
      <c r="A128" s="1" t="s">
        <v>595</v>
      </c>
      <c r="E128" s="27" t="s">
        <v>683</v>
      </c>
    </row>
    <row r="129" ht="39.6">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2.8">
      <c r="A130" s="1" t="s">
        <v>592</v>
      </c>
      <c r="E130" s="27" t="s">
        <v>3736</v>
      </c>
    </row>
    <row r="131" ht="39.6">
      <c r="A131" s="1" t="s">
        <v>593</v>
      </c>
      <c r="E131" s="32" t="s">
        <v>3737</v>
      </c>
    </row>
    <row r="132" ht="158.4">
      <c r="A132" s="1" t="s">
        <v>595</v>
      </c>
      <c r="E132" s="27" t="s">
        <v>683</v>
      </c>
    </row>
    <row r="133" ht="26.4">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3738</v>
      </c>
    </row>
    <row r="135" ht="39.6">
      <c r="A135" s="1" t="s">
        <v>593</v>
      </c>
      <c r="E135" s="32" t="s">
        <v>3739</v>
      </c>
    </row>
    <row r="136" ht="158.4">
      <c r="A136" s="1" t="s">
        <v>595</v>
      </c>
      <c r="E136" s="27" t="s">
        <v>683</v>
      </c>
    </row>
    <row r="137">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9.6">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9.6">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9.6">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COUNTIFS(L8:L227,"=0",A8:A227,"P")+COUNTIFS(L8:L227,"",A8:A227,"P")+SUM(Q8:Q227)</f>
        <v>0</v>
      </c>
    </row>
    <row r="8">
      <c r="A8" s="1" t="s">
        <v>582</v>
      </c>
      <c r="C8" s="22" t="s">
        <v>3752</v>
      </c>
      <c r="E8" s="23" t="s">
        <v>159</v>
      </c>
      <c r="L8" s="24">
        <f>L9+L58+L75+L96+L109+L134+L143+L172+L205+L222</f>
        <v>0</v>
      </c>
      <c r="M8" s="24">
        <f>M9+M58+M75+M96+M109+M134+M143+M172+M205+M222</f>
        <v>0</v>
      </c>
      <c r="N8" s="25"/>
    </row>
    <row r="9">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3755</v>
      </c>
    </row>
    <row r="13" ht="409.5">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6.4">
      <c r="A16" s="1" t="s">
        <v>593</v>
      </c>
      <c r="E16" s="32" t="s">
        <v>3760</v>
      </c>
    </row>
    <row r="17" ht="92.4">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6.4">
      <c r="A20" s="1" t="s">
        <v>593</v>
      </c>
      <c r="E20" s="32" t="s">
        <v>3765</v>
      </c>
    </row>
    <row r="21" ht="356.4">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9.6">
      <c r="A24" s="1" t="s">
        <v>593</v>
      </c>
      <c r="E24" s="32" t="s">
        <v>3767</v>
      </c>
    </row>
    <row r="25" ht="369.6">
      <c r="A25" s="1" t="s">
        <v>595</v>
      </c>
      <c r="E25" s="27" t="s">
        <v>2575</v>
      </c>
    </row>
    <row r="26" ht="26.4">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3770</v>
      </c>
    </row>
    <row r="29" ht="224.4">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6.4">
      <c r="A32" s="1" t="s">
        <v>593</v>
      </c>
      <c r="E32" s="32" t="s">
        <v>3775</v>
      </c>
    </row>
    <row r="33" ht="264">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6.4">
      <c r="A36" s="1" t="s">
        <v>593</v>
      </c>
      <c r="E36" s="32" t="s">
        <v>3779</v>
      </c>
    </row>
    <row r="37" ht="330">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2.8">
      <c r="A40" s="1" t="s">
        <v>593</v>
      </c>
      <c r="E40" s="32" t="s">
        <v>3781</v>
      </c>
    </row>
    <row r="41" ht="330">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4">
      <c r="A44" s="1" t="s">
        <v>593</v>
      </c>
      <c r="E44" s="32" t="s">
        <v>3784</v>
      </c>
    </row>
    <row r="45" ht="52.8">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3788</v>
      </c>
    </row>
    <row r="49" ht="66">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3788</v>
      </c>
    </row>
    <row r="53" ht="66">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3788</v>
      </c>
    </row>
    <row r="57" ht="79.2">
      <c r="A57" s="1" t="s">
        <v>595</v>
      </c>
      <c r="E57" s="27" t="s">
        <v>3795</v>
      </c>
    </row>
    <row r="58">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9.6">
      <c r="A61" s="1" t="s">
        <v>593</v>
      </c>
      <c r="E61" s="32" t="s">
        <v>3799</v>
      </c>
    </row>
    <row r="62" ht="92.4">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3803</v>
      </c>
    </row>
    <row r="66" ht="198">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3807</v>
      </c>
    </row>
    <row r="70" ht="79.2">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6.4">
      <c r="A73" s="1" t="s">
        <v>593</v>
      </c>
      <c r="E73" s="32" t="s">
        <v>3812</v>
      </c>
    </row>
    <row r="74" ht="382.8">
      <c r="A74" s="1" t="s">
        <v>595</v>
      </c>
      <c r="E74" s="27" t="s">
        <v>3813</v>
      </c>
    </row>
    <row r="75">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6.4">
      <c r="A78" s="1" t="s">
        <v>593</v>
      </c>
      <c r="E78" s="32" t="s">
        <v>3817</v>
      </c>
    </row>
    <row r="79" ht="264">
      <c r="A79" s="1" t="s">
        <v>595</v>
      </c>
      <c r="E79" s="27" t="s">
        <v>3818</v>
      </c>
    </row>
    <row r="80" ht="26.4">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6.4">
      <c r="A82" s="1" t="s">
        <v>593</v>
      </c>
      <c r="E82" s="32" t="s">
        <v>3822</v>
      </c>
    </row>
    <row r="83" ht="52.8">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6.4">
      <c r="A86" s="1" t="s">
        <v>593</v>
      </c>
      <c r="E86" s="32" t="s">
        <v>3827</v>
      </c>
    </row>
    <row r="87" ht="145.2">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3831</v>
      </c>
    </row>
    <row r="91" ht="382.8">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3834</v>
      </c>
    </row>
    <row r="95" ht="105.6">
      <c r="A95" s="1" t="s">
        <v>595</v>
      </c>
      <c r="E95" s="27" t="s">
        <v>3835</v>
      </c>
    </row>
    <row r="96">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9.6">
      <c r="A99" s="1" t="s">
        <v>593</v>
      </c>
      <c r="E99" s="32" t="s">
        <v>3840</v>
      </c>
    </row>
    <row r="100" ht="382.8">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4">
      <c r="A103" s="1" t="s">
        <v>593</v>
      </c>
      <c r="E103" s="32" t="s">
        <v>3843</v>
      </c>
    </row>
    <row r="104" ht="382.8">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6.4">
      <c r="A107" s="1" t="s">
        <v>593</v>
      </c>
      <c r="E107" s="32" t="s">
        <v>3847</v>
      </c>
    </row>
    <row r="108" ht="145.2">
      <c r="A108" s="1" t="s">
        <v>595</v>
      </c>
      <c r="E108" s="27" t="s">
        <v>3848</v>
      </c>
    </row>
    <row r="109">
      <c r="A109" s="1" t="s">
        <v>584</v>
      </c>
      <c r="C109" s="22" t="s">
        <v>3037</v>
      </c>
      <c r="E109" s="23" t="s">
        <v>3630</v>
      </c>
      <c r="L109" s="24">
        <f>SUMIFS(L110:L133,A110:A133,"P")</f>
        <v>0</v>
      </c>
      <c r="M109" s="24">
        <f>SUMIFS(M110:M133,A110:A133,"P")</f>
        <v>0</v>
      </c>
      <c r="N109" s="25"/>
    </row>
    <row r="110" ht="26.4">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6.4">
      <c r="A112" s="1" t="s">
        <v>593</v>
      </c>
      <c r="E112" s="32" t="s">
        <v>3852</v>
      </c>
    </row>
    <row r="113" ht="250.8">
      <c r="A113" s="1" t="s">
        <v>595</v>
      </c>
      <c r="E113" s="27" t="s">
        <v>3853</v>
      </c>
    </row>
    <row r="114" ht="26.4">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6.4">
      <c r="A116" s="1" t="s">
        <v>593</v>
      </c>
      <c r="E116" s="32" t="s">
        <v>3857</v>
      </c>
    </row>
    <row r="117" ht="316.8">
      <c r="A117" s="1" t="s">
        <v>595</v>
      </c>
      <c r="E117" s="27" t="s">
        <v>3858</v>
      </c>
    </row>
    <row r="118" ht="26.4">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6.4">
      <c r="A120" s="1" t="s">
        <v>593</v>
      </c>
      <c r="E120" s="32" t="s">
        <v>3862</v>
      </c>
    </row>
    <row r="121" ht="277.2">
      <c r="A121" s="1" t="s">
        <v>595</v>
      </c>
      <c r="E121" s="27" t="s">
        <v>3863</v>
      </c>
    </row>
    <row r="122" ht="26.4">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3866</v>
      </c>
    </row>
    <row r="125" ht="277.2">
      <c r="A125" s="1" t="s">
        <v>595</v>
      </c>
      <c r="E125" s="27" t="s">
        <v>3863</v>
      </c>
    </row>
    <row r="126" ht="26.4">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4">
      <c r="A128" s="1" t="s">
        <v>593</v>
      </c>
      <c r="E128" s="32" t="s">
        <v>3869</v>
      </c>
    </row>
    <row r="129" ht="184.8">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6.4">
      <c r="A132" s="1" t="s">
        <v>593</v>
      </c>
      <c r="E132" s="32" t="s">
        <v>3874</v>
      </c>
    </row>
    <row r="133" ht="145.2">
      <c r="A133" s="1" t="s">
        <v>595</v>
      </c>
      <c r="E133" s="27" t="s">
        <v>3875</v>
      </c>
    </row>
    <row r="134">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3878</v>
      </c>
    </row>
    <row r="138" ht="79.2">
      <c r="A138" s="1" t="s">
        <v>595</v>
      </c>
      <c r="E138" s="27" t="s">
        <v>654</v>
      </c>
    </row>
    <row r="139" ht="26.4">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6.4">
      <c r="A141" s="1" t="s">
        <v>593</v>
      </c>
      <c r="E141" s="32" t="s">
        <v>3882</v>
      </c>
    </row>
    <row r="142" ht="211.2">
      <c r="A142" s="1" t="s">
        <v>595</v>
      </c>
      <c r="E142" s="27" t="s">
        <v>3883</v>
      </c>
    </row>
    <row r="14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6.4">
      <c r="A146" s="1" t="s">
        <v>593</v>
      </c>
      <c r="E146" s="32" t="s">
        <v>3889</v>
      </c>
    </row>
    <row r="147" ht="264">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3893</v>
      </c>
    </row>
    <row r="151" ht="264">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4">
      <c r="A154" s="1" t="s">
        <v>593</v>
      </c>
      <c r="E154" s="32" t="s">
        <v>3896</v>
      </c>
    </row>
    <row r="155" ht="264">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4">
      <c r="A158" s="1" t="s">
        <v>593</v>
      </c>
      <c r="E158" s="32" t="s">
        <v>3900</v>
      </c>
    </row>
    <row r="159" ht="118.8">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4">
      <c r="A162" s="1" t="s">
        <v>593</v>
      </c>
      <c r="E162" s="32" t="s">
        <v>3904</v>
      </c>
    </row>
    <row r="163" ht="118.8">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4">
      <c r="A166" s="1" t="s">
        <v>593</v>
      </c>
      <c r="E166" s="32" t="s">
        <v>3907</v>
      </c>
    </row>
    <row r="167" ht="52.8">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6.4">
      <c r="A170" s="1" t="s">
        <v>593</v>
      </c>
      <c r="E170" s="32" t="s">
        <v>3912</v>
      </c>
    </row>
    <row r="171" ht="409.2">
      <c r="A171" s="1" t="s">
        <v>595</v>
      </c>
      <c r="E171" s="27" t="s">
        <v>3913</v>
      </c>
    </row>
    <row r="172">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6.4">
      <c r="A175" s="1" t="s">
        <v>593</v>
      </c>
      <c r="E175" s="32" t="s">
        <v>3917</v>
      </c>
    </row>
    <row r="176" ht="132">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4">
      <c r="A179" s="1" t="s">
        <v>593</v>
      </c>
      <c r="E179" s="32" t="s">
        <v>3921</v>
      </c>
    </row>
    <row r="180" ht="132">
      <c r="A180" s="1" t="s">
        <v>595</v>
      </c>
      <c r="E180" s="27" t="s">
        <v>3918</v>
      </c>
    </row>
    <row r="181" ht="26.4">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4">
      <c r="A183" s="1" t="s">
        <v>593</v>
      </c>
      <c r="E183" s="32" t="s">
        <v>3924</v>
      </c>
    </row>
    <row r="184" ht="118.8">
      <c r="A184" s="1" t="s">
        <v>595</v>
      </c>
      <c r="E184" s="27" t="s">
        <v>3925</v>
      </c>
    </row>
    <row r="185" ht="26.4">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4">
      <c r="A187" s="1" t="s">
        <v>593</v>
      </c>
      <c r="E187" s="32" t="s">
        <v>3928</v>
      </c>
    </row>
    <row r="188" ht="79.2">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4">
      <c r="A191" s="1" t="s">
        <v>593</v>
      </c>
      <c r="E191" s="32" t="s">
        <v>3932</v>
      </c>
    </row>
    <row r="192" ht="79.2">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4">
      <c r="A195" s="1" t="s">
        <v>593</v>
      </c>
      <c r="E195" s="32" t="s">
        <v>3935</v>
      </c>
    </row>
    <row r="196" ht="79.2">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6.4">
      <c r="A199" s="1" t="s">
        <v>593</v>
      </c>
      <c r="E199" s="32" t="s">
        <v>3937</v>
      </c>
    </row>
    <row r="200" ht="145.2">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6.4">
      <c r="A203" s="1" t="s">
        <v>593</v>
      </c>
      <c r="E203" s="32" t="s">
        <v>3941</v>
      </c>
    </row>
    <row r="204" ht="39.6">
      <c r="A204" s="1" t="s">
        <v>595</v>
      </c>
      <c r="E204" s="27" t="s">
        <v>3942</v>
      </c>
    </row>
    <row r="205">
      <c r="A205" s="1" t="s">
        <v>584</v>
      </c>
      <c r="C205" s="22" t="s">
        <v>675</v>
      </c>
      <c r="E205" s="23" t="s">
        <v>676</v>
      </c>
      <c r="L205" s="24">
        <f>SUMIFS(L206:L221,A206:A221,"P")</f>
        <v>0</v>
      </c>
      <c r="M205" s="24">
        <f>SUMIFS(M206:M221,A206:A221,"P")</f>
        <v>0</v>
      </c>
      <c r="N205" s="25"/>
    </row>
    <row r="206" ht="39.6">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9.6">
      <c r="A207" s="1" t="s">
        <v>592</v>
      </c>
      <c r="E207" s="27" t="s">
        <v>681</v>
      </c>
    </row>
    <row r="208" ht="26.4">
      <c r="A208" s="1" t="s">
        <v>593</v>
      </c>
      <c r="E208" s="32" t="s">
        <v>3943</v>
      </c>
    </row>
    <row r="209" ht="158.4">
      <c r="A209" s="1" t="s">
        <v>595</v>
      </c>
      <c r="E209" s="27" t="s">
        <v>683</v>
      </c>
    </row>
    <row r="210" ht="39.6">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9.6">
      <c r="A211" s="1" t="s">
        <v>592</v>
      </c>
      <c r="E211" s="27" t="s">
        <v>687</v>
      </c>
    </row>
    <row r="212" ht="26.4">
      <c r="A212" s="1" t="s">
        <v>593</v>
      </c>
      <c r="E212" s="32" t="s">
        <v>3944</v>
      </c>
    </row>
    <row r="213" ht="158.4">
      <c r="A213" s="1" t="s">
        <v>595</v>
      </c>
      <c r="E213" s="27" t="s">
        <v>683</v>
      </c>
    </row>
    <row r="214" ht="39.6">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2.8">
      <c r="A215" s="1" t="s">
        <v>592</v>
      </c>
      <c r="E215" s="27" t="s">
        <v>3948</v>
      </c>
    </row>
    <row r="216" ht="26.4">
      <c r="A216" s="1" t="s">
        <v>593</v>
      </c>
      <c r="E216" s="32" t="s">
        <v>3949</v>
      </c>
    </row>
    <row r="217" ht="158.4">
      <c r="A217" s="1" t="s">
        <v>595</v>
      </c>
      <c r="E217" s="27" t="s">
        <v>683</v>
      </c>
    </row>
    <row r="218" ht="39.6">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6">
      <c r="A219" s="1" t="s">
        <v>592</v>
      </c>
      <c r="E219" s="27" t="s">
        <v>3726</v>
      </c>
    </row>
    <row r="220" ht="26.4">
      <c r="A220" s="1" t="s">
        <v>593</v>
      </c>
      <c r="E220" s="32" t="s">
        <v>3949</v>
      </c>
    </row>
    <row r="221" ht="158.4">
      <c r="A221" s="1" t="s">
        <v>595</v>
      </c>
      <c r="E221" s="27" t="s">
        <v>683</v>
      </c>
    </row>
    <row r="222">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COUNTIFS(L8:L159,"=0",A8:A159,"P")+COUNTIFS(L8:L159,"",A8:A159,"P")+SUM(Q8:Q159)</f>
        <v>0</v>
      </c>
    </row>
    <row r="8">
      <c r="A8" s="1" t="s">
        <v>582</v>
      </c>
      <c r="C8" s="22" t="s">
        <v>3956</v>
      </c>
      <c r="E8" s="23" t="s">
        <v>161</v>
      </c>
      <c r="L8" s="24">
        <f>L9+L14+L71+L80+L113+L146</f>
        <v>0</v>
      </c>
      <c r="M8" s="24">
        <f>M9+M14+M71+M80+M113+M146</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3957</v>
      </c>
    </row>
    <row r="13" ht="330">
      <c r="A13" s="1" t="s">
        <v>595</v>
      </c>
      <c r="E13" s="27" t="s">
        <v>3629</v>
      </c>
    </row>
    <row r="14">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6">
      <c r="A17" s="1" t="s">
        <v>593</v>
      </c>
      <c r="E17" s="32" t="s">
        <v>3958</v>
      </c>
    </row>
    <row r="18" ht="92.4">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6">
      <c r="A21" s="1" t="s">
        <v>593</v>
      </c>
      <c r="E21" s="32" t="s">
        <v>3959</v>
      </c>
    </row>
    <row r="22" ht="92.4">
      <c r="A22" s="1" t="s">
        <v>595</v>
      </c>
      <c r="E22" s="27" t="s">
        <v>3042</v>
      </c>
    </row>
    <row r="23" ht="26.4">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6">
      <c r="A25" s="1" t="s">
        <v>593</v>
      </c>
      <c r="E25" s="32" t="s">
        <v>3960</v>
      </c>
    </row>
    <row r="26" ht="356.4">
      <c r="A26" s="1" t="s">
        <v>595</v>
      </c>
      <c r="E26" s="27" t="s">
        <v>3638</v>
      </c>
    </row>
    <row r="27" ht="26.4">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6">
      <c r="A29" s="1" t="s">
        <v>593</v>
      </c>
      <c r="E29" s="32" t="s">
        <v>3961</v>
      </c>
    </row>
    <row r="30" ht="356.4">
      <c r="A30" s="1" t="s">
        <v>595</v>
      </c>
      <c r="E30" s="27" t="s">
        <v>3646</v>
      </c>
    </row>
    <row r="31" ht="26.4">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6">
      <c r="A33" s="1" t="s">
        <v>593</v>
      </c>
      <c r="E33" s="32" t="s">
        <v>3964</v>
      </c>
    </row>
    <row r="34" ht="356.4">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6">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6">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6">
      <c r="A45" s="1" t="s">
        <v>593</v>
      </c>
      <c r="E45" s="32" t="s">
        <v>3645</v>
      </c>
    </row>
    <row r="46" ht="79.2">
      <c r="A46" s="1" t="s">
        <v>595</v>
      </c>
      <c r="E46" s="27" t="s">
        <v>3973</v>
      </c>
    </row>
    <row r="47" ht="26.4">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3974</v>
      </c>
    </row>
    <row r="50" ht="264">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3975</v>
      </c>
    </row>
    <row r="54" ht="264">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3960</v>
      </c>
    </row>
    <row r="58" ht="105.6">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6">
      <c r="A61" s="1" t="s">
        <v>593</v>
      </c>
      <c r="E61" s="32" t="s">
        <v>3978</v>
      </c>
    </row>
    <row r="62" ht="105.6">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9.6">
      <c r="A65" s="1" t="s">
        <v>593</v>
      </c>
      <c r="E65" s="32" t="s">
        <v>3980</v>
      </c>
    </row>
    <row r="66" ht="105.6">
      <c r="A66" s="1" t="s">
        <v>595</v>
      </c>
      <c r="E66" s="27" t="s">
        <v>3666</v>
      </c>
    </row>
    <row r="67" ht="26.4">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6">
      <c r="A69" s="1" t="s">
        <v>593</v>
      </c>
      <c r="E69" s="32" t="s">
        <v>3983</v>
      </c>
    </row>
    <row r="70" ht="264">
      <c r="A70" s="1" t="s">
        <v>595</v>
      </c>
      <c r="E70" s="27" t="s">
        <v>3654</v>
      </c>
    </row>
    <row r="71">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6">
      <c r="A74" s="1" t="s">
        <v>593</v>
      </c>
      <c r="E74" s="32" t="s">
        <v>3986</v>
      </c>
    </row>
    <row r="75" ht="118.8">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6">
      <c r="A78" s="1" t="s">
        <v>593</v>
      </c>
      <c r="E78" s="32" t="s">
        <v>3986</v>
      </c>
    </row>
    <row r="79" ht="132">
      <c r="A79" s="1" t="s">
        <v>595</v>
      </c>
      <c r="E79" s="27" t="s">
        <v>3990</v>
      </c>
    </row>
    <row r="80">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6">
      <c r="A83" s="1" t="s">
        <v>593</v>
      </c>
      <c r="E83" s="32" t="s">
        <v>3991</v>
      </c>
    </row>
    <row r="84" ht="158.4">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6">
      <c r="A87" s="1" t="s">
        <v>593</v>
      </c>
      <c r="E87" s="32" t="s">
        <v>3992</v>
      </c>
    </row>
    <row r="88" ht="145.2">
      <c r="A88" s="1" t="s">
        <v>595</v>
      </c>
      <c r="E88" s="27" t="s">
        <v>3288</v>
      </c>
    </row>
    <row r="89">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6">
      <c r="A91" s="1" t="s">
        <v>593</v>
      </c>
      <c r="E91" s="32" t="s">
        <v>3993</v>
      </c>
    </row>
    <row r="92" ht="132">
      <c r="A92" s="1" t="s">
        <v>595</v>
      </c>
      <c r="E92" s="27" t="s">
        <v>3681</v>
      </c>
    </row>
    <row r="93" ht="26.4">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6">
      <c r="A95" s="1" t="s">
        <v>593</v>
      </c>
      <c r="E95" s="32" t="s">
        <v>3994</v>
      </c>
    </row>
    <row r="96" ht="198">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9.6">
      <c r="A99" s="1" t="s">
        <v>593</v>
      </c>
      <c r="E99" s="32" t="s">
        <v>3995</v>
      </c>
    </row>
    <row r="100" ht="145.2">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9.6">
      <c r="A103" s="1" t="s">
        <v>593</v>
      </c>
      <c r="E103" s="32" t="s">
        <v>3996</v>
      </c>
    </row>
    <row r="104" ht="145.2">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6">
      <c r="A107" s="1" t="s">
        <v>593</v>
      </c>
      <c r="E107" s="32" t="s">
        <v>3997</v>
      </c>
    </row>
    <row r="108" ht="145.2">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6">
      <c r="A111" s="1" t="s">
        <v>593</v>
      </c>
      <c r="E111" s="32" t="s">
        <v>3998</v>
      </c>
    </row>
    <row r="112" ht="66">
      <c r="A112" s="1" t="s">
        <v>595</v>
      </c>
      <c r="E112" s="27" t="s">
        <v>3710</v>
      </c>
    </row>
    <row r="113">
      <c r="A113" s="1" t="s">
        <v>584</v>
      </c>
      <c r="C113" s="22" t="s">
        <v>675</v>
      </c>
      <c r="E113" s="23" t="s">
        <v>676</v>
      </c>
      <c r="L113" s="24">
        <f>SUMIFS(L114:L145,A114:A145,"P")</f>
        <v>0</v>
      </c>
      <c r="M113" s="24">
        <f>SUMIFS(M114:M145,A114:A145,"P")</f>
        <v>0</v>
      </c>
      <c r="N113" s="25"/>
    </row>
    <row r="114" ht="39.6">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9.6">
      <c r="A115" s="1" t="s">
        <v>592</v>
      </c>
      <c r="E115" s="27" t="s">
        <v>687</v>
      </c>
    </row>
    <row r="116" ht="39.6">
      <c r="A116" s="1" t="s">
        <v>593</v>
      </c>
      <c r="E116" s="32" t="s">
        <v>3999</v>
      </c>
    </row>
    <row r="117" ht="158.4">
      <c r="A117" s="1" t="s">
        <v>595</v>
      </c>
      <c r="E117" s="27" t="s">
        <v>683</v>
      </c>
    </row>
    <row r="118" ht="26.4">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9.6">
      <c r="A119" s="1" t="s">
        <v>592</v>
      </c>
      <c r="E119" s="27" t="s">
        <v>681</v>
      </c>
    </row>
    <row r="120" ht="39.6">
      <c r="A120" s="1" t="s">
        <v>593</v>
      </c>
      <c r="E120" s="32" t="s">
        <v>4000</v>
      </c>
    </row>
    <row r="121" ht="158.4">
      <c r="A121" s="1" t="s">
        <v>595</v>
      </c>
      <c r="E121" s="27" t="s">
        <v>683</v>
      </c>
    </row>
    <row r="122" ht="39.6">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9.6">
      <c r="A123" s="1" t="s">
        <v>592</v>
      </c>
      <c r="E123" s="27" t="s">
        <v>687</v>
      </c>
    </row>
    <row r="124" ht="39.6">
      <c r="A124" s="1" t="s">
        <v>593</v>
      </c>
      <c r="E124" s="32" t="s">
        <v>4001</v>
      </c>
    </row>
    <row r="125" ht="158.4">
      <c r="A125" s="1" t="s">
        <v>595</v>
      </c>
      <c r="E125" s="27" t="s">
        <v>683</v>
      </c>
    </row>
    <row r="126" ht="26.4">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6.4">
      <c r="A127" s="1" t="s">
        <v>592</v>
      </c>
      <c r="E127" s="27" t="s">
        <v>3721</v>
      </c>
    </row>
    <row r="128" ht="39.6">
      <c r="A128" s="1" t="s">
        <v>593</v>
      </c>
      <c r="E128" s="32" t="s">
        <v>4002</v>
      </c>
    </row>
    <row r="129" ht="158.4">
      <c r="A129" s="1" t="s">
        <v>595</v>
      </c>
      <c r="E129" s="27" t="s">
        <v>683</v>
      </c>
    </row>
    <row r="130" ht="39.6">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6">
      <c r="A131" s="1" t="s">
        <v>592</v>
      </c>
      <c r="E131" s="27" t="s">
        <v>3726</v>
      </c>
    </row>
    <row r="132" ht="39.6">
      <c r="A132" s="1" t="s">
        <v>593</v>
      </c>
      <c r="E132" s="32" t="s">
        <v>4003</v>
      </c>
    </row>
    <row r="133" ht="158.4">
      <c r="A133" s="1" t="s">
        <v>595</v>
      </c>
      <c r="E133" s="27" t="s">
        <v>683</v>
      </c>
    </row>
    <row r="134" ht="39.6">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2.8">
      <c r="A135" s="1" t="s">
        <v>592</v>
      </c>
      <c r="E135" s="27" t="s">
        <v>3731</v>
      </c>
    </row>
    <row r="136" ht="39.6">
      <c r="A136" s="1" t="s">
        <v>593</v>
      </c>
      <c r="E136" s="32" t="s">
        <v>4003</v>
      </c>
    </row>
    <row r="137" ht="158.4">
      <c r="A137" s="1" t="s">
        <v>595</v>
      </c>
      <c r="E137" s="27" t="s">
        <v>683</v>
      </c>
    </row>
    <row r="138" ht="39.6">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2.8">
      <c r="A139" s="1" t="s">
        <v>592</v>
      </c>
      <c r="E139" s="27" t="s">
        <v>3736</v>
      </c>
    </row>
    <row r="140" ht="39.6">
      <c r="A140" s="1" t="s">
        <v>593</v>
      </c>
      <c r="E140" s="32" t="s">
        <v>4004</v>
      </c>
    </row>
    <row r="141" ht="158.4">
      <c r="A141" s="1" t="s">
        <v>595</v>
      </c>
      <c r="E141" s="27" t="s">
        <v>683</v>
      </c>
    </row>
    <row r="142" ht="26.4">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3738</v>
      </c>
    </row>
    <row r="144" ht="39.6">
      <c r="A144" s="1" t="s">
        <v>593</v>
      </c>
      <c r="E144" s="32" t="s">
        <v>4005</v>
      </c>
    </row>
    <row r="145" ht="158.4">
      <c r="A145" s="1" t="s">
        <v>595</v>
      </c>
      <c r="E145" s="27" t="s">
        <v>683</v>
      </c>
    </row>
    <row r="146">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9.6">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9.6">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9.6">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4008</v>
      </c>
      <c r="E8" s="23" t="s">
        <v>163</v>
      </c>
      <c r="L8" s="24">
        <f>L9+L42+L55+L60+L69+L90+L99+L132+L153+L170</f>
        <v>0</v>
      </c>
      <c r="M8" s="24">
        <f>M9+M42+M55+M60+M69+M90+M99+M132+M153+M170</f>
        <v>0</v>
      </c>
      <c r="N8" s="25"/>
    </row>
    <row r="9">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6.4">
      <c r="A12" s="1" t="s">
        <v>593</v>
      </c>
      <c r="E12" s="32" t="s">
        <v>4010</v>
      </c>
    </row>
    <row r="13" ht="409.5">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9.6">
      <c r="A16" s="1" t="s">
        <v>593</v>
      </c>
      <c r="E16" s="32" t="s">
        <v>4012</v>
      </c>
    </row>
    <row r="17" ht="369.6">
      <c r="A17" s="1" t="s">
        <v>595</v>
      </c>
      <c r="E17" s="27" t="s">
        <v>2575</v>
      </c>
    </row>
    <row r="18" ht="26.4">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6.4">
      <c r="A20" s="1" t="s">
        <v>593</v>
      </c>
      <c r="E20" s="32" t="s">
        <v>4013</v>
      </c>
    </row>
    <row r="21" ht="224.4">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9.6">
      <c r="A24" s="1" t="s">
        <v>593</v>
      </c>
      <c r="E24" s="32" t="s">
        <v>4015</v>
      </c>
    </row>
    <row r="25" ht="330">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4016</v>
      </c>
    </row>
    <row r="29" ht="52.8">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4">
      <c r="A32" s="1" t="s">
        <v>593</v>
      </c>
      <c r="E32" s="32" t="s">
        <v>4017</v>
      </c>
    </row>
    <row r="33" ht="66">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4">
      <c r="A36" s="1" t="s">
        <v>593</v>
      </c>
      <c r="E36" s="32" t="s">
        <v>4017</v>
      </c>
    </row>
    <row r="37" ht="66">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4">
      <c r="A40" s="1" t="s">
        <v>593</v>
      </c>
      <c r="E40" s="32" t="s">
        <v>4017</v>
      </c>
    </row>
    <row r="41" ht="79.2">
      <c r="A41" s="1" t="s">
        <v>595</v>
      </c>
      <c r="E41" s="27" t="s">
        <v>3795</v>
      </c>
    </row>
    <row r="42">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6.4">
      <c r="A45" s="1" t="s">
        <v>593</v>
      </c>
      <c r="E45" s="32" t="s">
        <v>4019</v>
      </c>
    </row>
    <row r="46" ht="92.4">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4020</v>
      </c>
    </row>
    <row r="50" ht="198">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6.4">
      <c r="A53" s="1" t="s">
        <v>593</v>
      </c>
      <c r="E53" s="32" t="s">
        <v>4024</v>
      </c>
    </row>
    <row r="54" ht="79.2">
      <c r="A54" s="1" t="s">
        <v>595</v>
      </c>
      <c r="E54" s="27" t="s">
        <v>3036</v>
      </c>
    </row>
    <row r="55">
      <c r="A55" s="1" t="s">
        <v>584</v>
      </c>
      <c r="C55" s="22" t="s">
        <v>1174</v>
      </c>
      <c r="E55" s="23" t="s">
        <v>1175</v>
      </c>
      <c r="L55" s="24">
        <f>SUMIFS(L56:L59,A56:A59,"P")</f>
        <v>0</v>
      </c>
      <c r="M55" s="24">
        <f>SUMIFS(M56:M59,A56:A59,"P")</f>
        <v>0</v>
      </c>
      <c r="N55" s="25"/>
    </row>
    <row r="56" ht="26.4">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6.4">
      <c r="A58" s="1" t="s">
        <v>593</v>
      </c>
      <c r="E58" s="32" t="s">
        <v>4026</v>
      </c>
    </row>
    <row r="59" ht="52.8">
      <c r="A59" s="1" t="s">
        <v>595</v>
      </c>
      <c r="E59" s="27" t="s">
        <v>3823</v>
      </c>
    </row>
    <row r="60">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6.4">
      <c r="A63" s="1" t="s">
        <v>593</v>
      </c>
      <c r="E63" s="32" t="s">
        <v>4028</v>
      </c>
    </row>
    <row r="64" ht="382.8">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6.4">
      <c r="A67" s="1" t="s">
        <v>593</v>
      </c>
      <c r="E67" s="32" t="s">
        <v>4029</v>
      </c>
    </row>
    <row r="68" ht="145.2">
      <c r="A68" s="1" t="s">
        <v>595</v>
      </c>
      <c r="E68" s="27" t="s">
        <v>3848</v>
      </c>
    </row>
    <row r="69">
      <c r="A69" s="1" t="s">
        <v>584</v>
      </c>
      <c r="C69" s="22" t="s">
        <v>3037</v>
      </c>
      <c r="E69" s="23" t="s">
        <v>3630</v>
      </c>
      <c r="L69" s="24">
        <f>SUMIFS(L70:L89,A70:A89,"P")</f>
        <v>0</v>
      </c>
      <c r="M69" s="24">
        <f>SUMIFS(M70:M89,A70:A89,"P")</f>
        <v>0</v>
      </c>
      <c r="N69" s="25"/>
    </row>
    <row r="70" ht="26.4">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4030</v>
      </c>
    </row>
    <row r="73" ht="250.8">
      <c r="A73" s="1" t="s">
        <v>595</v>
      </c>
      <c r="E73" s="27" t="s">
        <v>3853</v>
      </c>
    </row>
    <row r="74" ht="26.4">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4031</v>
      </c>
    </row>
    <row r="77" ht="316.8">
      <c r="A77" s="1" t="s">
        <v>595</v>
      </c>
      <c r="E77" s="27" t="s">
        <v>3858</v>
      </c>
    </row>
    <row r="78" ht="26.4">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6.4">
      <c r="A80" s="1" t="s">
        <v>593</v>
      </c>
      <c r="E80" s="32" t="s">
        <v>4032</v>
      </c>
    </row>
    <row r="81" ht="277.2">
      <c r="A81" s="1" t="s">
        <v>595</v>
      </c>
      <c r="E81" s="27" t="s">
        <v>3863</v>
      </c>
    </row>
    <row r="82" ht="26.4">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4033</v>
      </c>
    </row>
    <row r="85" ht="184.8">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6.4">
      <c r="A88" s="1" t="s">
        <v>593</v>
      </c>
      <c r="E88" s="32" t="s">
        <v>4034</v>
      </c>
    </row>
    <row r="89" ht="145.2">
      <c r="A89" s="1" t="s">
        <v>595</v>
      </c>
      <c r="E89" s="27" t="s">
        <v>3875</v>
      </c>
    </row>
    <row r="90">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4035</v>
      </c>
    </row>
    <row r="94" ht="79.2">
      <c r="A94" s="1" t="s">
        <v>595</v>
      </c>
      <c r="E94" s="27" t="s">
        <v>654</v>
      </c>
    </row>
    <row r="95" ht="26.4">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6.4">
      <c r="A97" s="1" t="s">
        <v>593</v>
      </c>
      <c r="E97" s="32" t="s">
        <v>4037</v>
      </c>
    </row>
    <row r="98" ht="211.2">
      <c r="A98" s="1" t="s">
        <v>595</v>
      </c>
      <c r="E98" s="27" t="s">
        <v>3883</v>
      </c>
    </row>
    <row r="99">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4038</v>
      </c>
    </row>
    <row r="103" ht="264">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4039</v>
      </c>
    </row>
    <row r="107" ht="264">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4">
      <c r="A110" s="1" t="s">
        <v>593</v>
      </c>
      <c r="E110" s="32" t="s">
        <v>4042</v>
      </c>
    </row>
    <row r="111" ht="264">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4">
      <c r="A114" s="1" t="s">
        <v>593</v>
      </c>
      <c r="E114" s="32" t="s">
        <v>4045</v>
      </c>
    </row>
    <row r="115" ht="264">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4">
      <c r="A118" s="1" t="s">
        <v>593</v>
      </c>
      <c r="E118" s="32" t="s">
        <v>4046</v>
      </c>
    </row>
    <row r="119" ht="264">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4">
      <c r="A122" s="1" t="s">
        <v>593</v>
      </c>
      <c r="E122" s="32" t="s">
        <v>3941</v>
      </c>
    </row>
    <row r="123" ht="118.8">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4">
      <c r="A126" s="1" t="s">
        <v>593</v>
      </c>
      <c r="E126" s="32" t="s">
        <v>4047</v>
      </c>
    </row>
    <row r="127" ht="118.8">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6.4">
      <c r="A130" s="1" t="s">
        <v>593</v>
      </c>
      <c r="E130" s="32" t="s">
        <v>4049</v>
      </c>
    </row>
    <row r="131" ht="409.2">
      <c r="A131" s="1" t="s">
        <v>595</v>
      </c>
      <c r="E131" s="27" t="s">
        <v>3913</v>
      </c>
    </row>
    <row r="132">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4050</v>
      </c>
    </row>
    <row r="136" ht="132">
      <c r="A136" s="1" t="s">
        <v>595</v>
      </c>
      <c r="E136" s="27" t="s">
        <v>3918</v>
      </c>
    </row>
    <row r="137" ht="26.4">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4">
      <c r="A139" s="1" t="s">
        <v>593</v>
      </c>
      <c r="E139" s="32" t="s">
        <v>4051</v>
      </c>
    </row>
    <row r="140" ht="118.8">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4">
      <c r="A143" s="1" t="s">
        <v>593</v>
      </c>
      <c r="E143" s="32" t="s">
        <v>4047</v>
      </c>
    </row>
    <row r="144" ht="79.2">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6.4">
      <c r="A147" s="1" t="s">
        <v>593</v>
      </c>
      <c r="E147" s="32" t="s">
        <v>4057</v>
      </c>
    </row>
    <row r="148" ht="145.2">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6.4">
      <c r="A151" s="1" t="s">
        <v>593</v>
      </c>
      <c r="E151" s="32" t="s">
        <v>4058</v>
      </c>
    </row>
    <row r="152" ht="145.2">
      <c r="A152" s="1" t="s">
        <v>595</v>
      </c>
      <c r="E152" s="27" t="s">
        <v>3700</v>
      </c>
    </row>
    <row r="153">
      <c r="A153" s="1" t="s">
        <v>584</v>
      </c>
      <c r="C153" s="22" t="s">
        <v>675</v>
      </c>
      <c r="E153" s="23" t="s">
        <v>676</v>
      </c>
      <c r="L153" s="24">
        <f>SUMIFS(L154:L169,A154:A169,"P")</f>
        <v>0</v>
      </c>
      <c r="M153" s="24">
        <f>SUMIFS(M154:M169,A154:A169,"P")</f>
        <v>0</v>
      </c>
      <c r="N153" s="25"/>
    </row>
    <row r="154" ht="39.6">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9.6">
      <c r="A155" s="1" t="s">
        <v>592</v>
      </c>
      <c r="E155" s="27" t="s">
        <v>681</v>
      </c>
    </row>
    <row r="156" ht="26.4">
      <c r="A156" s="1" t="s">
        <v>593</v>
      </c>
      <c r="E156" s="32" t="s">
        <v>4059</v>
      </c>
    </row>
    <row r="157" ht="158.4">
      <c r="A157" s="1" t="s">
        <v>595</v>
      </c>
      <c r="E157" s="27" t="s">
        <v>683</v>
      </c>
    </row>
    <row r="158" ht="39.6">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687</v>
      </c>
    </row>
    <row r="160" ht="26.4">
      <c r="A160" s="1" t="s">
        <v>593</v>
      </c>
      <c r="E160" s="32" t="s">
        <v>4060</v>
      </c>
    </row>
    <row r="161" ht="158.4">
      <c r="A161" s="1" t="s">
        <v>595</v>
      </c>
      <c r="E161" s="27" t="s">
        <v>683</v>
      </c>
    </row>
    <row r="162" ht="39.6">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2.8">
      <c r="A163" s="1" t="s">
        <v>592</v>
      </c>
      <c r="E163" s="27" t="s">
        <v>3948</v>
      </c>
    </row>
    <row r="164" ht="26.4">
      <c r="A164" s="1" t="s">
        <v>593</v>
      </c>
      <c r="E164" s="32" t="s">
        <v>4061</v>
      </c>
    </row>
    <row r="165" ht="158.4">
      <c r="A165" s="1" t="s">
        <v>595</v>
      </c>
      <c r="E165" s="27" t="s">
        <v>683</v>
      </c>
    </row>
    <row r="166" ht="39.6">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6">
      <c r="A167" s="1" t="s">
        <v>592</v>
      </c>
      <c r="E167" s="27" t="s">
        <v>3726</v>
      </c>
    </row>
    <row r="168" ht="26.4">
      <c r="A168" s="1" t="s">
        <v>593</v>
      </c>
      <c r="E168" s="32" t="s">
        <v>4061</v>
      </c>
    </row>
    <row r="169" ht="158.4">
      <c r="A169" s="1" t="s">
        <v>595</v>
      </c>
      <c r="E169" s="27" t="s">
        <v>683</v>
      </c>
    </row>
    <row r="170">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4062</v>
      </c>
      <c r="E8" s="23" t="s">
        <v>165</v>
      </c>
      <c r="L8" s="24">
        <f>L9+L14+L43+L76+L109</f>
        <v>0</v>
      </c>
      <c r="M8" s="24">
        <f>M9+M14+M43+M76+M109</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6">
      <c r="A12" s="1" t="s">
        <v>593</v>
      </c>
      <c r="E12" s="32" t="s">
        <v>4063</v>
      </c>
    </row>
    <row r="13" ht="330">
      <c r="A13" s="1" t="s">
        <v>595</v>
      </c>
      <c r="E13" s="27" t="s">
        <v>3629</v>
      </c>
    </row>
    <row r="14">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9.2">
      <c r="A17" s="1" t="s">
        <v>593</v>
      </c>
      <c r="E17" s="32" t="s">
        <v>4065</v>
      </c>
    </row>
    <row r="18" ht="92.4">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9.6">
      <c r="A21" s="1" t="s">
        <v>593</v>
      </c>
      <c r="E21" s="32" t="s">
        <v>4066</v>
      </c>
    </row>
    <row r="22" ht="92.4">
      <c r="A22" s="1" t="s">
        <v>595</v>
      </c>
      <c r="E22" s="27" t="s">
        <v>3042</v>
      </c>
    </row>
    <row r="23" ht="26.4">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6.4">
      <c r="A24" s="1" t="s">
        <v>592</v>
      </c>
      <c r="E24" s="27" t="s">
        <v>4068</v>
      </c>
    </row>
    <row r="25" ht="66">
      <c r="A25" s="1" t="s">
        <v>593</v>
      </c>
      <c r="E25" s="32" t="s">
        <v>4069</v>
      </c>
    </row>
    <row r="26" ht="356.4">
      <c r="A26" s="1" t="s">
        <v>595</v>
      </c>
      <c r="E26" s="27" t="s">
        <v>3638</v>
      </c>
    </row>
    <row r="27" ht="26.4">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6.4">
      <c r="A28" s="1" t="s">
        <v>592</v>
      </c>
      <c r="E28" s="27" t="s">
        <v>3652</v>
      </c>
    </row>
    <row r="29" ht="39.6">
      <c r="A29" s="1" t="s">
        <v>593</v>
      </c>
      <c r="E29" s="32" t="s">
        <v>4070</v>
      </c>
    </row>
    <row r="30" ht="264">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6">
      <c r="A33" s="1" t="s">
        <v>593</v>
      </c>
      <c r="E33" s="32" t="s">
        <v>4071</v>
      </c>
    </row>
    <row r="34" ht="264">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9.6">
      <c r="A37" s="1" t="s">
        <v>593</v>
      </c>
      <c r="E37" s="32" t="s">
        <v>4072</v>
      </c>
    </row>
    <row r="38" ht="105.6">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6">
      <c r="A41" s="1" t="s">
        <v>593</v>
      </c>
      <c r="E41" s="32" t="s">
        <v>4073</v>
      </c>
    </row>
    <row r="42" ht="105.6">
      <c r="A42" s="1" t="s">
        <v>595</v>
      </c>
      <c r="E42" s="27" t="s">
        <v>3666</v>
      </c>
    </row>
    <row r="4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2.8">
      <c r="A46" s="1" t="s">
        <v>593</v>
      </c>
      <c r="E46" s="32" t="s">
        <v>4075</v>
      </c>
    </row>
    <row r="47" ht="145.2">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9.6">
      <c r="A50" s="1" t="s">
        <v>593</v>
      </c>
      <c r="E50" s="32" t="s">
        <v>4078</v>
      </c>
    </row>
    <row r="51" ht="158.4">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9.6">
      <c r="A54" s="1" t="s">
        <v>593</v>
      </c>
      <c r="E54" s="32" t="s">
        <v>4080</v>
      </c>
    </row>
    <row r="55" ht="145.2">
      <c r="A55" s="1" t="s">
        <v>595</v>
      </c>
      <c r="E55" s="27" t="s">
        <v>3288</v>
      </c>
    </row>
    <row r="56">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c r="A57" s="1" t="s">
        <v>592</v>
      </c>
      <c r="E57" s="27" t="s">
        <v>3678</v>
      </c>
    </row>
    <row r="58" ht="52.8">
      <c r="A58" s="1" t="s">
        <v>593</v>
      </c>
      <c r="E58" s="32" t="s">
        <v>4081</v>
      </c>
    </row>
    <row r="59" ht="132">
      <c r="A59" s="1" t="s">
        <v>595</v>
      </c>
      <c r="E59" s="27" t="s">
        <v>3681</v>
      </c>
    </row>
    <row r="60" ht="26.4">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6.4">
      <c r="A61" s="1" t="s">
        <v>592</v>
      </c>
      <c r="E61" s="27" t="s">
        <v>3683</v>
      </c>
    </row>
    <row r="62" ht="39.6">
      <c r="A62" s="1" t="s">
        <v>593</v>
      </c>
      <c r="E62" s="32" t="s">
        <v>4082</v>
      </c>
    </row>
    <row r="63" ht="198">
      <c r="A63" s="1" t="s">
        <v>595</v>
      </c>
      <c r="E63" s="27" t="s">
        <v>3685</v>
      </c>
    </row>
    <row r="64" ht="26.4">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6.4">
      <c r="A65" s="1" t="s">
        <v>592</v>
      </c>
      <c r="E65" s="27" t="s">
        <v>3693</v>
      </c>
    </row>
    <row r="66" ht="39.6">
      <c r="A66" s="1" t="s">
        <v>593</v>
      </c>
      <c r="E66" s="32" t="s">
        <v>4083</v>
      </c>
    </row>
    <row r="67" ht="198">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9.6">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6.4">
      <c r="A73" s="1" t="s">
        <v>592</v>
      </c>
      <c r="E73" s="27" t="s">
        <v>4086</v>
      </c>
    </row>
    <row r="74" ht="39.6">
      <c r="A74" s="1" t="s">
        <v>593</v>
      </c>
      <c r="E74" s="32" t="s">
        <v>4087</v>
      </c>
    </row>
    <row r="75">
      <c r="A75" s="1" t="s">
        <v>595</v>
      </c>
      <c r="E75" s="27" t="s">
        <v>589</v>
      </c>
    </row>
    <row r="76">
      <c r="A76" s="1" t="s">
        <v>584</v>
      </c>
      <c r="C76" s="22" t="s">
        <v>675</v>
      </c>
      <c r="E76" s="23" t="s">
        <v>1997</v>
      </c>
      <c r="L76" s="24">
        <f>SUMIFS(L77:L108,A77:A108,"P")</f>
        <v>0</v>
      </c>
      <c r="M76" s="24">
        <f>SUMIFS(M77:M108,A77:A108,"P")</f>
        <v>0</v>
      </c>
      <c r="N76" s="25"/>
    </row>
    <row r="77" ht="26.4">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9.6">
      <c r="A78" s="1" t="s">
        <v>592</v>
      </c>
      <c r="E78" s="27" t="s">
        <v>4088</v>
      </c>
    </row>
    <row r="79" ht="39.6">
      <c r="A79" s="1" t="s">
        <v>593</v>
      </c>
      <c r="E79" s="32" t="s">
        <v>4089</v>
      </c>
    </row>
    <row r="80">
      <c r="A80" s="1" t="s">
        <v>595</v>
      </c>
      <c r="E80" s="27" t="s">
        <v>589</v>
      </c>
    </row>
    <row r="81" ht="26.4">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9.6">
      <c r="A82" s="1" t="s">
        <v>592</v>
      </c>
      <c r="E82" s="27" t="s">
        <v>4090</v>
      </c>
    </row>
    <row r="83" ht="52.8">
      <c r="A83" s="1" t="s">
        <v>593</v>
      </c>
      <c r="E83" s="32" t="s">
        <v>4091</v>
      </c>
    </row>
    <row r="84">
      <c r="A84" s="1" t="s">
        <v>595</v>
      </c>
      <c r="E84" s="27" t="s">
        <v>589</v>
      </c>
    </row>
    <row r="85" ht="39.6">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9.6">
      <c r="A86" s="1" t="s">
        <v>592</v>
      </c>
      <c r="E86" s="27" t="s">
        <v>4090</v>
      </c>
    </row>
    <row r="87" ht="39.6">
      <c r="A87" s="1" t="s">
        <v>593</v>
      </c>
      <c r="E87" s="32" t="s">
        <v>4092</v>
      </c>
    </row>
    <row r="88">
      <c r="A88" s="1" t="s">
        <v>595</v>
      </c>
      <c r="E88" s="27" t="s">
        <v>589</v>
      </c>
    </row>
    <row r="89" ht="26.4">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6.4">
      <c r="A90" s="1" t="s">
        <v>592</v>
      </c>
      <c r="E90" s="27" t="s">
        <v>3721</v>
      </c>
    </row>
    <row r="91" ht="39.6">
      <c r="A91" s="1" t="s">
        <v>593</v>
      </c>
      <c r="E91" s="32" t="s">
        <v>4093</v>
      </c>
    </row>
    <row r="92">
      <c r="A92" s="1" t="s">
        <v>595</v>
      </c>
      <c r="E92" s="27" t="s">
        <v>589</v>
      </c>
    </row>
    <row r="93" ht="39.6">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6">
      <c r="A94" s="1" t="s">
        <v>592</v>
      </c>
      <c r="E94" s="27" t="s">
        <v>4095</v>
      </c>
    </row>
    <row r="95" ht="39.6">
      <c r="A95" s="1" t="s">
        <v>593</v>
      </c>
      <c r="E95" s="32" t="s">
        <v>4096</v>
      </c>
    </row>
    <row r="96">
      <c r="A96" s="1" t="s">
        <v>595</v>
      </c>
      <c r="E96" s="27" t="s">
        <v>589</v>
      </c>
    </row>
    <row r="97" ht="39.6">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2.8">
      <c r="A98" s="1" t="s">
        <v>592</v>
      </c>
      <c r="E98" s="27" t="s">
        <v>4097</v>
      </c>
    </row>
    <row r="99" ht="39.6">
      <c r="A99" s="1" t="s">
        <v>593</v>
      </c>
      <c r="E99" s="32" t="s">
        <v>4096</v>
      </c>
    </row>
    <row r="100">
      <c r="A100" s="1" t="s">
        <v>595</v>
      </c>
      <c r="E100" s="27" t="s">
        <v>589</v>
      </c>
    </row>
    <row r="101" ht="39.6">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2.8">
      <c r="A102" s="1" t="s">
        <v>592</v>
      </c>
      <c r="E102" s="27" t="s">
        <v>4099</v>
      </c>
    </row>
    <row r="103" ht="52.8">
      <c r="A103" s="1" t="s">
        <v>593</v>
      </c>
      <c r="E103" s="32" t="s">
        <v>4100</v>
      </c>
    </row>
    <row r="104">
      <c r="A104" s="1" t="s">
        <v>595</v>
      </c>
      <c r="E104" s="27" t="s">
        <v>589</v>
      </c>
    </row>
    <row r="105" ht="26.4">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4101</v>
      </c>
    </row>
    <row r="107" ht="52.8">
      <c r="A107" s="1" t="s">
        <v>593</v>
      </c>
      <c r="E107" s="32" t="s">
        <v>4102</v>
      </c>
    </row>
    <row r="108">
      <c r="A108" s="1" t="s">
        <v>595</v>
      </c>
      <c r="E108" s="27" t="s">
        <v>589</v>
      </c>
    </row>
    <row r="109">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9.6">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9.6">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2.8">
      <c r="A120" s="1" t="s">
        <v>593</v>
      </c>
      <c r="E120" s="32" t="s">
        <v>4103</v>
      </c>
    </row>
    <row r="121" ht="145.2">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6">
      <c r="A124" s="1" t="s">
        <v>593</v>
      </c>
      <c r="E124" s="32" t="s">
        <v>4104</v>
      </c>
    </row>
    <row r="125" ht="145.2">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COUNTIFS(L8:L260,"=0",A8:A260,"P")+COUNTIFS(L8:L260,"",A8:A260,"P")+SUM(Q8:Q260)</f>
        <v>0</v>
      </c>
    </row>
    <row r="8">
      <c r="A8" s="1" t="s">
        <v>582</v>
      </c>
      <c r="C8" s="22" t="s">
        <v>4105</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6.4">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66">
      <c r="A12" s="1" t="s">
        <v>593</v>
      </c>
      <c r="E12" s="32" t="s">
        <v>4108</v>
      </c>
    </row>
    <row r="13" ht="105.6">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6">
      <c r="A16" s="1" t="s">
        <v>593</v>
      </c>
      <c r="E16" s="32" t="s">
        <v>4110</v>
      </c>
    </row>
    <row r="17" ht="409.5">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6.4">
      <c r="A20" s="1" t="s">
        <v>593</v>
      </c>
      <c r="E20" s="32" t="s">
        <v>4113</v>
      </c>
    </row>
    <row r="21" ht="92.4">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2.8">
      <c r="A24" s="1" t="s">
        <v>593</v>
      </c>
      <c r="E24" s="32" t="s">
        <v>4114</v>
      </c>
    </row>
    <row r="25" ht="369.6">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2.8">
      <c r="A28" s="1" t="s">
        <v>593</v>
      </c>
      <c r="E28" s="32" t="s">
        <v>4117</v>
      </c>
    </row>
    <row r="29" ht="369.6">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5.6">
      <c r="A32" s="1" t="s">
        <v>593</v>
      </c>
      <c r="E32" s="32" t="s">
        <v>4120</v>
      </c>
    </row>
    <row r="33" ht="290.4">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2.8">
      <c r="A36" s="1" t="s">
        <v>593</v>
      </c>
      <c r="E36" s="32" t="s">
        <v>4122</v>
      </c>
    </row>
    <row r="37" ht="52.8">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6.4">
      <c r="A40" s="1" t="s">
        <v>593</v>
      </c>
      <c r="E40" s="32" t="s">
        <v>4123</v>
      </c>
    </row>
    <row r="41" ht="79.2">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6.4">
      <c r="A44" s="1" t="s">
        <v>593</v>
      </c>
      <c r="E44" s="32" t="s">
        <v>4126</v>
      </c>
    </row>
    <row r="45" ht="66">
      <c r="A45" s="1" t="s">
        <v>595</v>
      </c>
      <c r="E45" s="27" t="s">
        <v>4127</v>
      </c>
    </row>
    <row r="46" ht="39.6">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6.4">
      <c r="A47" s="1" t="s">
        <v>592</v>
      </c>
      <c r="E47" s="27" t="s">
        <v>4130</v>
      </c>
    </row>
    <row r="48" ht="39.6">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6">
      <c r="A51" s="1" t="s">
        <v>592</v>
      </c>
      <c r="E51" s="27" t="s">
        <v>4134</v>
      </c>
    </row>
    <row r="52" ht="52.8">
      <c r="A52" s="1" t="s">
        <v>593</v>
      </c>
      <c r="E52" s="32" t="s">
        <v>4135</v>
      </c>
    </row>
    <row r="53">
      <c r="A53" s="1" t="s">
        <v>595</v>
      </c>
      <c r="E53" s="27" t="s">
        <v>589</v>
      </c>
    </row>
    <row r="54" ht="26.4">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2.8">
      <c r="A56" s="1" t="s">
        <v>593</v>
      </c>
      <c r="E56" s="32" t="s">
        <v>4138</v>
      </c>
    </row>
    <row r="57">
      <c r="A57" s="1" t="s">
        <v>595</v>
      </c>
      <c r="E57" s="27" t="s">
        <v>589</v>
      </c>
    </row>
    <row r="58">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6">
      <c r="A61" s="1" t="s">
        <v>593</v>
      </c>
      <c r="E61" s="32" t="s">
        <v>4142</v>
      </c>
    </row>
    <row r="62" ht="198">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9.2">
      <c r="A65" s="1" t="s">
        <v>593</v>
      </c>
      <c r="E65" s="32" t="s">
        <v>4145</v>
      </c>
    </row>
    <row r="66" ht="132">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9.2">
      <c r="A69" s="1" t="s">
        <v>593</v>
      </c>
      <c r="E69" s="32" t="s">
        <v>4149</v>
      </c>
    </row>
    <row r="70" ht="382.8">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6">
      <c r="A73" s="1" t="s">
        <v>593</v>
      </c>
      <c r="E73" s="32" t="s">
        <v>4150</v>
      </c>
    </row>
    <row r="74" ht="316.8">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6">
      <c r="A77" s="1" t="s">
        <v>593</v>
      </c>
      <c r="E77" s="32" t="s">
        <v>4153</v>
      </c>
    </row>
    <row r="78" ht="316.8">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9.6">
      <c r="A80" s="1" t="s">
        <v>592</v>
      </c>
      <c r="E80" s="27" t="s">
        <v>4156</v>
      </c>
    </row>
    <row r="81" ht="39.6">
      <c r="A81" s="1" t="s">
        <v>593</v>
      </c>
      <c r="E81" s="32" t="s">
        <v>4157</v>
      </c>
    </row>
    <row r="82">
      <c r="A82" s="1" t="s">
        <v>595</v>
      </c>
      <c r="E82" s="27" t="s">
        <v>589</v>
      </c>
    </row>
    <row r="83">
      <c r="A83" s="1" t="s">
        <v>584</v>
      </c>
      <c r="C83" s="22" t="s">
        <v>1174</v>
      </c>
      <c r="E83" s="23" t="s">
        <v>4158</v>
      </c>
      <c r="L83" s="24">
        <f>SUMIFS(L84:L95,A84:A95,"P")</f>
        <v>0</v>
      </c>
      <c r="M83" s="24">
        <f>SUMIFS(M84:M95,A84:A95,"P")</f>
        <v>0</v>
      </c>
      <c r="N83" s="25"/>
    </row>
    <row r="84" ht="26.4">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6.4">
      <c r="A85" s="1" t="s">
        <v>592</v>
      </c>
      <c r="E85" s="27" t="s">
        <v>4160</v>
      </c>
    </row>
    <row r="86" ht="118.8">
      <c r="A86" s="1" t="s">
        <v>593</v>
      </c>
      <c r="E86" s="32" t="s">
        <v>4161</v>
      </c>
    </row>
    <row r="87" ht="52.8">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9.2">
      <c r="A90" s="1" t="s">
        <v>593</v>
      </c>
      <c r="E90" s="32" t="s">
        <v>4166</v>
      </c>
    </row>
    <row r="91" ht="79.2">
      <c r="A91" s="1" t="s">
        <v>595</v>
      </c>
      <c r="E91" s="27" t="s">
        <v>4167</v>
      </c>
    </row>
    <row r="92" ht="26.4">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9.2">
      <c r="A94" s="1" t="s">
        <v>593</v>
      </c>
      <c r="E94" s="32" t="s">
        <v>4171</v>
      </c>
    </row>
    <row r="95" ht="343.2">
      <c r="A95" s="1" t="s">
        <v>595</v>
      </c>
      <c r="E95" s="27" t="s">
        <v>4172</v>
      </c>
    </row>
    <row r="96">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6">
      <c r="A99" s="1" t="s">
        <v>593</v>
      </c>
      <c r="E99" s="32" t="s">
        <v>4175</v>
      </c>
    </row>
    <row r="100" ht="264">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9.2">
      <c r="A103" s="1" t="s">
        <v>593</v>
      </c>
      <c r="E103" s="32" t="s">
        <v>4178</v>
      </c>
    </row>
    <row r="104" ht="382.8">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2.8">
      <c r="A107" s="1" t="s">
        <v>593</v>
      </c>
      <c r="E107" s="32" t="s">
        <v>4181</v>
      </c>
    </row>
    <row r="108" ht="79.2">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2.8">
      <c r="A111" s="1" t="s">
        <v>593</v>
      </c>
      <c r="E111" s="32" t="s">
        <v>4182</v>
      </c>
    </row>
    <row r="112" ht="145.2">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9.6">
      <c r="A115" s="1" t="s">
        <v>593</v>
      </c>
      <c r="E115" s="32" t="s">
        <v>4186</v>
      </c>
    </row>
    <row r="116" ht="79.2">
      <c r="A116" s="1" t="s">
        <v>595</v>
      </c>
      <c r="E116" s="27" t="s">
        <v>4187</v>
      </c>
    </row>
    <row r="117" ht="26.4">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39.6">
      <c r="A119" s="1" t="s">
        <v>593</v>
      </c>
      <c r="E119" s="32" t="s">
        <v>4190</v>
      </c>
    </row>
    <row r="120">
      <c r="A120" s="1" t="s">
        <v>595</v>
      </c>
      <c r="E120" s="27" t="s">
        <v>589</v>
      </c>
    </row>
    <row r="121">
      <c r="A121" s="1" t="s">
        <v>584</v>
      </c>
      <c r="C121" s="22" t="s">
        <v>3037</v>
      </c>
      <c r="E121" s="23" t="s">
        <v>4064</v>
      </c>
      <c r="L121" s="24">
        <f>SUMIFS(L122:L173,A122:A173,"P")</f>
        <v>0</v>
      </c>
      <c r="M121" s="24">
        <f>SUMIFS(M122:M173,A122:A173,"P")</f>
        <v>0</v>
      </c>
      <c r="N121" s="25"/>
    </row>
    <row r="122" ht="26.4">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6.4">
      <c r="A123" s="1" t="s">
        <v>592</v>
      </c>
      <c r="E123" s="27" t="s">
        <v>3850</v>
      </c>
    </row>
    <row r="124" ht="52.8">
      <c r="A124" s="1" t="s">
        <v>593</v>
      </c>
      <c r="E124" s="32" t="s">
        <v>4191</v>
      </c>
    </row>
    <row r="125" ht="250.8">
      <c r="A125" s="1" t="s">
        <v>595</v>
      </c>
      <c r="E125" s="27" t="s">
        <v>3853</v>
      </c>
    </row>
    <row r="126" ht="26.4">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6.4">
      <c r="A127" s="1" t="s">
        <v>592</v>
      </c>
      <c r="E127" s="27" t="s">
        <v>3855</v>
      </c>
    </row>
    <row r="128" ht="26.4">
      <c r="A128" s="1" t="s">
        <v>593</v>
      </c>
      <c r="E128" s="32" t="s">
        <v>4192</v>
      </c>
    </row>
    <row r="129" ht="316.8">
      <c r="A129" s="1" t="s">
        <v>595</v>
      </c>
      <c r="E129" s="27" t="s">
        <v>3858</v>
      </c>
    </row>
    <row r="130" ht="26.4">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6.4">
      <c r="A131" s="1" t="s">
        <v>592</v>
      </c>
      <c r="E131" s="27" t="s">
        <v>4194</v>
      </c>
    </row>
    <row r="132" ht="26.4">
      <c r="A132" s="1" t="s">
        <v>593</v>
      </c>
      <c r="E132" s="32" t="s">
        <v>4195</v>
      </c>
    </row>
    <row r="133" ht="264">
      <c r="A133" s="1" t="s">
        <v>595</v>
      </c>
      <c r="E133" s="27" t="s">
        <v>4196</v>
      </c>
    </row>
    <row r="134" ht="26.4">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6.4">
      <c r="A135" s="1" t="s">
        <v>592</v>
      </c>
      <c r="E135" s="27" t="s">
        <v>4198</v>
      </c>
    </row>
    <row r="136" ht="39.6">
      <c r="A136" s="1" t="s">
        <v>593</v>
      </c>
      <c r="E136" s="32" t="s">
        <v>4199</v>
      </c>
    </row>
    <row r="137" ht="277.2">
      <c r="A137" s="1" t="s">
        <v>595</v>
      </c>
      <c r="E137" s="27" t="s">
        <v>3863</v>
      </c>
    </row>
    <row r="138" ht="26.4">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3868</v>
      </c>
    </row>
    <row r="140" ht="52.8">
      <c r="A140" s="1" t="s">
        <v>593</v>
      </c>
      <c r="E140" s="32" t="s">
        <v>4200</v>
      </c>
    </row>
    <row r="141" ht="184.8">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2.8">
      <c r="A144" s="1" t="s">
        <v>593</v>
      </c>
      <c r="E144" s="32" t="s">
        <v>4203</v>
      </c>
    </row>
    <row r="145" ht="79.2">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2.8">
      <c r="A148" s="1" t="s">
        <v>593</v>
      </c>
      <c r="E148" s="32" t="s">
        <v>4207</v>
      </c>
    </row>
    <row r="149" ht="79.2">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2.8">
      <c r="A152" s="1" t="s">
        <v>593</v>
      </c>
      <c r="E152" s="32" t="s">
        <v>4210</v>
      </c>
    </row>
    <row r="153" ht="79.2">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2.8">
      <c r="A156" s="1" t="s">
        <v>593</v>
      </c>
      <c r="E156" s="32" t="s">
        <v>4213</v>
      </c>
    </row>
    <row r="157" ht="118.8">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6.4">
      <c r="A160" s="1" t="s">
        <v>593</v>
      </c>
      <c r="E160" s="32" t="s">
        <v>4217</v>
      </c>
    </row>
    <row r="161" ht="105.6">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2.8">
      <c r="A164" s="1" t="s">
        <v>593</v>
      </c>
      <c r="E164" s="32" t="s">
        <v>4221</v>
      </c>
    </row>
    <row r="165" ht="105.6">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9.6">
      <c r="A168" s="1" t="s">
        <v>593</v>
      </c>
      <c r="E168" s="32" t="s">
        <v>4225</v>
      </c>
    </row>
    <row r="169" ht="92.4">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2.8">
      <c r="A172" s="1" t="s">
        <v>593</v>
      </c>
      <c r="E172" s="32" t="s">
        <v>4229</v>
      </c>
    </row>
    <row r="173" ht="171.6">
      <c r="A173" s="1" t="s">
        <v>595</v>
      </c>
      <c r="E173" s="27" t="s">
        <v>4230</v>
      </c>
    </row>
    <row r="174">
      <c r="A174" s="1" t="s">
        <v>584</v>
      </c>
      <c r="C174" s="22" t="s">
        <v>4231</v>
      </c>
      <c r="E174" s="23" t="s">
        <v>4232</v>
      </c>
      <c r="L174" s="24">
        <f>SUMIFS(L175:L178,A175:A178,"P")</f>
        <v>0</v>
      </c>
      <c r="M174" s="24">
        <f>SUMIFS(M175:M178,A175:A178,"P")</f>
        <v>0</v>
      </c>
      <c r="N174" s="25"/>
    </row>
    <row r="175" ht="26.4">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6.4">
      <c r="A176" s="1" t="s">
        <v>592</v>
      </c>
      <c r="E176" s="27" t="s">
        <v>3880</v>
      </c>
    </row>
    <row r="177" ht="66">
      <c r="A177" s="1" t="s">
        <v>593</v>
      </c>
      <c r="E177" s="32" t="s">
        <v>4233</v>
      </c>
    </row>
    <row r="178" ht="211.2">
      <c r="A178" s="1" t="s">
        <v>595</v>
      </c>
      <c r="E178" s="27" t="s">
        <v>3883</v>
      </c>
    </row>
    <row r="179">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8">
      <c r="A182" s="1" t="s">
        <v>593</v>
      </c>
      <c r="E182" s="32" t="s">
        <v>4238</v>
      </c>
    </row>
    <row r="183">
      <c r="A183" s="1" t="s">
        <v>595</v>
      </c>
      <c r="E183" s="27" t="s">
        <v>589</v>
      </c>
    </row>
    <row r="184">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6.4">
      <c r="A187" s="1" t="s">
        <v>593</v>
      </c>
      <c r="E187" s="32" t="s">
        <v>4240</v>
      </c>
    </row>
    <row r="188" ht="264">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9.6">
      <c r="A191" s="1" t="s">
        <v>593</v>
      </c>
      <c r="E191" s="32" t="s">
        <v>4241</v>
      </c>
    </row>
    <row r="192" ht="264">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2.8">
      <c r="A195" s="1" t="s">
        <v>593</v>
      </c>
      <c r="E195" s="32" t="s">
        <v>4242</v>
      </c>
    </row>
    <row r="196" ht="118.8">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6.4">
      <c r="A199" s="1" t="s">
        <v>593</v>
      </c>
      <c r="E199" s="32" t="s">
        <v>4243</v>
      </c>
    </row>
    <row r="200" ht="52.8">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6">
      <c r="A203" s="1" t="s">
        <v>593</v>
      </c>
      <c r="E203" s="32" t="s">
        <v>4246</v>
      </c>
    </row>
    <row r="204" ht="409.2">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2.8">
      <c r="A207" s="1" t="s">
        <v>593</v>
      </c>
      <c r="E207" s="32" t="s">
        <v>4249</v>
      </c>
    </row>
    <row r="208">
      <c r="A208" s="1" t="s">
        <v>595</v>
      </c>
      <c r="E208" s="27" t="s">
        <v>589</v>
      </c>
    </row>
    <row r="209">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c r="A212" s="1" t="s">
        <v>593</v>
      </c>
      <c r="E212" s="32" t="s">
        <v>4252</v>
      </c>
    </row>
    <row r="213" ht="79.2">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6.4">
      <c r="A216" s="1" t="s">
        <v>593</v>
      </c>
      <c r="E216" s="32" t="s">
        <v>4256</v>
      </c>
    </row>
    <row r="217" ht="79.2">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6.4">
      <c r="A220" s="1" t="s">
        <v>593</v>
      </c>
      <c r="E220" s="32" t="s">
        <v>4258</v>
      </c>
    </row>
    <row r="221" ht="132">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9.6">
      <c r="A224" s="1" t="s">
        <v>593</v>
      </c>
      <c r="E224" s="32" t="s">
        <v>4261</v>
      </c>
    </row>
    <row r="225" ht="118.8">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6">
      <c r="A228" s="1" t="s">
        <v>593</v>
      </c>
      <c r="E228" s="32" t="s">
        <v>4265</v>
      </c>
    </row>
    <row r="229" ht="79.2">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6">
      <c r="A232" s="1" t="s">
        <v>593</v>
      </c>
      <c r="E232" s="32" t="s">
        <v>4268</v>
      </c>
    </row>
    <row r="233" ht="79.2">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6.4">
      <c r="A236" s="1" t="s">
        <v>593</v>
      </c>
      <c r="E236" s="32" t="s">
        <v>4269</v>
      </c>
    </row>
    <row r="237" ht="145.2">
      <c r="A237" s="1" t="s">
        <v>595</v>
      </c>
      <c r="E237" s="27" t="s">
        <v>3700</v>
      </c>
    </row>
    <row r="238">
      <c r="A238" s="1" t="s">
        <v>584</v>
      </c>
      <c r="C238" s="22" t="s">
        <v>675</v>
      </c>
      <c r="E238" s="23" t="s">
        <v>1997</v>
      </c>
      <c r="L238" s="24">
        <f>SUMIFS(L239:L254,A239:A254,"P")</f>
        <v>0</v>
      </c>
      <c r="M238" s="24">
        <f>SUMIFS(M239:M254,A239:A254,"P")</f>
        <v>0</v>
      </c>
      <c r="N238" s="25"/>
    </row>
    <row r="239" ht="39.6">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9.6">
      <c r="A240" s="1" t="s">
        <v>592</v>
      </c>
      <c r="E240" s="27" t="s">
        <v>4088</v>
      </c>
    </row>
    <row r="241" ht="26.4">
      <c r="A241" s="1" t="s">
        <v>593</v>
      </c>
      <c r="E241" s="32" t="s">
        <v>4270</v>
      </c>
    </row>
    <row r="242">
      <c r="A242" s="1" t="s">
        <v>595</v>
      </c>
      <c r="E242" s="27" t="s">
        <v>589</v>
      </c>
    </row>
    <row r="243" ht="39.6">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9.6">
      <c r="A244" s="1" t="s">
        <v>592</v>
      </c>
      <c r="E244" s="27" t="s">
        <v>4090</v>
      </c>
    </row>
    <row r="245" ht="26.4">
      <c r="A245" s="1" t="s">
        <v>593</v>
      </c>
      <c r="E245" s="32" t="s">
        <v>4271</v>
      </c>
    </row>
    <row r="246">
      <c r="A246" s="1" t="s">
        <v>595</v>
      </c>
      <c r="E246" s="27" t="s">
        <v>589</v>
      </c>
    </row>
    <row r="247" ht="39.6">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9.6">
      <c r="A248" s="1" t="s">
        <v>592</v>
      </c>
      <c r="E248" s="27" t="s">
        <v>4272</v>
      </c>
    </row>
    <row r="249" ht="26.4">
      <c r="A249" s="1" t="s">
        <v>593</v>
      </c>
      <c r="E249" s="32" t="s">
        <v>4273</v>
      </c>
    </row>
    <row r="250">
      <c r="A250" s="1" t="s">
        <v>595</v>
      </c>
      <c r="E250" s="27" t="s">
        <v>589</v>
      </c>
    </row>
    <row r="251" ht="39.6">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2.8">
      <c r="A252" s="1" t="s">
        <v>592</v>
      </c>
      <c r="E252" s="27" t="s">
        <v>4099</v>
      </c>
    </row>
    <row r="253" ht="26.4">
      <c r="A253" s="1" t="s">
        <v>593</v>
      </c>
      <c r="E253" s="32" t="s">
        <v>4273</v>
      </c>
    </row>
    <row r="254">
      <c r="A254" s="1" t="s">
        <v>595</v>
      </c>
      <c r="E254" s="27" t="s">
        <v>589</v>
      </c>
    </row>
    <row r="255">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6.4">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COUNTIFS(L8:L191,"=0",A8:A191,"P")+COUNTIFS(L8:L191,"",A8:A191,"P")+SUM(Q8:Q191)</f>
        <v>0</v>
      </c>
    </row>
    <row r="8">
      <c r="A8" s="1" t="s">
        <v>582</v>
      </c>
      <c r="C8" s="22" t="s">
        <v>4276</v>
      </c>
      <c r="E8" s="23" t="s">
        <v>169</v>
      </c>
      <c r="L8" s="24">
        <f>L9+L14+L75+L84+L141+L174</f>
        <v>0</v>
      </c>
      <c r="M8" s="24">
        <f>M9+M14+M75+M84+M141+M174</f>
        <v>0</v>
      </c>
      <c r="N8" s="25"/>
    </row>
    <row r="9">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6">
      <c r="A12" s="1" t="s">
        <v>593</v>
      </c>
      <c r="E12" s="32" t="s">
        <v>4277</v>
      </c>
    </row>
    <row r="13" ht="330">
      <c r="A13" s="1" t="s">
        <v>595</v>
      </c>
      <c r="E13" s="27" t="s">
        <v>3629</v>
      </c>
    </row>
    <row r="14">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6">
      <c r="A17" s="1" t="s">
        <v>593</v>
      </c>
      <c r="E17" s="32" t="s">
        <v>4278</v>
      </c>
    </row>
    <row r="18" ht="92.4">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9.6">
      <c r="A21" s="1" t="s">
        <v>593</v>
      </c>
      <c r="E21" s="32" t="s">
        <v>4279</v>
      </c>
    </row>
    <row r="22" ht="92.4">
      <c r="A22" s="1" t="s">
        <v>595</v>
      </c>
      <c r="E22" s="27" t="s">
        <v>3042</v>
      </c>
    </row>
    <row r="23" ht="26.4">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6.4">
      <c r="A24" s="1" t="s">
        <v>592</v>
      </c>
      <c r="E24" s="27" t="s">
        <v>4068</v>
      </c>
    </row>
    <row r="25" ht="79.2">
      <c r="A25" s="1" t="s">
        <v>593</v>
      </c>
      <c r="E25" s="32" t="s">
        <v>4280</v>
      </c>
    </row>
    <row r="26" ht="356.4">
      <c r="A26" s="1" t="s">
        <v>595</v>
      </c>
      <c r="E26" s="27" t="s">
        <v>3638</v>
      </c>
    </row>
    <row r="27" ht="26.4">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6.4">
      <c r="A28" s="1" t="s">
        <v>592</v>
      </c>
      <c r="E28" s="27" t="s">
        <v>3644</v>
      </c>
    </row>
    <row r="29" ht="66">
      <c r="A29" s="1" t="s">
        <v>593</v>
      </c>
      <c r="E29" s="32" t="s">
        <v>4282</v>
      </c>
    </row>
    <row r="30" ht="356.4">
      <c r="A30" s="1" t="s">
        <v>595</v>
      </c>
      <c r="E30" s="27" t="s">
        <v>3646</v>
      </c>
    </row>
    <row r="31" ht="26.4">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6.4">
      <c r="A32" s="1" t="s">
        <v>592</v>
      </c>
      <c r="E32" s="27" t="s">
        <v>3963</v>
      </c>
    </row>
    <row r="33" ht="66">
      <c r="A33" s="1" t="s">
        <v>593</v>
      </c>
      <c r="E33" s="32" t="s">
        <v>4284</v>
      </c>
    </row>
    <row r="34" ht="356.4">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9.6">
      <c r="A37" s="1" t="s">
        <v>593</v>
      </c>
      <c r="E37" s="32" t="s">
        <v>4285</v>
      </c>
    </row>
    <row r="38" ht="409.5">
      <c r="A38" s="1" t="s">
        <v>595</v>
      </c>
      <c r="E38" s="27" t="s">
        <v>3968</v>
      </c>
    </row>
    <row r="39" ht="26.4">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6.4">
      <c r="A40" s="1" t="s">
        <v>592</v>
      </c>
      <c r="E40" s="27" t="s">
        <v>4287</v>
      </c>
    </row>
    <row r="41" ht="39.6">
      <c r="A41" s="1" t="s">
        <v>593</v>
      </c>
      <c r="E41" s="32" t="s">
        <v>4288</v>
      </c>
    </row>
    <row r="42" ht="105.6">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9.6">
      <c r="A45" s="1" t="s">
        <v>593</v>
      </c>
      <c r="E45" s="32" t="s">
        <v>3967</v>
      </c>
    </row>
    <row r="46" ht="79.2">
      <c r="A46" s="1" t="s">
        <v>595</v>
      </c>
      <c r="E46" s="27" t="s">
        <v>3973</v>
      </c>
    </row>
    <row r="47" ht="26.4">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6.4">
      <c r="A48" s="1" t="s">
        <v>592</v>
      </c>
      <c r="E48" s="27" t="s">
        <v>4291</v>
      </c>
    </row>
    <row r="49" ht="39.6">
      <c r="A49" s="1" t="s">
        <v>593</v>
      </c>
      <c r="E49" s="32" t="s">
        <v>4293</v>
      </c>
    </row>
    <row r="50" ht="92.4">
      <c r="A50" s="1" t="s">
        <v>595</v>
      </c>
      <c r="E50" s="27" t="s">
        <v>4294</v>
      </c>
    </row>
    <row r="51" ht="26.4">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6.4">
      <c r="A52" s="1" t="s">
        <v>592</v>
      </c>
      <c r="E52" s="27" t="s">
        <v>3652</v>
      </c>
    </row>
    <row r="53" ht="39.6">
      <c r="A53" s="1" t="s">
        <v>593</v>
      </c>
      <c r="E53" s="32" t="s">
        <v>4295</v>
      </c>
    </row>
    <row r="54" ht="264">
      <c r="A54" s="1" t="s">
        <v>595</v>
      </c>
      <c r="E54" s="27" t="s">
        <v>3654</v>
      </c>
    </row>
    <row r="55" ht="26.4">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6.4">
      <c r="A56" s="1" t="s">
        <v>592</v>
      </c>
      <c r="E56" s="27" t="s">
        <v>3982</v>
      </c>
    </row>
    <row r="57" ht="39.6">
      <c r="A57" s="1" t="s">
        <v>593</v>
      </c>
      <c r="E57" s="32" t="s">
        <v>4296</v>
      </c>
    </row>
    <row r="58" ht="264">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2.8">
      <c r="A61" s="1" t="s">
        <v>593</v>
      </c>
      <c r="E61" s="32" t="s">
        <v>4297</v>
      </c>
    </row>
    <row r="62" ht="264">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9.6">
      <c r="A65" s="1" t="s">
        <v>593</v>
      </c>
      <c r="E65" s="32" t="s">
        <v>4298</v>
      </c>
    </row>
    <row r="66" ht="105.6">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9.6">
      <c r="A69" s="1" t="s">
        <v>593</v>
      </c>
      <c r="E69" s="32" t="s">
        <v>4299</v>
      </c>
    </row>
    <row r="70" ht="105.6">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6">
      <c r="A73" s="1" t="s">
        <v>593</v>
      </c>
      <c r="E73" s="32" t="s">
        <v>4300</v>
      </c>
    </row>
    <row r="74" ht="105.6">
      <c r="A74" s="1" t="s">
        <v>595</v>
      </c>
      <c r="E74" s="27" t="s">
        <v>3666</v>
      </c>
    </row>
    <row r="75">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9.6">
      <c r="A78" s="1" t="s">
        <v>593</v>
      </c>
      <c r="E78" s="32" t="s">
        <v>4303</v>
      </c>
    </row>
    <row r="79" ht="118.8">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9.6">
      <c r="A82" s="1" t="s">
        <v>593</v>
      </c>
      <c r="E82" s="32" t="s">
        <v>4303</v>
      </c>
    </row>
    <row r="83" ht="132">
      <c r="A83" s="1" t="s">
        <v>595</v>
      </c>
      <c r="E83" s="27" t="s">
        <v>3990</v>
      </c>
    </row>
    <row r="84">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9.6">
      <c r="A87" s="1" t="s">
        <v>593</v>
      </c>
      <c r="E87" s="32" t="s">
        <v>4306</v>
      </c>
    </row>
    <row r="88" ht="184.8">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9.6">
      <c r="A91" s="1" t="s">
        <v>593</v>
      </c>
      <c r="E91" s="32" t="s">
        <v>4308</v>
      </c>
    </row>
    <row r="92" ht="92.4">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9.6">
      <c r="A95" s="1" t="s">
        <v>593</v>
      </c>
      <c r="E95" s="32" t="s">
        <v>4309</v>
      </c>
    </row>
    <row r="96" ht="158.4">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6">
      <c r="A99" s="1" t="s">
        <v>593</v>
      </c>
      <c r="E99" s="32" t="s">
        <v>4310</v>
      </c>
    </row>
    <row r="100" ht="145.2">
      <c r="A100" s="1" t="s">
        <v>595</v>
      </c>
      <c r="E100" s="27" t="s">
        <v>3288</v>
      </c>
    </row>
    <row r="101">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3678</v>
      </c>
    </row>
    <row r="103" ht="52.8">
      <c r="A103" s="1" t="s">
        <v>593</v>
      </c>
      <c r="E103" s="32" t="s">
        <v>4311</v>
      </c>
    </row>
    <row r="104" ht="132">
      <c r="A104" s="1" t="s">
        <v>595</v>
      </c>
      <c r="E104" s="27" t="s">
        <v>3681</v>
      </c>
    </row>
    <row r="105" ht="26.4">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6.4">
      <c r="A106" s="1" t="s">
        <v>592</v>
      </c>
      <c r="E106" s="27" t="s">
        <v>3683</v>
      </c>
    </row>
    <row r="107" ht="66">
      <c r="A107" s="1" t="s">
        <v>593</v>
      </c>
      <c r="E107" s="32" t="s">
        <v>4312</v>
      </c>
    </row>
    <row r="108" ht="198">
      <c r="A108" s="1" t="s">
        <v>595</v>
      </c>
      <c r="E108" s="27" t="s">
        <v>3685</v>
      </c>
    </row>
    <row r="109" ht="39.6">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4314</v>
      </c>
    </row>
    <row r="111" ht="52.8">
      <c r="A111" s="1" t="s">
        <v>593</v>
      </c>
      <c r="E111" s="32" t="s">
        <v>4315</v>
      </c>
    </row>
    <row r="112" ht="224.4">
      <c r="A112" s="1" t="s">
        <v>595</v>
      </c>
      <c r="E112" s="27" t="s">
        <v>4316</v>
      </c>
    </row>
    <row r="113" ht="39.6">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4318</v>
      </c>
    </row>
    <row r="115" ht="39.6">
      <c r="A115" s="1" t="s">
        <v>593</v>
      </c>
      <c r="E115" s="32" t="s">
        <v>4319</v>
      </c>
    </row>
    <row r="116" ht="224.4">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9.6">
      <c r="A119" s="1" t="s">
        <v>593</v>
      </c>
      <c r="E119" s="32" t="s">
        <v>4308</v>
      </c>
    </row>
    <row r="120" ht="132">
      <c r="A120" s="1" t="s">
        <v>595</v>
      </c>
      <c r="E120" s="27" t="s">
        <v>3617</v>
      </c>
    </row>
    <row r="121" ht="26.4">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4323</v>
      </c>
    </row>
    <row r="123" ht="39.6">
      <c r="A123" s="1" t="s">
        <v>593</v>
      </c>
      <c r="E123" s="32" t="s">
        <v>4325</v>
      </c>
    </row>
    <row r="124" ht="132">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9.6">
      <c r="A127" s="1" t="s">
        <v>593</v>
      </c>
      <c r="E127" s="32" t="s">
        <v>4327</v>
      </c>
    </row>
    <row r="128" ht="132">
      <c r="A128" s="1" t="s">
        <v>595</v>
      </c>
      <c r="E128" s="27" t="s">
        <v>3617</v>
      </c>
    </row>
    <row r="129" ht="26.4">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6.4">
      <c r="A130" s="1" t="s">
        <v>592</v>
      </c>
      <c r="E130" s="27" t="s">
        <v>4329</v>
      </c>
    </row>
    <row r="131" ht="39.6">
      <c r="A131" s="1" t="s">
        <v>593</v>
      </c>
      <c r="E131" s="32" t="s">
        <v>4330</v>
      </c>
    </row>
    <row r="132" ht="132">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9.6">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6.4">
      <c r="A138" s="1" t="s">
        <v>592</v>
      </c>
      <c r="E138" s="27" t="s">
        <v>4086</v>
      </c>
    </row>
    <row r="139" ht="39.6">
      <c r="A139" s="1" t="s">
        <v>593</v>
      </c>
      <c r="E139" s="32" t="s">
        <v>4279</v>
      </c>
    </row>
    <row r="140">
      <c r="A140" s="1" t="s">
        <v>595</v>
      </c>
      <c r="E140" s="27" t="s">
        <v>589</v>
      </c>
    </row>
    <row r="141">
      <c r="A141" s="1" t="s">
        <v>584</v>
      </c>
      <c r="C141" s="22" t="s">
        <v>675</v>
      </c>
      <c r="E141" s="23" t="s">
        <v>1997</v>
      </c>
      <c r="L141" s="24">
        <f>SUMIFS(L142:L173,A142:A173,"P")</f>
        <v>0</v>
      </c>
      <c r="M141" s="24">
        <f>SUMIFS(M142:M173,A142:A173,"P")</f>
        <v>0</v>
      </c>
      <c r="N141" s="25"/>
    </row>
    <row r="142" ht="26.4">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681</v>
      </c>
    </row>
    <row r="144" ht="39.6">
      <c r="A144" s="1" t="s">
        <v>593</v>
      </c>
      <c r="E144" s="32" t="s">
        <v>4332</v>
      </c>
    </row>
    <row r="145">
      <c r="A145" s="1" t="s">
        <v>595</v>
      </c>
      <c r="E145" s="27" t="s">
        <v>589</v>
      </c>
    </row>
    <row r="146" ht="26.4">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687</v>
      </c>
    </row>
    <row r="148" ht="52.8">
      <c r="A148" s="1" t="s">
        <v>593</v>
      </c>
      <c r="E148" s="32" t="s">
        <v>4333</v>
      </c>
    </row>
    <row r="149">
      <c r="A149" s="1" t="s">
        <v>595</v>
      </c>
      <c r="E149" s="27" t="s">
        <v>589</v>
      </c>
    </row>
    <row r="150" ht="39.6">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9.6">
      <c r="A151" s="1" t="s">
        <v>592</v>
      </c>
      <c r="E151" s="27" t="s">
        <v>687</v>
      </c>
    </row>
    <row r="152" ht="66">
      <c r="A152" s="1" t="s">
        <v>593</v>
      </c>
      <c r="E152" s="32" t="s">
        <v>4334</v>
      </c>
    </row>
    <row r="153">
      <c r="A153" s="1" t="s">
        <v>595</v>
      </c>
      <c r="E153" s="27" t="s">
        <v>589</v>
      </c>
    </row>
    <row r="154" ht="26.4">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6.4">
      <c r="A155" s="1" t="s">
        <v>592</v>
      </c>
      <c r="E155" s="27" t="s">
        <v>3721</v>
      </c>
    </row>
    <row r="156" ht="66">
      <c r="A156" s="1" t="s">
        <v>593</v>
      </c>
      <c r="E156" s="32" t="s">
        <v>4335</v>
      </c>
    </row>
    <row r="157">
      <c r="A157" s="1" t="s">
        <v>595</v>
      </c>
      <c r="E157" s="27" t="s">
        <v>589</v>
      </c>
    </row>
    <row r="158" ht="39.6">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6">
      <c r="A159" s="1" t="s">
        <v>592</v>
      </c>
      <c r="E159" s="27" t="s">
        <v>3726</v>
      </c>
    </row>
    <row r="160" ht="79.2">
      <c r="A160" s="1" t="s">
        <v>593</v>
      </c>
      <c r="E160" s="32" t="s">
        <v>4336</v>
      </c>
    </row>
    <row r="161">
      <c r="A161" s="1" t="s">
        <v>595</v>
      </c>
      <c r="E161" s="27" t="s">
        <v>589</v>
      </c>
    </row>
    <row r="162" ht="39.6">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2.8">
      <c r="A163" s="1" t="s">
        <v>592</v>
      </c>
      <c r="E163" s="27" t="s">
        <v>3731</v>
      </c>
    </row>
    <row r="164" ht="79.2">
      <c r="A164" s="1" t="s">
        <v>593</v>
      </c>
      <c r="E164" s="32" t="s">
        <v>4337</v>
      </c>
    </row>
    <row r="165">
      <c r="A165" s="1" t="s">
        <v>595</v>
      </c>
      <c r="E165" s="27" t="s">
        <v>589</v>
      </c>
    </row>
    <row r="166" ht="39.6">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2.8">
      <c r="A167" s="1" t="s">
        <v>592</v>
      </c>
      <c r="E167" s="27" t="s">
        <v>3736</v>
      </c>
    </row>
    <row r="168" ht="52.8">
      <c r="A168" s="1" t="s">
        <v>593</v>
      </c>
      <c r="E168" s="32" t="s">
        <v>4338</v>
      </c>
    </row>
    <row r="169">
      <c r="A169" s="1" t="s">
        <v>595</v>
      </c>
      <c r="E169" s="27" t="s">
        <v>589</v>
      </c>
    </row>
    <row r="170" ht="26.4">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9.6">
      <c r="A171" s="1" t="s">
        <v>592</v>
      </c>
      <c r="E171" s="27" t="s">
        <v>3738</v>
      </c>
    </row>
    <row r="172" ht="39.6">
      <c r="A172" s="1" t="s">
        <v>593</v>
      </c>
      <c r="E172" s="32" t="s">
        <v>4339</v>
      </c>
    </row>
    <row r="173">
      <c r="A173" s="1" t="s">
        <v>595</v>
      </c>
      <c r="E173" s="27" t="s">
        <v>589</v>
      </c>
    </row>
    <row r="174">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9.6">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9.6">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2.8">
      <c r="A185" s="1" t="s">
        <v>593</v>
      </c>
      <c r="E185" s="32" t="s">
        <v>4341</v>
      </c>
    </row>
    <row r="186" ht="145.2">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6">
      <c r="A189" s="1" t="s">
        <v>593</v>
      </c>
      <c r="E189" s="32" t="s">
        <v>4342</v>
      </c>
    </row>
    <row r="190" ht="145.2">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4343</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9.6">
      <c r="A12" s="1" t="s">
        <v>593</v>
      </c>
      <c r="E12" s="32" t="s">
        <v>4344</v>
      </c>
    </row>
    <row r="13" ht="409.5">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2.8">
      <c r="A16" s="1" t="s">
        <v>593</v>
      </c>
      <c r="E16" s="32" t="s">
        <v>4345</v>
      </c>
    </row>
    <row r="17" ht="369.6">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66">
      <c r="A20" s="1" t="s">
        <v>593</v>
      </c>
      <c r="E20" s="32" t="s">
        <v>4346</v>
      </c>
    </row>
    <row r="21" ht="369.6">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2.8">
      <c r="A24" s="1" t="s">
        <v>593</v>
      </c>
      <c r="E24" s="32" t="s">
        <v>4347</v>
      </c>
    </row>
    <row r="25" ht="290.4">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6.4">
      <c r="A28" s="1" t="s">
        <v>593</v>
      </c>
      <c r="E28" s="32" t="s">
        <v>4348</v>
      </c>
    </row>
    <row r="29" ht="52.8">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6">
      <c r="A32" s="1" t="s">
        <v>593</v>
      </c>
      <c r="E32" s="32" t="s">
        <v>4349</v>
      </c>
    </row>
    <row r="33" ht="79.2">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9.6">
      <c r="A36" s="1" t="s">
        <v>593</v>
      </c>
      <c r="E36" s="32" t="s">
        <v>4350</v>
      </c>
    </row>
    <row r="37" ht="66">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9.6">
      <c r="A40" s="1" t="s">
        <v>593</v>
      </c>
      <c r="E40" s="32" t="s">
        <v>4349</v>
      </c>
    </row>
    <row r="41">
      <c r="A41" s="1" t="s">
        <v>595</v>
      </c>
      <c r="E41" s="27" t="s">
        <v>589</v>
      </c>
    </row>
    <row r="42" ht="26.4">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9.6">
      <c r="A44" s="1" t="s">
        <v>593</v>
      </c>
      <c r="E44" s="32" t="s">
        <v>4349</v>
      </c>
    </row>
    <row r="45">
      <c r="A45" s="1" t="s">
        <v>595</v>
      </c>
      <c r="E45" s="27" t="s">
        <v>589</v>
      </c>
    </row>
    <row r="46">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9.6">
      <c r="A49" s="1" t="s">
        <v>593</v>
      </c>
      <c r="E49" s="32" t="s">
        <v>4354</v>
      </c>
    </row>
    <row r="50" ht="198">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2.8">
      <c r="A53" s="1" t="s">
        <v>593</v>
      </c>
      <c r="E53" s="32" t="s">
        <v>4355</v>
      </c>
    </row>
    <row r="54" ht="132">
      <c r="A54" s="1" t="s">
        <v>595</v>
      </c>
      <c r="E54" s="27" t="s">
        <v>4146</v>
      </c>
    </row>
    <row r="55">
      <c r="A55" s="1" t="s">
        <v>584</v>
      </c>
      <c r="C55" s="22" t="s">
        <v>3037</v>
      </c>
      <c r="E55" s="23" t="s">
        <v>4064</v>
      </c>
      <c r="L55" s="24">
        <f>SUMIFS(L56:L63,A56:A63,"P")</f>
        <v>0</v>
      </c>
      <c r="M55" s="24">
        <f>SUMIFS(M56:M63,A56:A63,"P")</f>
        <v>0</v>
      </c>
      <c r="N55" s="25"/>
    </row>
    <row r="56" ht="26.4">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6.4">
      <c r="A57" s="1" t="s">
        <v>592</v>
      </c>
      <c r="E57" s="27" t="s">
        <v>3850</v>
      </c>
    </row>
    <row r="58" ht="52.8">
      <c r="A58" s="1" t="s">
        <v>593</v>
      </c>
      <c r="E58" s="32" t="s">
        <v>4356</v>
      </c>
    </row>
    <row r="59" ht="250.8">
      <c r="A59" s="1" t="s">
        <v>595</v>
      </c>
      <c r="E59" s="27" t="s">
        <v>3853</v>
      </c>
    </row>
    <row r="60" ht="26.4">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6.4">
      <c r="A61" s="1" t="s">
        <v>592</v>
      </c>
      <c r="E61" s="27" t="s">
        <v>3855</v>
      </c>
    </row>
    <row r="62" ht="26.4">
      <c r="A62" s="1" t="s">
        <v>593</v>
      </c>
      <c r="E62" s="32" t="s">
        <v>4357</v>
      </c>
    </row>
    <row r="63" ht="316.8">
      <c r="A63" s="1" t="s">
        <v>595</v>
      </c>
      <c r="E63" s="27" t="s">
        <v>3858</v>
      </c>
    </row>
    <row r="64">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9.6">
      <c r="A67" s="1" t="s">
        <v>593</v>
      </c>
      <c r="E67" s="32" t="s">
        <v>4358</v>
      </c>
    </row>
    <row r="68" ht="264">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2.8">
      <c r="A71" s="1" t="s">
        <v>593</v>
      </c>
      <c r="E71" s="32" t="s">
        <v>4359</v>
      </c>
    </row>
    <row r="72" ht="118.8">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6.4">
      <c r="A75" s="1" t="s">
        <v>593</v>
      </c>
      <c r="E75" s="32" t="s">
        <v>4362</v>
      </c>
    </row>
    <row r="76" ht="132">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2.8">
      <c r="A79" s="1" t="s">
        <v>593</v>
      </c>
      <c r="E79" s="32" t="s">
        <v>4364</v>
      </c>
    </row>
    <row r="80" ht="409.2">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9.6">
      <c r="A83" s="1" t="s">
        <v>593</v>
      </c>
      <c r="E83" s="32" t="s">
        <v>4365</v>
      </c>
    </row>
    <row r="84">
      <c r="A84" s="1" t="s">
        <v>595</v>
      </c>
      <c r="E84" s="27" t="s">
        <v>589</v>
      </c>
    </row>
    <row r="85">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6.4">
      <c r="A88" s="1" t="s">
        <v>593</v>
      </c>
      <c r="E88" s="32" t="s">
        <v>4366</v>
      </c>
    </row>
    <row r="89" ht="145.2">
      <c r="A89" s="1" t="s">
        <v>595</v>
      </c>
      <c r="E89" s="27" t="s">
        <v>3700</v>
      </c>
    </row>
    <row r="90">
      <c r="A90" s="1" t="s">
        <v>584</v>
      </c>
      <c r="C90" s="22" t="s">
        <v>675</v>
      </c>
      <c r="E90" s="23" t="s">
        <v>676</v>
      </c>
      <c r="L90" s="24">
        <f>SUMIFS(L91:L106,A91:A106,"P")</f>
        <v>0</v>
      </c>
      <c r="M90" s="24">
        <f>SUMIFS(M91:M106,A91:A106,"P")</f>
        <v>0</v>
      </c>
      <c r="N90" s="25"/>
    </row>
    <row r="91" ht="39.6">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9.6">
      <c r="A92" s="1" t="s">
        <v>592</v>
      </c>
      <c r="E92" s="27" t="s">
        <v>681</v>
      </c>
    </row>
    <row r="93" ht="26.4">
      <c r="A93" s="1" t="s">
        <v>593</v>
      </c>
      <c r="E93" s="32" t="s">
        <v>4367</v>
      </c>
    </row>
    <row r="94">
      <c r="A94" s="1" t="s">
        <v>595</v>
      </c>
      <c r="E94" s="27" t="s">
        <v>589</v>
      </c>
    </row>
    <row r="95" ht="39.6">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9.6">
      <c r="A96" s="1" t="s">
        <v>592</v>
      </c>
      <c r="E96" s="27" t="s">
        <v>681</v>
      </c>
    </row>
    <row r="97" ht="26.4">
      <c r="A97" s="1" t="s">
        <v>593</v>
      </c>
      <c r="E97" s="32" t="s">
        <v>4368</v>
      </c>
    </row>
    <row r="98">
      <c r="A98" s="1" t="s">
        <v>595</v>
      </c>
      <c r="E98" s="27" t="s">
        <v>589</v>
      </c>
    </row>
    <row r="99" ht="39.6">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9.6">
      <c r="A100" s="1" t="s">
        <v>592</v>
      </c>
      <c r="E100" s="27" t="s">
        <v>4369</v>
      </c>
    </row>
    <row r="101" ht="26.4">
      <c r="A101" s="1" t="s">
        <v>593</v>
      </c>
      <c r="E101" s="32" t="s">
        <v>4370</v>
      </c>
    </row>
    <row r="102">
      <c r="A102" s="1" t="s">
        <v>595</v>
      </c>
      <c r="E102" s="27" t="s">
        <v>589</v>
      </c>
    </row>
    <row r="103" ht="39.6">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6">
      <c r="A104" s="1" t="s">
        <v>592</v>
      </c>
      <c r="E104" s="27" t="s">
        <v>3726</v>
      </c>
    </row>
    <row r="105" ht="26.4">
      <c r="A105" s="1" t="s">
        <v>593</v>
      </c>
      <c r="E105" s="32" t="s">
        <v>4370</v>
      </c>
    </row>
    <row r="106">
      <c r="A106" s="1" t="s">
        <v>595</v>
      </c>
      <c r="E106" s="27" t="s">
        <v>589</v>
      </c>
    </row>
    <row r="107">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6.4">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4372</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9.2">
      <c r="A12" s="1" t="s">
        <v>593</v>
      </c>
      <c r="E12" s="32" t="s">
        <v>4375</v>
      </c>
    </row>
    <row r="13" ht="105.6">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4376</v>
      </c>
    </row>
    <row r="17" ht="409.5">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6">
      <c r="A20" s="1" t="s">
        <v>593</v>
      </c>
      <c r="E20" s="32" t="s">
        <v>4377</v>
      </c>
    </row>
    <row r="21" ht="369.6">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6">
      <c r="A24" s="1" t="s">
        <v>593</v>
      </c>
      <c r="E24" s="32" t="s">
        <v>4378</v>
      </c>
    </row>
    <row r="25" ht="343.2">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6">
      <c r="A28" s="1" t="s">
        <v>593</v>
      </c>
      <c r="E28" s="32" t="s">
        <v>4379</v>
      </c>
    </row>
    <row r="29" ht="52.8">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8">
      <c r="A32" s="1" t="s">
        <v>593</v>
      </c>
      <c r="E32" s="32" t="s">
        <v>4382</v>
      </c>
    </row>
    <row r="33" ht="66">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8">
      <c r="A36" s="1" t="s">
        <v>593</v>
      </c>
      <c r="E36" s="32" t="s">
        <v>4385</v>
      </c>
    </row>
    <row r="37" ht="66">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8">
      <c r="A40" s="1" t="s">
        <v>593</v>
      </c>
      <c r="E40" s="32" t="s">
        <v>4387</v>
      </c>
    </row>
    <row r="41" ht="79.2">
      <c r="A41" s="1" t="s">
        <v>595</v>
      </c>
      <c r="E41" s="27" t="s">
        <v>3795</v>
      </c>
    </row>
    <row r="42">
      <c r="A42" s="1" t="s">
        <v>584</v>
      </c>
      <c r="C42" s="22" t="s">
        <v>2593</v>
      </c>
      <c r="E42" s="23" t="s">
        <v>2594</v>
      </c>
      <c r="L42" s="24">
        <f>SUMIFS(L43:L50,A43:A50,"P")</f>
        <v>0</v>
      </c>
      <c r="M42" s="24">
        <f>SUMIFS(M43:M50,A43:A50,"P")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8">
      <c r="A45" s="1" t="s">
        <v>593</v>
      </c>
      <c r="E45" s="32" t="s">
        <v>4390</v>
      </c>
    </row>
    <row r="46" ht="382.8">
      <c r="A46" s="1" t="s">
        <v>595</v>
      </c>
      <c r="E46" s="27" t="s">
        <v>3813</v>
      </c>
    </row>
    <row r="47">
      <c r="A47" s="1" t="s">
        <v>587</v>
      </c>
      <c r="B47" s="1">
        <v>10</v>
      </c>
      <c r="C47" s="26" t="s">
        <v>4391</v>
      </c>
      <c r="D47" t="s">
        <v>589</v>
      </c>
      <c r="E47" s="27" t="s">
        <v>4392</v>
      </c>
      <c r="F47" s="28" t="s">
        <v>2588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8">
      <c r="A49" s="1" t="s">
        <v>593</v>
      </c>
      <c r="E49" s="32" t="s">
        <v>4393</v>
      </c>
    </row>
    <row r="50" ht="158.4">
      <c r="A50" s="1" t="s">
        <v>595</v>
      </c>
      <c r="E50" s="27" t="s">
        <v>4394</v>
      </c>
    </row>
    <row r="51">
      <c r="A51" s="1" t="s">
        <v>584</v>
      </c>
      <c r="C51" s="22" t="s">
        <v>3031</v>
      </c>
      <c r="E51" s="23" t="s">
        <v>3836</v>
      </c>
      <c r="L51" s="24">
        <f>SUMIFS(L52:L59,A52:A59,"P")</f>
        <v>0</v>
      </c>
      <c r="M51" s="24">
        <f>SUMIFS(M52:M59,A52:A59,"P")</f>
        <v>0</v>
      </c>
      <c r="N51" s="25"/>
    </row>
    <row r="52">
      <c r="A52" s="1" t="s">
        <v>587</v>
      </c>
      <c r="B52" s="1">
        <v>11</v>
      </c>
      <c r="C52" s="26" t="s">
        <v>3837</v>
      </c>
      <c r="D52" t="s">
        <v>589</v>
      </c>
      <c r="E52" s="27" t="s">
        <v>3838</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8">
      <c r="A54" s="1" t="s">
        <v>593</v>
      </c>
      <c r="E54" s="32" t="s">
        <v>4395</v>
      </c>
    </row>
    <row r="55" ht="382.8">
      <c r="A55" s="1" t="s">
        <v>595</v>
      </c>
      <c r="E55" s="27" t="s">
        <v>3813</v>
      </c>
    </row>
    <row r="56">
      <c r="A56" s="1" t="s">
        <v>587</v>
      </c>
      <c r="B56" s="1">
        <v>12</v>
      </c>
      <c r="C56" s="26" t="s">
        <v>4396</v>
      </c>
      <c r="D56" t="s">
        <v>589</v>
      </c>
      <c r="E56" s="27" t="s">
        <v>4397</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6">
      <c r="A58" s="1" t="s">
        <v>593</v>
      </c>
      <c r="E58" s="32" t="s">
        <v>4398</v>
      </c>
    </row>
    <row r="59" ht="79.2">
      <c r="A59" s="1" t="s">
        <v>595</v>
      </c>
      <c r="E59" s="27" t="s">
        <v>3036</v>
      </c>
    </row>
    <row r="60">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6">
      <c r="A63" s="1" t="s">
        <v>593</v>
      </c>
      <c r="E63" s="32" t="s">
        <v>4399</v>
      </c>
    </row>
    <row r="64" ht="79.2">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9.2">
      <c r="A67" s="1" t="s">
        <v>593</v>
      </c>
      <c r="E67" s="32" t="s">
        <v>4400</v>
      </c>
    </row>
    <row r="68" ht="171.6">
      <c r="A68" s="1" t="s">
        <v>595</v>
      </c>
      <c r="E68" s="27" t="s">
        <v>4230</v>
      </c>
    </row>
    <row r="69" ht="26.4">
      <c r="A69" s="1" t="s">
        <v>587</v>
      </c>
      <c r="B69" s="1">
        <v>29</v>
      </c>
      <c r="C69" s="26" t="s">
        <v>4401</v>
      </c>
      <c r="D69" t="s">
        <v>589</v>
      </c>
      <c r="E69" s="27" t="s">
        <v>4402</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8.8">
      <c r="A71" s="1" t="s">
        <v>593</v>
      </c>
      <c r="E71" s="32" t="s">
        <v>4403</v>
      </c>
    </row>
    <row r="72" ht="171.6">
      <c r="A72" s="1" t="s">
        <v>595</v>
      </c>
      <c r="E72" s="27" t="s">
        <v>4230</v>
      </c>
    </row>
    <row r="73">
      <c r="A73" s="1" t="s">
        <v>584</v>
      </c>
      <c r="C73" s="22" t="s">
        <v>606</v>
      </c>
      <c r="E73" s="23" t="s">
        <v>607</v>
      </c>
      <c r="L73" s="24">
        <f>SUMIFS(L74:L81,A74:A81,"P")</f>
        <v>0</v>
      </c>
      <c r="M73" s="24">
        <f>SUMIFS(M74:M81,A74:A81,"P")</f>
        <v>0</v>
      </c>
      <c r="N73" s="25"/>
    </row>
    <row r="74" ht="26.4">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9.2">
      <c r="A76" s="1" t="s">
        <v>593</v>
      </c>
      <c r="E76" s="32" t="s">
        <v>4404</v>
      </c>
    </row>
    <row r="77" ht="211.2">
      <c r="A77" s="1" t="s">
        <v>595</v>
      </c>
      <c r="E77" s="27" t="s">
        <v>3883</v>
      </c>
    </row>
    <row r="78">
      <c r="A78" s="1" t="s">
        <v>587</v>
      </c>
      <c r="B78" s="1">
        <v>17</v>
      </c>
      <c r="C78" s="26" t="s">
        <v>4405</v>
      </c>
      <c r="D78" t="s">
        <v>589</v>
      </c>
      <c r="E78" s="27" t="s">
        <v>4406</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6">
      <c r="A80" s="1" t="s">
        <v>593</v>
      </c>
      <c r="E80" s="32" t="s">
        <v>4407</v>
      </c>
    </row>
    <row r="81" ht="211.2">
      <c r="A81" s="1" t="s">
        <v>595</v>
      </c>
      <c r="E81" s="27" t="s">
        <v>3883</v>
      </c>
    </row>
    <row r="82">
      <c r="A82" s="1" t="s">
        <v>584</v>
      </c>
      <c r="C82" s="22" t="s">
        <v>3884</v>
      </c>
      <c r="E82" s="23" t="s">
        <v>3885</v>
      </c>
      <c r="L82" s="24">
        <f>SUMIFS(L83:L98,A83:A98,"P")</f>
        <v>0</v>
      </c>
      <c r="M82" s="24">
        <f>SUMIFS(M83:M98,A83:A98,"P")</f>
        <v>0</v>
      </c>
      <c r="N82" s="25"/>
    </row>
    <row r="83">
      <c r="A83" s="1" t="s">
        <v>587</v>
      </c>
      <c r="B83" s="1">
        <v>18</v>
      </c>
      <c r="C83" s="26" t="s">
        <v>4408</v>
      </c>
      <c r="D83" t="s">
        <v>589</v>
      </c>
      <c r="E83" s="27" t="s">
        <v>4409</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8">
      <c r="A85" s="1" t="s">
        <v>593</v>
      </c>
      <c r="E85" s="32" t="s">
        <v>4410</v>
      </c>
    </row>
    <row r="86" ht="264">
      <c r="A86" s="1" t="s">
        <v>595</v>
      </c>
      <c r="E86" s="27" t="s">
        <v>4411</v>
      </c>
    </row>
    <row r="87">
      <c r="A87" s="1" t="s">
        <v>587</v>
      </c>
      <c r="B87" s="1">
        <v>19</v>
      </c>
      <c r="C87" s="26" t="s">
        <v>4412</v>
      </c>
      <c r="D87" t="s">
        <v>589</v>
      </c>
      <c r="E87" s="27" t="s">
        <v>4413</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8">
      <c r="A89" s="1" t="s">
        <v>593</v>
      </c>
      <c r="E89" s="32" t="s">
        <v>4414</v>
      </c>
    </row>
    <row r="90" ht="264">
      <c r="A90" s="1" t="s">
        <v>595</v>
      </c>
      <c r="E90" s="27" t="s">
        <v>4411</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8">
      <c r="A93" s="1" t="s">
        <v>593</v>
      </c>
      <c r="E93" s="32" t="s">
        <v>4415</v>
      </c>
    </row>
    <row r="94" ht="118.8">
      <c r="A94" s="1" t="s">
        <v>595</v>
      </c>
      <c r="E94" s="27" t="s">
        <v>3901</v>
      </c>
    </row>
    <row r="95">
      <c r="A95" s="1" t="s">
        <v>587</v>
      </c>
      <c r="B95" s="1">
        <v>21</v>
      </c>
      <c r="C95" s="26" t="s">
        <v>4416</v>
      </c>
      <c r="D95" t="s">
        <v>589</v>
      </c>
      <c r="E95" s="27" t="s">
        <v>4417</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8">
      <c r="A97" s="1" t="s">
        <v>593</v>
      </c>
      <c r="E97" s="32" t="s">
        <v>4418</v>
      </c>
    </row>
    <row r="98" ht="184.8">
      <c r="A98" s="1" t="s">
        <v>595</v>
      </c>
      <c r="E98" s="27" t="s">
        <v>4419</v>
      </c>
    </row>
    <row r="99">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8">
      <c r="A102" s="1" t="s">
        <v>593</v>
      </c>
      <c r="E102" s="32" t="s">
        <v>4420</v>
      </c>
    </row>
    <row r="103" ht="79.2">
      <c r="A103" s="1" t="s">
        <v>595</v>
      </c>
      <c r="E103" s="27" t="s">
        <v>4257</v>
      </c>
    </row>
    <row r="104">
      <c r="A104" s="1" t="s">
        <v>587</v>
      </c>
      <c r="B104" s="1">
        <v>23</v>
      </c>
      <c r="C104" s="26" t="s">
        <v>4421</v>
      </c>
      <c r="D104" t="s">
        <v>589</v>
      </c>
      <c r="E104" s="27" t="s">
        <v>4422</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8">
      <c r="A106" s="1" t="s">
        <v>593</v>
      </c>
      <c r="E106" s="32" t="s">
        <v>4423</v>
      </c>
    </row>
    <row r="107" ht="237.6">
      <c r="A107" s="1" t="s">
        <v>595</v>
      </c>
      <c r="E107" s="27" t="s">
        <v>4424</v>
      </c>
    </row>
    <row r="108" ht="26.4">
      <c r="A108" s="1" t="s">
        <v>587</v>
      </c>
      <c r="B108" s="1">
        <v>24</v>
      </c>
      <c r="C108" s="26" t="s">
        <v>4425</v>
      </c>
      <c r="D108" t="s">
        <v>589</v>
      </c>
      <c r="E108" s="27" t="s">
        <v>4426</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8">
      <c r="A110" s="1" t="s">
        <v>593</v>
      </c>
      <c r="E110" s="32" t="s">
        <v>4427</v>
      </c>
    </row>
    <row r="111" ht="92.4">
      <c r="A111" s="1" t="s">
        <v>595</v>
      </c>
      <c r="E111" s="27" t="s">
        <v>4428</v>
      </c>
    </row>
    <row r="112">
      <c r="A112" s="1" t="s">
        <v>587</v>
      </c>
      <c r="B112" s="1">
        <v>25</v>
      </c>
      <c r="C112" s="26" t="s">
        <v>4429</v>
      </c>
      <c r="D112" t="s">
        <v>589</v>
      </c>
      <c r="E112" s="27" t="s">
        <v>4430</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c r="A114" s="1" t="s">
        <v>593</v>
      </c>
      <c r="E114" s="32" t="s">
        <v>4431</v>
      </c>
    </row>
    <row r="115" ht="105.6">
      <c r="A115" s="1" t="s">
        <v>595</v>
      </c>
      <c r="E115" s="27" t="s">
        <v>4432</v>
      </c>
    </row>
    <row r="116">
      <c r="A116" s="1" t="s">
        <v>587</v>
      </c>
      <c r="B116" s="1">
        <v>26</v>
      </c>
      <c r="C116" s="26" t="s">
        <v>4433</v>
      </c>
      <c r="D116" t="s">
        <v>589</v>
      </c>
      <c r="E116" s="27" t="s">
        <v>4434</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6">
      <c r="A118" s="1" t="s">
        <v>593</v>
      </c>
      <c r="E118" s="32" t="s">
        <v>4435</v>
      </c>
    </row>
    <row r="119" ht="184.8">
      <c r="A119" s="1" t="s">
        <v>595</v>
      </c>
      <c r="E119" s="27" t="s">
        <v>4436</v>
      </c>
    </row>
    <row r="120">
      <c r="A120" s="1" t="s">
        <v>584</v>
      </c>
      <c r="C120" s="22" t="s">
        <v>675</v>
      </c>
      <c r="E120" s="23" t="s">
        <v>1997</v>
      </c>
      <c r="L120" s="24">
        <f>SUMIFS(L121:L128,A121:A128,"P")</f>
        <v>0</v>
      </c>
      <c r="M120" s="24">
        <f>SUMIFS(M121:M128,A121:A128,"P")</f>
        <v>0</v>
      </c>
      <c r="N120" s="25"/>
    </row>
    <row r="121" ht="39.6">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4088</v>
      </c>
    </row>
    <row r="123" ht="52.8">
      <c r="A123" s="1" t="s">
        <v>593</v>
      </c>
      <c r="E123" s="32" t="s">
        <v>4437</v>
      </c>
    </row>
    <row r="124" ht="158.4">
      <c r="A124" s="1" t="s">
        <v>595</v>
      </c>
      <c r="E124" s="27" t="s">
        <v>697</v>
      </c>
    </row>
    <row r="125" ht="39.6">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4438</v>
      </c>
    </row>
    <row r="127" ht="52.8">
      <c r="A127" s="1" t="s">
        <v>593</v>
      </c>
      <c r="E127" s="32" t="s">
        <v>4439</v>
      </c>
    </row>
    <row r="128" ht="158.4">
      <c r="A128" s="1" t="s">
        <v>595</v>
      </c>
      <c r="E128" s="27" t="s">
        <v>4440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4441</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9.2">
      <c r="A12" s="1" t="s">
        <v>593</v>
      </c>
      <c r="E12" s="32" t="s">
        <v>4442</v>
      </c>
    </row>
    <row r="13" ht="105.6">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4443</v>
      </c>
    </row>
    <row r="17" ht="409.5">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8">
      <c r="A20" s="1" t="s">
        <v>593</v>
      </c>
      <c r="E20" s="32" t="s">
        <v>4444</v>
      </c>
    </row>
    <row r="21" ht="369.6">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6">
      <c r="A24" s="1" t="s">
        <v>593</v>
      </c>
      <c r="E24" s="32" t="s">
        <v>4445</v>
      </c>
    </row>
    <row r="25" ht="343.2">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6">
      <c r="A28" s="1" t="s">
        <v>593</v>
      </c>
      <c r="E28" s="32" t="s">
        <v>4446</v>
      </c>
    </row>
    <row r="29" ht="52.8">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6">
      <c r="A32" s="1" t="s">
        <v>593</v>
      </c>
      <c r="E32" s="32" t="s">
        <v>4447</v>
      </c>
    </row>
    <row r="33" ht="66">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8">
      <c r="A36" s="1" t="s">
        <v>593</v>
      </c>
      <c r="E36" s="32" t="s">
        <v>4448</v>
      </c>
    </row>
    <row r="37" ht="66">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8">
      <c r="A40" s="1" t="s">
        <v>593</v>
      </c>
      <c r="E40" s="32" t="s">
        <v>4449</v>
      </c>
    </row>
    <row r="41" ht="79.2">
      <c r="A41" s="1" t="s">
        <v>595</v>
      </c>
      <c r="E41" s="27" t="s">
        <v>3795</v>
      </c>
    </row>
    <row r="42">
      <c r="A42" s="1" t="s">
        <v>584</v>
      </c>
      <c r="C42" s="22" t="s">
        <v>2593</v>
      </c>
      <c r="E42" s="23" t="s">
        <v>2594</v>
      </c>
      <c r="L42" s="24">
        <f>SUMIFS(L43:L46,A43:A46,"P")</f>
        <v>0</v>
      </c>
      <c r="M42" s="24">
        <f>SUMIFS(M43:M46,A43:A46,"P")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8">
      <c r="A45" s="1" t="s">
        <v>593</v>
      </c>
      <c r="E45" s="32" t="s">
        <v>4390</v>
      </c>
    </row>
    <row r="46" ht="382.8">
      <c r="A46" s="1" t="s">
        <v>595</v>
      </c>
      <c r="E46" s="27" t="s">
        <v>3813</v>
      </c>
    </row>
    <row r="47">
      <c r="A47" s="1" t="s">
        <v>584</v>
      </c>
      <c r="C47" s="22" t="s">
        <v>1174</v>
      </c>
      <c r="E47" s="23" t="s">
        <v>1175</v>
      </c>
      <c r="L47" s="24">
        <f>SUMIFS(L48:L51,A48:A51,"P")</f>
        <v>0</v>
      </c>
      <c r="M47" s="24">
        <f>SUMIFS(M48:M51,A48:A51,"P")</f>
        <v>0</v>
      </c>
      <c r="N47" s="25"/>
    </row>
    <row r="48">
      <c r="A48" s="1" t="s">
        <v>587</v>
      </c>
      <c r="B48" s="1">
        <v>10</v>
      </c>
      <c r="C48" s="26" t="s">
        <v>4450</v>
      </c>
      <c r="D48" t="s">
        <v>589</v>
      </c>
      <c r="E48" s="27" t="s">
        <v>4170</v>
      </c>
      <c r="F48" s="28" t="s">
        <v>4451</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9.2">
      <c r="A50" s="1" t="s">
        <v>593</v>
      </c>
      <c r="E50" s="32" t="s">
        <v>4452</v>
      </c>
    </row>
    <row r="51" ht="343.2">
      <c r="A51" s="1" t="s">
        <v>595</v>
      </c>
      <c r="E51" s="27" t="s">
        <v>4172</v>
      </c>
    </row>
    <row r="52">
      <c r="A52" s="1" t="s">
        <v>584</v>
      </c>
      <c r="C52" s="22" t="s">
        <v>3031</v>
      </c>
      <c r="E52" s="23" t="s">
        <v>3836</v>
      </c>
      <c r="L52" s="24">
        <f>SUMIFS(L53:L60,A53:A60,"P")</f>
        <v>0</v>
      </c>
      <c r="M52" s="24">
        <f>SUMIFS(M53:M60,A53:A60,"P")</f>
        <v>0</v>
      </c>
      <c r="N52" s="25"/>
    </row>
    <row r="53">
      <c r="A53" s="1" t="s">
        <v>587</v>
      </c>
      <c r="B53" s="1">
        <v>11</v>
      </c>
      <c r="C53" s="26" t="s">
        <v>3837</v>
      </c>
      <c r="D53" t="s">
        <v>589</v>
      </c>
      <c r="E53" s="27" t="s">
        <v>3838</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2.4">
      <c r="A55" s="1" t="s">
        <v>593</v>
      </c>
      <c r="E55" s="32" t="s">
        <v>4453</v>
      </c>
    </row>
    <row r="56" ht="382.8">
      <c r="A56" s="1" t="s">
        <v>595</v>
      </c>
      <c r="E56" s="27" t="s">
        <v>3813</v>
      </c>
    </row>
    <row r="57">
      <c r="A57" s="1" t="s">
        <v>587</v>
      </c>
      <c r="B57" s="1">
        <v>12</v>
      </c>
      <c r="C57" s="26" t="s">
        <v>4396</v>
      </c>
      <c r="D57" t="s">
        <v>589</v>
      </c>
      <c r="E57" s="27" t="s">
        <v>4397</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6">
      <c r="A59" s="1" t="s">
        <v>593</v>
      </c>
      <c r="E59" s="32" t="s">
        <v>4454</v>
      </c>
    </row>
    <row r="60" ht="79.2">
      <c r="A60" s="1" t="s">
        <v>595</v>
      </c>
      <c r="E60" s="27" t="s">
        <v>3036</v>
      </c>
    </row>
    <row r="61">
      <c r="A61" s="1" t="s">
        <v>584</v>
      </c>
      <c r="C61" s="22" t="s">
        <v>3037</v>
      </c>
      <c r="E61" s="23" t="s">
        <v>3630</v>
      </c>
      <c r="L61" s="24">
        <f>SUMIFS(L62:L73,A62:A73,"P")</f>
        <v>0</v>
      </c>
      <c r="M61" s="24">
        <f>SUMIFS(M62:M73,A62:A73,"P")</f>
        <v>0</v>
      </c>
      <c r="N61" s="25"/>
    </row>
    <row r="62">
      <c r="A62" s="1" t="s">
        <v>587</v>
      </c>
      <c r="B62" s="1">
        <v>13</v>
      </c>
      <c r="C62" s="26" t="s">
        <v>4205</v>
      </c>
      <c r="D62" t="s">
        <v>589</v>
      </c>
      <c r="E62" s="27" t="s">
        <v>4206</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8">
      <c r="A64" s="1" t="s">
        <v>593</v>
      </c>
      <c r="E64" s="32" t="s">
        <v>4455</v>
      </c>
    </row>
    <row r="65" ht="79.2">
      <c r="A65" s="1" t="s">
        <v>595</v>
      </c>
      <c r="E65" s="27" t="s">
        <v>4204</v>
      </c>
    </row>
    <row r="66">
      <c r="A66" s="1" t="s">
        <v>587</v>
      </c>
      <c r="B66" s="1">
        <v>14</v>
      </c>
      <c r="C66" s="26" t="s">
        <v>4227</v>
      </c>
      <c r="D66" t="s">
        <v>589</v>
      </c>
      <c r="E66" s="27" t="s">
        <v>4228</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5.6">
      <c r="A68" s="1" t="s">
        <v>593</v>
      </c>
      <c r="E68" s="32" t="s">
        <v>4456</v>
      </c>
    </row>
    <row r="69" ht="171.6">
      <c r="A69" s="1" t="s">
        <v>595</v>
      </c>
      <c r="E69" s="27" t="s">
        <v>4230</v>
      </c>
    </row>
    <row r="70" ht="26.4">
      <c r="A70" s="1" t="s">
        <v>587</v>
      </c>
      <c r="B70" s="1">
        <v>27</v>
      </c>
      <c r="C70" s="26" t="s">
        <v>4401</v>
      </c>
      <c r="D70" t="s">
        <v>589</v>
      </c>
      <c r="E70" s="27" t="s">
        <v>4402</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8.8">
      <c r="A72" s="1" t="s">
        <v>593</v>
      </c>
      <c r="E72" s="32" t="s">
        <v>4457</v>
      </c>
    </row>
    <row r="73" ht="211.2">
      <c r="A73" s="1" t="s">
        <v>595</v>
      </c>
      <c r="E73" s="27" t="s">
        <v>3883</v>
      </c>
    </row>
    <row r="74">
      <c r="A74" s="1" t="s">
        <v>584</v>
      </c>
      <c r="C74" s="22" t="s">
        <v>606</v>
      </c>
      <c r="E74" s="23" t="s">
        <v>607</v>
      </c>
      <c r="L74" s="24">
        <f>SUMIFS(L75:L82,A75:A82,"P")</f>
        <v>0</v>
      </c>
      <c r="M74" s="24">
        <f>SUMIFS(M75:M82,A75:A82,"P")</f>
        <v>0</v>
      </c>
      <c r="N74" s="25"/>
    </row>
    <row r="75" ht="26.4">
      <c r="A75" s="1" t="s">
        <v>587</v>
      </c>
      <c r="B75" s="1">
        <v>16</v>
      </c>
      <c r="C75" s="26" t="s">
        <v>3879</v>
      </c>
      <c r="D75" t="s">
        <v>589</v>
      </c>
      <c r="E75" s="27" t="s">
        <v>3880</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9.2">
      <c r="A77" s="1" t="s">
        <v>593</v>
      </c>
      <c r="E77" s="32" t="s">
        <v>4404</v>
      </c>
    </row>
    <row r="78" ht="211.2">
      <c r="A78" s="1" t="s">
        <v>595</v>
      </c>
      <c r="E78" s="27" t="s">
        <v>3883</v>
      </c>
    </row>
    <row r="79">
      <c r="A79" s="1" t="s">
        <v>587</v>
      </c>
      <c r="B79" s="1">
        <v>17</v>
      </c>
      <c r="C79" s="26" t="s">
        <v>4405</v>
      </c>
      <c r="D79" t="s">
        <v>589</v>
      </c>
      <c r="E79" s="27" t="s">
        <v>4406</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6">
      <c r="A81" s="1" t="s">
        <v>593</v>
      </c>
      <c r="E81" s="32" t="s">
        <v>4407</v>
      </c>
    </row>
    <row r="82" ht="211.2">
      <c r="A82" s="1" t="s">
        <v>595</v>
      </c>
      <c r="E82" s="27" t="s">
        <v>3883</v>
      </c>
    </row>
    <row r="83">
      <c r="A83" s="1" t="s">
        <v>584</v>
      </c>
      <c r="C83" s="22" t="s">
        <v>2064</v>
      </c>
      <c r="E83" s="23" t="s">
        <v>2065</v>
      </c>
      <c r="L83" s="24">
        <f>SUMIFS(L84:L107,A84:A107,"P")</f>
        <v>0</v>
      </c>
      <c r="M83" s="24">
        <f>SUMIFS(M84:M107,A84:A107,"P")</f>
        <v>0</v>
      </c>
      <c r="N83" s="25"/>
    </row>
    <row r="84">
      <c r="A84" s="1" t="s">
        <v>587</v>
      </c>
      <c r="B84" s="1">
        <v>18</v>
      </c>
      <c r="C84" s="26" t="s">
        <v>4254</v>
      </c>
      <c r="D84" t="s">
        <v>589</v>
      </c>
      <c r="E84" s="27" t="s">
        <v>4255</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8">
      <c r="A86" s="1" t="s">
        <v>593</v>
      </c>
      <c r="E86" s="32" t="s">
        <v>4458</v>
      </c>
    </row>
    <row r="87" ht="79.2">
      <c r="A87" s="1" t="s">
        <v>595</v>
      </c>
      <c r="E87" s="27" t="s">
        <v>4257</v>
      </c>
    </row>
    <row r="88">
      <c r="A88" s="1" t="s">
        <v>587</v>
      </c>
      <c r="B88" s="1">
        <v>19</v>
      </c>
      <c r="C88" s="26" t="s">
        <v>4421</v>
      </c>
      <c r="D88" t="s">
        <v>589</v>
      </c>
      <c r="E88" s="27" t="s">
        <v>4422</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8">
      <c r="A90" s="1" t="s">
        <v>593</v>
      </c>
      <c r="E90" s="32" t="s">
        <v>4423</v>
      </c>
    </row>
    <row r="91" ht="237.6">
      <c r="A91" s="1" t="s">
        <v>595</v>
      </c>
      <c r="E91" s="27" t="s">
        <v>4424</v>
      </c>
    </row>
    <row r="92" ht="26.4">
      <c r="A92" s="1" t="s">
        <v>587</v>
      </c>
      <c r="B92" s="1">
        <v>20</v>
      </c>
      <c r="C92" s="26" t="s">
        <v>4425</v>
      </c>
      <c r="D92" t="s">
        <v>589</v>
      </c>
      <c r="E92" s="27" t="s">
        <v>4426</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8">
      <c r="A94" s="1" t="s">
        <v>593</v>
      </c>
      <c r="E94" s="32" t="s">
        <v>4427</v>
      </c>
    </row>
    <row r="95" ht="92.4">
      <c r="A95" s="1" t="s">
        <v>595</v>
      </c>
      <c r="E95" s="27" t="s">
        <v>4428</v>
      </c>
    </row>
    <row r="96">
      <c r="A96" s="1" t="s">
        <v>587</v>
      </c>
      <c r="B96" s="1">
        <v>21</v>
      </c>
      <c r="C96" s="26" t="s">
        <v>4459</v>
      </c>
      <c r="D96" t="s">
        <v>589</v>
      </c>
      <c r="E96" s="27" t="s">
        <v>4460</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8">
      <c r="A98" s="1" t="s">
        <v>593</v>
      </c>
      <c r="E98" s="32" t="s">
        <v>4461</v>
      </c>
    </row>
    <row r="99" ht="132">
      <c r="A99" s="1" t="s">
        <v>595</v>
      </c>
      <c r="E99" s="27" t="s">
        <v>3918</v>
      </c>
    </row>
    <row r="100">
      <c r="A100" s="1" t="s">
        <v>587</v>
      </c>
      <c r="B100" s="1">
        <v>22</v>
      </c>
      <c r="C100" s="26" t="s">
        <v>4433</v>
      </c>
      <c r="D100" t="s">
        <v>589</v>
      </c>
      <c r="E100" s="27" t="s">
        <v>4434</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6">
      <c r="A102" s="1" t="s">
        <v>593</v>
      </c>
      <c r="E102" s="32" t="s">
        <v>4435</v>
      </c>
    </row>
    <row r="103" ht="184.8">
      <c r="A103" s="1" t="s">
        <v>595</v>
      </c>
      <c r="E103" s="27" t="s">
        <v>4436</v>
      </c>
    </row>
    <row r="104">
      <c r="A104" s="1" t="s">
        <v>587</v>
      </c>
      <c r="B104" s="1">
        <v>23</v>
      </c>
      <c r="C104" s="26" t="s">
        <v>4462</v>
      </c>
      <c r="D104" t="s">
        <v>589</v>
      </c>
      <c r="E104" s="27" t="s">
        <v>4463</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8">
      <c r="A106" s="1" t="s">
        <v>593</v>
      </c>
      <c r="E106" s="32" t="s">
        <v>4464</v>
      </c>
    </row>
    <row r="107" ht="132">
      <c r="A107" s="1" t="s">
        <v>595</v>
      </c>
      <c r="E107" s="27" t="s">
        <v>4465</v>
      </c>
    </row>
    <row r="108">
      <c r="A108" s="1" t="s">
        <v>584</v>
      </c>
      <c r="C108" s="22" t="s">
        <v>675</v>
      </c>
      <c r="E108" s="23" t="s">
        <v>1997</v>
      </c>
      <c r="L108" s="24">
        <f>SUMIFS(L109:L120,A109:A120,"P")</f>
        <v>0</v>
      </c>
      <c r="M108" s="24">
        <f>SUMIFS(M109:M120,A109:A120,"P")</f>
        <v>0</v>
      </c>
      <c r="N108" s="25"/>
    </row>
    <row r="109" ht="39.6">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4088</v>
      </c>
    </row>
    <row r="111" ht="52.8">
      <c r="A111" s="1" t="s">
        <v>593</v>
      </c>
      <c r="E111" s="32" t="s">
        <v>4437</v>
      </c>
    </row>
    <row r="112" ht="158.4">
      <c r="A112" s="1" t="s">
        <v>595</v>
      </c>
      <c r="E112" s="27" t="s">
        <v>697</v>
      </c>
    </row>
    <row r="113" ht="39.6">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4438</v>
      </c>
    </row>
    <row r="115" ht="52.8">
      <c r="A115" s="1" t="s">
        <v>593</v>
      </c>
      <c r="E115" s="32" t="s">
        <v>4466</v>
      </c>
    </row>
    <row r="116" ht="158.4">
      <c r="A116" s="1" t="s">
        <v>595</v>
      </c>
      <c r="E116" s="27" t="s">
        <v>4440</v>
      </c>
    </row>
    <row r="117" ht="26.4">
      <c r="A117" s="1" t="s">
        <v>587</v>
      </c>
      <c r="B117" s="1">
        <v>26</v>
      </c>
      <c r="C117" s="26" t="s">
        <v>4467</v>
      </c>
      <c r="D117" t="s">
        <v>4468</v>
      </c>
      <c r="E117" s="27" t="s">
        <v>4469</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2.8">
      <c r="A118" s="1" t="s">
        <v>592</v>
      </c>
      <c r="E118" s="27" t="s">
        <v>4470</v>
      </c>
    </row>
    <row r="119" ht="52.8">
      <c r="A119" s="1" t="s">
        <v>593</v>
      </c>
      <c r="E119" s="32" t="s">
        <v>4471</v>
      </c>
    </row>
    <row r="120" ht="158.4">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4472</v>
      </c>
      <c r="E8" s="23" t="s">
        <v>179</v>
      </c>
      <c r="L8" s="24">
        <f>L9+L58+L67+L72+L81+L102+L111+L128+L153</f>
        <v>0</v>
      </c>
      <c r="M8" s="24">
        <f>M9+M58+M67+M72+M81+M102+M111+M128+M153</f>
        <v>0</v>
      </c>
      <c r="N8" s="25"/>
    </row>
    <row r="9">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9.2">
      <c r="A12" s="1" t="s">
        <v>593</v>
      </c>
      <c r="E12" s="32" t="s">
        <v>4473</v>
      </c>
    </row>
    <row r="13" ht="105.6">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4474</v>
      </c>
    </row>
    <row r="17" ht="409.5">
      <c r="A17" s="1" t="s">
        <v>595</v>
      </c>
      <c r="E17" s="27" t="s">
        <v>3756</v>
      </c>
    </row>
    <row r="18">
      <c r="A18" s="1" t="s">
        <v>587</v>
      </c>
      <c r="B18" s="1">
        <v>3</v>
      </c>
      <c r="C18" s="26" t="s">
        <v>4475</v>
      </c>
      <c r="D18" t="s">
        <v>589</v>
      </c>
      <c r="E18" s="27" t="s">
        <v>4476</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6">
      <c r="A20" s="1" t="s">
        <v>593</v>
      </c>
      <c r="E20" s="32" t="s">
        <v>4477</v>
      </c>
    </row>
    <row r="21" ht="343.2">
      <c r="A21" s="1" t="s">
        <v>595</v>
      </c>
      <c r="E21" s="27" t="s">
        <v>4478</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6">
      <c r="A24" s="1" t="s">
        <v>593</v>
      </c>
      <c r="E24" s="32" t="s">
        <v>4479</v>
      </c>
    </row>
    <row r="25" ht="369.6">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6">
      <c r="A28" s="1" t="s">
        <v>593</v>
      </c>
      <c r="E28" s="32" t="s">
        <v>4480</v>
      </c>
    </row>
    <row r="29" ht="316.8">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6">
      <c r="A32" s="1" t="s">
        <v>593</v>
      </c>
      <c r="E32" s="32" t="s">
        <v>4481</v>
      </c>
    </row>
    <row r="33" ht="264">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9.2">
      <c r="A36" s="1" t="s">
        <v>593</v>
      </c>
      <c r="E36" s="32" t="s">
        <v>4482</v>
      </c>
    </row>
    <row r="37" ht="343.2">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9.2">
      <c r="A40" s="1" t="s">
        <v>593</v>
      </c>
      <c r="E40" s="32" t="s">
        <v>4483</v>
      </c>
    </row>
    <row r="41" ht="52.8">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6">
      <c r="A44" s="1" t="s">
        <v>593</v>
      </c>
      <c r="E44" s="32" t="s">
        <v>4484</v>
      </c>
    </row>
    <row r="45" ht="66">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6">
      <c r="A48" s="1" t="s">
        <v>593</v>
      </c>
      <c r="E48" s="32" t="s">
        <v>4485</v>
      </c>
    </row>
    <row r="49" ht="66">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6">
      <c r="A52" s="1" t="s">
        <v>593</v>
      </c>
      <c r="E52" s="32" t="s">
        <v>4486</v>
      </c>
    </row>
    <row r="53" ht="79.2">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8">
      <c r="A56" s="1" t="s">
        <v>593</v>
      </c>
      <c r="E56" s="32" t="s">
        <v>4487</v>
      </c>
    </row>
    <row r="57" ht="66">
      <c r="A57" s="1" t="s">
        <v>595</v>
      </c>
      <c r="E57" s="27" t="s">
        <v>4127</v>
      </c>
    </row>
    <row r="58">
      <c r="A58" s="1" t="s">
        <v>584</v>
      </c>
      <c r="C58" s="22" t="s">
        <v>2593</v>
      </c>
      <c r="E58" s="23" t="s">
        <v>2594</v>
      </c>
      <c r="L58" s="24">
        <f>SUMIFS(L59:L66,A59:A66,"P")</f>
        <v>0</v>
      </c>
      <c r="M58" s="24">
        <f>SUMIFS(M59:M66,A59:A66,"P")</f>
        <v>0</v>
      </c>
      <c r="N58" s="25"/>
    </row>
    <row r="59">
      <c r="A59" s="1" t="s">
        <v>587</v>
      </c>
      <c r="B59" s="1">
        <v>13</v>
      </c>
      <c r="C59" s="26" t="s">
        <v>4388</v>
      </c>
      <c r="D59" t="s">
        <v>589</v>
      </c>
      <c r="E59" s="27" t="s">
        <v>4389</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6">
      <c r="A61" s="1" t="s">
        <v>593</v>
      </c>
      <c r="E61" s="32" t="s">
        <v>4488</v>
      </c>
    </row>
    <row r="62" ht="382.8">
      <c r="A62" s="1" t="s">
        <v>595</v>
      </c>
      <c r="E62" s="27" t="s">
        <v>3813</v>
      </c>
    </row>
    <row r="63">
      <c r="A63" s="1" t="s">
        <v>587</v>
      </c>
      <c r="B63" s="1">
        <v>14</v>
      </c>
      <c r="C63" s="26" t="s">
        <v>4391</v>
      </c>
      <c r="D63" t="s">
        <v>589</v>
      </c>
      <c r="E63" s="27" t="s">
        <v>4392</v>
      </c>
      <c r="F63" s="28" t="s">
        <v>2588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6">
      <c r="A65" s="1" t="s">
        <v>593</v>
      </c>
      <c r="E65" s="32" t="s">
        <v>4489</v>
      </c>
    </row>
    <row r="66" ht="158.4">
      <c r="A66" s="1" t="s">
        <v>595</v>
      </c>
      <c r="E66" s="27" t="s">
        <v>4394</v>
      </c>
    </row>
    <row r="67">
      <c r="A67" s="1" t="s">
        <v>584</v>
      </c>
      <c r="C67" s="22" t="s">
        <v>1174</v>
      </c>
      <c r="E67" s="23" t="s">
        <v>1175</v>
      </c>
      <c r="L67" s="24">
        <f>SUMIFS(L68:L71,A68:A71,"P")</f>
        <v>0</v>
      </c>
      <c r="M67" s="24">
        <f>SUMIFS(M68:M71,A68:A71,"P")</f>
        <v>0</v>
      </c>
      <c r="N67" s="25"/>
    </row>
    <row r="68">
      <c r="A68" s="1" t="s">
        <v>587</v>
      </c>
      <c r="B68" s="1">
        <v>38</v>
      </c>
      <c r="C68" s="26" t="s">
        <v>4490</v>
      </c>
      <c r="D68" t="s">
        <v>589</v>
      </c>
      <c r="E68" s="27" t="s">
        <v>4491</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4492</v>
      </c>
    </row>
    <row r="70" ht="26.4">
      <c r="A70" s="1" t="s">
        <v>593</v>
      </c>
      <c r="E70" s="32" t="s">
        <v>4493</v>
      </c>
    </row>
    <row r="71" ht="145.2">
      <c r="A71" s="1" t="s">
        <v>595</v>
      </c>
      <c r="E71" s="27" t="s">
        <v>3828</v>
      </c>
    </row>
    <row r="72">
      <c r="A72" s="1" t="s">
        <v>584</v>
      </c>
      <c r="C72" s="22" t="s">
        <v>3031</v>
      </c>
      <c r="E72" s="23" t="s">
        <v>3836</v>
      </c>
      <c r="L72" s="24">
        <f>SUMIFS(L73:L80,A73:A80,"P")</f>
        <v>0</v>
      </c>
      <c r="M72" s="24">
        <f>SUMIFS(M73:M80,A73:A80,"P")</f>
        <v>0</v>
      </c>
      <c r="N72" s="25"/>
    </row>
    <row r="73">
      <c r="A73" s="1" t="s">
        <v>587</v>
      </c>
      <c r="B73" s="1">
        <v>16</v>
      </c>
      <c r="C73" s="26" t="s">
        <v>3841</v>
      </c>
      <c r="D73" t="s">
        <v>589</v>
      </c>
      <c r="E73" s="27" t="s">
        <v>3842</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6">
      <c r="A75" s="1" t="s">
        <v>593</v>
      </c>
      <c r="E75" s="32" t="s">
        <v>4494</v>
      </c>
    </row>
    <row r="76" ht="382.8">
      <c r="A76" s="1" t="s">
        <v>595</v>
      </c>
      <c r="E76" s="27" t="s">
        <v>3813</v>
      </c>
    </row>
    <row r="77">
      <c r="A77" s="1" t="s">
        <v>587</v>
      </c>
      <c r="B77" s="1">
        <v>17</v>
      </c>
      <c r="C77" s="26" t="s">
        <v>4396</v>
      </c>
      <c r="D77" t="s">
        <v>589</v>
      </c>
      <c r="E77" s="27" t="s">
        <v>4397</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9.2">
      <c r="A79" s="1" t="s">
        <v>593</v>
      </c>
      <c r="E79" s="32" t="s">
        <v>4495</v>
      </c>
    </row>
    <row r="80" ht="79.2">
      <c r="A80" s="1" t="s">
        <v>595</v>
      </c>
      <c r="E80" s="27" t="s">
        <v>3036</v>
      </c>
    </row>
    <row r="81">
      <c r="A81" s="1" t="s">
        <v>584</v>
      </c>
      <c r="C81" s="22" t="s">
        <v>3037</v>
      </c>
      <c r="E81" s="23" t="s">
        <v>3630</v>
      </c>
      <c r="L81" s="24">
        <f>SUMIFS(L82:L101,A82:A101,"P")</f>
        <v>0</v>
      </c>
      <c r="M81" s="24">
        <f>SUMIFS(M82:M101,A82:A101,"P")</f>
        <v>0</v>
      </c>
      <c r="N81" s="25"/>
    </row>
    <row r="82">
      <c r="A82" s="1" t="s">
        <v>587</v>
      </c>
      <c r="B82" s="1">
        <v>18</v>
      </c>
      <c r="C82" s="26" t="s">
        <v>4496</v>
      </c>
      <c r="D82" t="s">
        <v>589</v>
      </c>
      <c r="E82" s="27" t="s">
        <v>4497</v>
      </c>
      <c r="F82" s="28" t="s">
        <v>2588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6">
      <c r="A84" s="1" t="s">
        <v>593</v>
      </c>
      <c r="E84" s="32" t="s">
        <v>4498</v>
      </c>
    </row>
    <row r="85" ht="79.2">
      <c r="A85" s="1" t="s">
        <v>595</v>
      </c>
      <c r="E85" s="27" t="s">
        <v>4204</v>
      </c>
    </row>
    <row r="86">
      <c r="A86" s="1" t="s">
        <v>587</v>
      </c>
      <c r="B86" s="1">
        <v>19</v>
      </c>
      <c r="C86" s="26" t="s">
        <v>4205</v>
      </c>
      <c r="D86" t="s">
        <v>589</v>
      </c>
      <c r="E86" s="27" t="s">
        <v>4206</v>
      </c>
      <c r="F86" s="28" t="s">
        <v>2588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6">
      <c r="A88" s="1" t="s">
        <v>593</v>
      </c>
      <c r="E88" s="32" t="s">
        <v>4499</v>
      </c>
    </row>
    <row r="89" ht="79.2">
      <c r="A89" s="1" t="s">
        <v>595</v>
      </c>
      <c r="E89" s="27" t="s">
        <v>4204</v>
      </c>
    </row>
    <row r="90">
      <c r="A90" s="1" t="s">
        <v>587</v>
      </c>
      <c r="B90" s="1">
        <v>20</v>
      </c>
      <c r="C90" s="26" t="s">
        <v>4227</v>
      </c>
      <c r="D90" t="s">
        <v>589</v>
      </c>
      <c r="E90" s="27" t="s">
        <v>4228</v>
      </c>
      <c r="F90" s="28" t="s">
        <v>2588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9.2">
      <c r="A92" s="1" t="s">
        <v>593</v>
      </c>
      <c r="E92" s="32" t="s">
        <v>4500</v>
      </c>
    </row>
    <row r="93" ht="171.6">
      <c r="A93" s="1" t="s">
        <v>595</v>
      </c>
      <c r="E93" s="27" t="s">
        <v>4230</v>
      </c>
    </row>
    <row r="94">
      <c r="A94" s="1" t="s">
        <v>587</v>
      </c>
      <c r="B94" s="1">
        <v>22</v>
      </c>
      <c r="C94" s="26" t="s">
        <v>4501</v>
      </c>
      <c r="D94" t="s">
        <v>589</v>
      </c>
      <c r="E94" s="27" t="s">
        <v>4502</v>
      </c>
      <c r="F94" s="28" t="s">
        <v>2588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9.2">
      <c r="A96" s="1" t="s">
        <v>593</v>
      </c>
      <c r="E96" s="32" t="s">
        <v>4503</v>
      </c>
    </row>
    <row r="97" ht="171.6">
      <c r="A97" s="1" t="s">
        <v>595</v>
      </c>
      <c r="E97" s="27" t="s">
        <v>4230</v>
      </c>
    </row>
    <row r="98" ht="26.4">
      <c r="A98" s="1" t="s">
        <v>587</v>
      </c>
      <c r="B98" s="1">
        <v>37</v>
      </c>
      <c r="C98" s="26" t="s">
        <v>4401</v>
      </c>
      <c r="D98" t="s">
        <v>589</v>
      </c>
      <c r="E98" s="27" t="s">
        <v>4402</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9.2">
      <c r="A100" s="1" t="s">
        <v>593</v>
      </c>
      <c r="E100" s="32" t="s">
        <v>4504</v>
      </c>
    </row>
    <row r="101" ht="171.6">
      <c r="A101" s="1" t="s">
        <v>595</v>
      </c>
      <c r="E101" s="27" t="s">
        <v>4230</v>
      </c>
    </row>
    <row r="102">
      <c r="A102" s="1" t="s">
        <v>584</v>
      </c>
      <c r="C102" s="22" t="s">
        <v>606</v>
      </c>
      <c r="E102" s="23" t="s">
        <v>607</v>
      </c>
      <c r="L102" s="24">
        <f>SUMIFS(L103:L110,A103:A110,"P")</f>
        <v>0</v>
      </c>
      <c r="M102" s="24">
        <f>SUMIFS(M103:M110,A103:A110,"P")</f>
        <v>0</v>
      </c>
      <c r="N102" s="25"/>
    </row>
    <row r="103" ht="26.4">
      <c r="A103" s="1" t="s">
        <v>587</v>
      </c>
      <c r="B103" s="1">
        <v>23</v>
      </c>
      <c r="C103" s="26" t="s">
        <v>3879</v>
      </c>
      <c r="D103" t="s">
        <v>589</v>
      </c>
      <c r="E103" s="27" t="s">
        <v>3880</v>
      </c>
      <c r="F103" s="28" t="s">
        <v>2588</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2.4">
      <c r="A105" s="1" t="s">
        <v>593</v>
      </c>
      <c r="E105" s="32" t="s">
        <v>4505</v>
      </c>
    </row>
    <row r="106" ht="211.2">
      <c r="A106" s="1" t="s">
        <v>595</v>
      </c>
      <c r="E106" s="27" t="s">
        <v>3883</v>
      </c>
    </row>
    <row r="107">
      <c r="A107" s="1" t="s">
        <v>587</v>
      </c>
      <c r="B107" s="1">
        <v>24</v>
      </c>
      <c r="C107" s="26" t="s">
        <v>4405</v>
      </c>
      <c r="D107" t="s">
        <v>589</v>
      </c>
      <c r="E107" s="27" t="s">
        <v>4406</v>
      </c>
      <c r="F107" s="28" t="s">
        <v>2588</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9.2">
      <c r="A109" s="1" t="s">
        <v>593</v>
      </c>
      <c r="E109" s="32" t="s">
        <v>4506</v>
      </c>
    </row>
    <row r="110" ht="211.2">
      <c r="A110" s="1" t="s">
        <v>595</v>
      </c>
      <c r="E110" s="27" t="s">
        <v>3883</v>
      </c>
    </row>
    <row r="111">
      <c r="A111" s="1" t="s">
        <v>584</v>
      </c>
      <c r="C111" s="22" t="s">
        <v>3884</v>
      </c>
      <c r="E111" s="23" t="s">
        <v>3885</v>
      </c>
      <c r="L111" s="24">
        <f>SUMIFS(L112:L127,A112:A127,"P")</f>
        <v>0</v>
      </c>
      <c r="M111" s="24">
        <f>SUMIFS(M112:M127,A112:A127,"P")</f>
        <v>0</v>
      </c>
      <c r="N111" s="25"/>
    </row>
    <row r="112">
      <c r="A112" s="1" t="s">
        <v>587</v>
      </c>
      <c r="B112" s="1">
        <v>25</v>
      </c>
      <c r="C112" s="26" t="s">
        <v>4507</v>
      </c>
      <c r="D112" t="s">
        <v>589</v>
      </c>
      <c r="E112" s="27" t="s">
        <v>4508</v>
      </c>
      <c r="F112" s="28" t="s">
        <v>881</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6">
      <c r="A114" s="1" t="s">
        <v>593</v>
      </c>
      <c r="E114" s="32" t="s">
        <v>4509</v>
      </c>
    </row>
    <row r="115" ht="264">
      <c r="A115" s="1" t="s">
        <v>595</v>
      </c>
      <c r="E115" s="27" t="s">
        <v>3890</v>
      </c>
    </row>
    <row r="116">
      <c r="A116" s="1" t="s">
        <v>587</v>
      </c>
      <c r="B116" s="1">
        <v>26</v>
      </c>
      <c r="C116" s="26" t="s">
        <v>4510</v>
      </c>
      <c r="D116" t="s">
        <v>589</v>
      </c>
      <c r="E116" s="27" t="s">
        <v>4511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6">
      <c r="A118" s="1" t="s">
        <v>593</v>
      </c>
      <c r="E118" s="32" t="s">
        <v>4512</v>
      </c>
    </row>
    <row r="119" ht="105.6">
      <c r="A119" s="1" t="s">
        <v>595</v>
      </c>
      <c r="E119" s="27" t="s">
        <v>4513</v>
      </c>
    </row>
    <row r="120">
      <c r="A120" s="1" t="s">
        <v>587</v>
      </c>
      <c r="B120" s="1">
        <v>27</v>
      </c>
      <c r="C120" s="26" t="s">
        <v>3914</v>
      </c>
      <c r="D120" t="s">
        <v>589</v>
      </c>
      <c r="E120" s="27" t="s">
        <v>3915</v>
      </c>
      <c r="F120" s="28" t="s">
        <v>881</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6">
      <c r="A122" s="1" t="s">
        <v>593</v>
      </c>
      <c r="E122" s="32" t="s">
        <v>4514</v>
      </c>
    </row>
    <row r="123" ht="132">
      <c r="A123" s="1" t="s">
        <v>595</v>
      </c>
      <c r="E123" s="27" t="s">
        <v>3918</v>
      </c>
    </row>
    <row r="124">
      <c r="A124" s="1" t="s">
        <v>587</v>
      </c>
      <c r="B124" s="1">
        <v>36</v>
      </c>
      <c r="C124" s="26" t="s">
        <v>4515</v>
      </c>
      <c r="D124" t="s">
        <v>589</v>
      </c>
      <c r="E124" s="27" t="s">
        <v>4516</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4492</v>
      </c>
    </row>
    <row r="126" ht="39.6">
      <c r="A126" s="1" t="s">
        <v>593</v>
      </c>
      <c r="E126" s="32" t="s">
        <v>4517</v>
      </c>
    </row>
    <row r="127" ht="52.8">
      <c r="A127" s="1" t="s">
        <v>595</v>
      </c>
      <c r="E127" s="27" t="s">
        <v>3908</v>
      </c>
    </row>
    <row r="128">
      <c r="A128" s="1" t="s">
        <v>584</v>
      </c>
      <c r="C128" s="22" t="s">
        <v>2064</v>
      </c>
      <c r="E128" s="23" t="s">
        <v>2065</v>
      </c>
      <c r="L128" s="24">
        <f>SUMIFS(L129:L152,A129:A152,"P")</f>
        <v>0</v>
      </c>
      <c r="M128" s="24">
        <f>SUMIFS(M129:M152,A129:A152,"P")</f>
        <v>0</v>
      </c>
      <c r="N128" s="25"/>
    </row>
    <row r="129">
      <c r="A129" s="1" t="s">
        <v>587</v>
      </c>
      <c r="B129" s="1">
        <v>28</v>
      </c>
      <c r="C129" s="26" t="s">
        <v>4254</v>
      </c>
      <c r="D129" t="s">
        <v>589</v>
      </c>
      <c r="E129" s="27" t="s">
        <v>4255</v>
      </c>
      <c r="F129" s="28" t="s">
        <v>881</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6">
      <c r="A131" s="1" t="s">
        <v>593</v>
      </c>
      <c r="E131" s="32" t="s">
        <v>4518</v>
      </c>
    </row>
    <row r="132" ht="79.2">
      <c r="A132" s="1" t="s">
        <v>595</v>
      </c>
      <c r="E132" s="27" t="s">
        <v>4257</v>
      </c>
    </row>
    <row r="133">
      <c r="A133" s="1" t="s">
        <v>587</v>
      </c>
      <c r="B133" s="1">
        <v>29</v>
      </c>
      <c r="C133" s="26" t="s">
        <v>4421</v>
      </c>
      <c r="D133" t="s">
        <v>589</v>
      </c>
      <c r="E133" s="27" t="s">
        <v>4422</v>
      </c>
      <c r="F133" s="28" t="s">
        <v>881</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6">
      <c r="A135" s="1" t="s">
        <v>593</v>
      </c>
      <c r="E135" s="32" t="s">
        <v>4519</v>
      </c>
    </row>
    <row r="136" ht="237.6">
      <c r="A136" s="1" t="s">
        <v>595</v>
      </c>
      <c r="E136" s="27" t="s">
        <v>4424</v>
      </c>
    </row>
    <row r="137" ht="26.4">
      <c r="A137" s="1" t="s">
        <v>587</v>
      </c>
      <c r="B137" s="1">
        <v>30</v>
      </c>
      <c r="C137" s="26" t="s">
        <v>4425</v>
      </c>
      <c r="D137" t="s">
        <v>589</v>
      </c>
      <c r="E137" s="27" t="s">
        <v>4426</v>
      </c>
      <c r="F137" s="28" t="s">
        <v>881</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6">
      <c r="A139" s="1" t="s">
        <v>593</v>
      </c>
      <c r="E139" s="32" t="s">
        <v>4520</v>
      </c>
    </row>
    <row r="140" ht="92.4">
      <c r="A140" s="1" t="s">
        <v>595</v>
      </c>
      <c r="E140" s="27" t="s">
        <v>4428</v>
      </c>
    </row>
    <row r="141">
      <c r="A141" s="1" t="s">
        <v>587</v>
      </c>
      <c r="B141" s="1">
        <v>31</v>
      </c>
      <c r="C141" s="26" t="s">
        <v>4433</v>
      </c>
      <c r="D141" t="s">
        <v>589</v>
      </c>
      <c r="E141" s="27" t="s">
        <v>4434</v>
      </c>
      <c r="F141" s="28" t="s">
        <v>881</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9.2">
      <c r="A143" s="1" t="s">
        <v>593</v>
      </c>
      <c r="E143" s="32" t="s">
        <v>4521</v>
      </c>
    </row>
    <row r="144" ht="184.8">
      <c r="A144" s="1" t="s">
        <v>595</v>
      </c>
      <c r="E144" s="27" t="s">
        <v>4436</v>
      </c>
    </row>
    <row r="145">
      <c r="A145" s="1" t="s">
        <v>587</v>
      </c>
      <c r="B145" s="1">
        <v>32</v>
      </c>
      <c r="C145" s="26" t="s">
        <v>4522</v>
      </c>
      <c r="D145" t="s">
        <v>589</v>
      </c>
      <c r="E145" s="27" t="s">
        <v>4523</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6">
      <c r="A147" s="1" t="s">
        <v>593</v>
      </c>
      <c r="E147" s="32" t="s">
        <v>4524</v>
      </c>
    </row>
    <row r="148" ht="145.2">
      <c r="A148" s="1" t="s">
        <v>595</v>
      </c>
      <c r="E148" s="27" t="s">
        <v>3700</v>
      </c>
    </row>
    <row r="149">
      <c r="A149" s="1" t="s">
        <v>587</v>
      </c>
      <c r="B149" s="1">
        <v>33</v>
      </c>
      <c r="C149" s="26" t="s">
        <v>4525</v>
      </c>
      <c r="D149" t="s">
        <v>589</v>
      </c>
      <c r="E149" s="27" t="s">
        <v>4526</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6">
      <c r="A151" s="1" t="s">
        <v>593</v>
      </c>
      <c r="E151" s="32" t="s">
        <v>4527</v>
      </c>
    </row>
    <row r="152" ht="145.2">
      <c r="A152" s="1" t="s">
        <v>595</v>
      </c>
      <c r="E152" s="27" t="s">
        <v>3700</v>
      </c>
    </row>
    <row r="153">
      <c r="A153" s="1" t="s">
        <v>584</v>
      </c>
      <c r="C153" s="22" t="s">
        <v>675</v>
      </c>
      <c r="E153" s="23" t="s">
        <v>1997</v>
      </c>
      <c r="L153" s="24">
        <f>SUMIFS(L154:L161,A154:A161,"P")</f>
        <v>0</v>
      </c>
      <c r="M153" s="24">
        <f>SUMIFS(M154:M161,A154:A161,"P")</f>
        <v>0</v>
      </c>
      <c r="N153" s="25"/>
    </row>
    <row r="154" ht="39.6">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9.6">
      <c r="A155" s="1" t="s">
        <v>592</v>
      </c>
      <c r="E155" s="27" t="s">
        <v>4088</v>
      </c>
    </row>
    <row r="156" ht="79.2">
      <c r="A156" s="1" t="s">
        <v>593</v>
      </c>
      <c r="E156" s="32" t="s">
        <v>4528</v>
      </c>
    </row>
    <row r="157" ht="158.4">
      <c r="A157" s="1" t="s">
        <v>595</v>
      </c>
      <c r="E157" s="27" t="s">
        <v>697</v>
      </c>
    </row>
    <row r="158" ht="39.6">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4090</v>
      </c>
    </row>
    <row r="160" ht="132">
      <c r="A160" s="1" t="s">
        <v>593</v>
      </c>
      <c r="E160" s="32" t="s">
        <v>4529</v>
      </c>
    </row>
    <row r="161" ht="158.4">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4530</v>
      </c>
      <c r="E8" s="23" t="s">
        <v>181</v>
      </c>
      <c r="L8" s="24">
        <f>L9+L50+L55+L64+L81+L98+L111+L132</f>
        <v>0</v>
      </c>
      <c r="M8" s="24">
        <f>M9+M50+M55+M64+M81+M98+M111+M132</f>
        <v>0</v>
      </c>
      <c r="N8" s="25"/>
    </row>
    <row r="9">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8">
      <c r="A12" s="1" t="s">
        <v>593</v>
      </c>
      <c r="E12" s="32" t="s">
        <v>4531</v>
      </c>
    </row>
    <row r="13" ht="409.5">
      <c r="A13" s="1" t="s">
        <v>595</v>
      </c>
      <c r="E13" s="27" t="s">
        <v>3756</v>
      </c>
    </row>
    <row r="14">
      <c r="A14" s="1" t="s">
        <v>587</v>
      </c>
      <c r="B14" s="1">
        <v>2</v>
      </c>
      <c r="C14" s="26" t="s">
        <v>4475</v>
      </c>
      <c r="D14" t="s">
        <v>589</v>
      </c>
      <c r="E14" s="27" t="s">
        <v>4476</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8">
      <c r="A16" s="1" t="s">
        <v>593</v>
      </c>
      <c r="E16" s="32" t="s">
        <v>4532</v>
      </c>
    </row>
    <row r="17" ht="343.2">
      <c r="A17" s="1" t="s">
        <v>595</v>
      </c>
      <c r="E17" s="27" t="s">
        <v>4478</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4533</v>
      </c>
    </row>
    <row r="21" ht="369.6">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8">
      <c r="A24" s="1" t="s">
        <v>593</v>
      </c>
      <c r="E24" s="32" t="s">
        <v>4534</v>
      </c>
    </row>
    <row r="25" ht="316.8">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2">
      <c r="A28" s="1" t="s">
        <v>593</v>
      </c>
      <c r="E28" s="32" t="s">
        <v>4535</v>
      </c>
    </row>
    <row r="29" ht="343.2">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6">
      <c r="A32" s="1" t="s">
        <v>593</v>
      </c>
      <c r="E32" s="32" t="s">
        <v>4536</v>
      </c>
    </row>
    <row r="33" ht="52.8">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8">
      <c r="A36" s="1" t="s">
        <v>593</v>
      </c>
      <c r="E36" s="32" t="s">
        <v>4537</v>
      </c>
    </row>
    <row r="37" ht="66">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8">
      <c r="A40" s="1" t="s">
        <v>593</v>
      </c>
      <c r="E40" s="32" t="s">
        <v>4538</v>
      </c>
    </row>
    <row r="41" ht="66">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8">
      <c r="A44" s="1" t="s">
        <v>593</v>
      </c>
      <c r="E44" s="32" t="s">
        <v>4539</v>
      </c>
    </row>
    <row r="45" ht="79.2">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6">
      <c r="A48" s="1" t="s">
        <v>593</v>
      </c>
      <c r="E48" s="32" t="s">
        <v>4540</v>
      </c>
    </row>
    <row r="49" ht="66">
      <c r="A49" s="1" t="s">
        <v>595</v>
      </c>
      <c r="E49" s="27" t="s">
        <v>4127</v>
      </c>
    </row>
    <row r="50">
      <c r="A50" s="1" t="s">
        <v>584</v>
      </c>
      <c r="C50" s="22" t="s">
        <v>2593</v>
      </c>
      <c r="E50" s="23" t="s">
        <v>2594</v>
      </c>
      <c r="L50" s="24">
        <f>SUMIFS(L51:L54,A51:A54,"P")</f>
        <v>0</v>
      </c>
      <c r="M50" s="24">
        <f>SUMIFS(M51:M54,A51:A54,"P")</f>
        <v>0</v>
      </c>
      <c r="N50" s="25"/>
    </row>
    <row r="51">
      <c r="A51" s="1" t="s">
        <v>587</v>
      </c>
      <c r="B51" s="1">
        <v>11</v>
      </c>
      <c r="C51" s="26" t="s">
        <v>4388</v>
      </c>
      <c r="D51" t="s">
        <v>589</v>
      </c>
      <c r="E51" s="27" t="s">
        <v>4389</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8">
      <c r="A53" s="1" t="s">
        <v>593</v>
      </c>
      <c r="E53" s="32" t="s">
        <v>4541</v>
      </c>
    </row>
    <row r="54" ht="382.8">
      <c r="A54" s="1" t="s">
        <v>595</v>
      </c>
      <c r="E54" s="27" t="s">
        <v>3813</v>
      </c>
    </row>
    <row r="55">
      <c r="A55" s="1" t="s">
        <v>584</v>
      </c>
      <c r="C55" s="22" t="s">
        <v>1174</v>
      </c>
      <c r="E55" s="23" t="s">
        <v>1175</v>
      </c>
      <c r="L55" s="24">
        <f>SUMIFS(L56:L63,A56:A63,"P")</f>
        <v>0</v>
      </c>
      <c r="M55" s="24">
        <f>SUMIFS(M56:M63,A56:A63,"P")</f>
        <v>0</v>
      </c>
      <c r="N55" s="25"/>
    </row>
    <row r="56">
      <c r="A56" s="1" t="s">
        <v>587</v>
      </c>
      <c r="B56" s="1">
        <v>12</v>
      </c>
      <c r="C56" s="26" t="s">
        <v>4542</v>
      </c>
      <c r="D56" t="s">
        <v>589</v>
      </c>
      <c r="E56" s="27" t="s">
        <v>4543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8">
      <c r="A58" s="1" t="s">
        <v>593</v>
      </c>
      <c r="E58" s="32" t="s">
        <v>4544</v>
      </c>
    </row>
    <row r="59" ht="277.2">
      <c r="A59" s="1" t="s">
        <v>595</v>
      </c>
      <c r="E59" s="27" t="s">
        <v>4545</v>
      </c>
    </row>
    <row r="60">
      <c r="A60" s="1" t="s">
        <v>587</v>
      </c>
      <c r="B60" s="1">
        <v>13</v>
      </c>
      <c r="C60" s="26" t="s">
        <v>4450</v>
      </c>
      <c r="D60" t="s">
        <v>589</v>
      </c>
      <c r="E60" s="27" t="s">
        <v>4170</v>
      </c>
      <c r="F60" s="28" t="s">
        <v>4451</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6">
      <c r="A62" s="1" t="s">
        <v>593</v>
      </c>
      <c r="E62" s="32" t="s">
        <v>4546</v>
      </c>
    </row>
    <row r="63" ht="343.2">
      <c r="A63" s="1" t="s">
        <v>595</v>
      </c>
      <c r="E63" s="27" t="s">
        <v>4172</v>
      </c>
    </row>
    <row r="64">
      <c r="A64" s="1" t="s">
        <v>584</v>
      </c>
      <c r="C64" s="22" t="s">
        <v>3031</v>
      </c>
      <c r="E64" s="23" t="s">
        <v>3836</v>
      </c>
      <c r="L64" s="24">
        <f>SUMIFS(L65:L80,A65:A80,"P")</f>
        <v>0</v>
      </c>
      <c r="M64" s="24">
        <f>SUMIFS(M65:M80,A65:A80,"P")</f>
        <v>0</v>
      </c>
      <c r="N64" s="25"/>
    </row>
    <row r="65">
      <c r="A65" s="1" t="s">
        <v>587</v>
      </c>
      <c r="B65" s="1">
        <v>14</v>
      </c>
      <c r="C65" s="26" t="s">
        <v>3837</v>
      </c>
      <c r="D65" t="s">
        <v>589</v>
      </c>
      <c r="E65" s="27" t="s">
        <v>3838</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8">
      <c r="A67" s="1" t="s">
        <v>593</v>
      </c>
      <c r="E67" s="32" t="s">
        <v>4547</v>
      </c>
    </row>
    <row r="68" ht="382.8">
      <c r="A68" s="1" t="s">
        <v>595</v>
      </c>
      <c r="E68" s="27" t="s">
        <v>3813</v>
      </c>
    </row>
    <row r="69">
      <c r="A69" s="1" t="s">
        <v>587</v>
      </c>
      <c r="B69" s="1">
        <v>15</v>
      </c>
      <c r="C69" s="26" t="s">
        <v>4548</v>
      </c>
      <c r="D69" t="s">
        <v>589</v>
      </c>
      <c r="E69" s="27" t="s">
        <v>4549</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8">
      <c r="A71" s="1" t="s">
        <v>593</v>
      </c>
      <c r="E71" s="32" t="s">
        <v>4550</v>
      </c>
    </row>
    <row r="72" ht="382.8">
      <c r="A72" s="1" t="s">
        <v>595</v>
      </c>
      <c r="E72" s="27" t="s">
        <v>3813</v>
      </c>
    </row>
    <row r="73">
      <c r="A73" s="1" t="s">
        <v>587</v>
      </c>
      <c r="B73" s="1">
        <v>16</v>
      </c>
      <c r="C73" s="26" t="s">
        <v>4396</v>
      </c>
      <c r="D73" t="s">
        <v>589</v>
      </c>
      <c r="E73" s="27" t="s">
        <v>4397</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6">
      <c r="A75" s="1" t="s">
        <v>593</v>
      </c>
      <c r="E75" s="32" t="s">
        <v>4551</v>
      </c>
    </row>
    <row r="76" ht="79.2">
      <c r="A76" s="1" t="s">
        <v>595</v>
      </c>
      <c r="E76" s="27" t="s">
        <v>3036</v>
      </c>
    </row>
    <row r="77">
      <c r="A77" s="1" t="s">
        <v>587</v>
      </c>
      <c r="B77" s="1">
        <v>17</v>
      </c>
      <c r="C77" s="26" t="s">
        <v>4552</v>
      </c>
      <c r="D77" t="s">
        <v>589</v>
      </c>
      <c r="E77" s="27" t="s">
        <v>4553</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8">
      <c r="A79" s="1" t="s">
        <v>593</v>
      </c>
      <c r="E79" s="32" t="s">
        <v>4554</v>
      </c>
    </row>
    <row r="80" ht="118.8">
      <c r="A80" s="1" t="s">
        <v>595</v>
      </c>
      <c r="E80" s="27" t="s">
        <v>4555</v>
      </c>
    </row>
    <row r="81">
      <c r="A81" s="1" t="s">
        <v>584</v>
      </c>
      <c r="C81" s="22" t="s">
        <v>3037</v>
      </c>
      <c r="E81" s="23" t="s">
        <v>3630</v>
      </c>
      <c r="L81" s="24">
        <f>SUMIFS(L82:L97,A82:A97,"P")</f>
        <v>0</v>
      </c>
      <c r="M81" s="24">
        <f>SUMIFS(M82:M97,A82:A97,"P")</f>
        <v>0</v>
      </c>
      <c r="N81" s="25"/>
    </row>
    <row r="82">
      <c r="A82" s="1" t="s">
        <v>587</v>
      </c>
      <c r="B82" s="1">
        <v>18</v>
      </c>
      <c r="C82" s="26" t="s">
        <v>4496</v>
      </c>
      <c r="D82" t="s">
        <v>589</v>
      </c>
      <c r="E82" s="27" t="s">
        <v>4497</v>
      </c>
      <c r="F82" s="28" t="s">
        <v>2588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8">
      <c r="A84" s="1" t="s">
        <v>593</v>
      </c>
      <c r="E84" s="32" t="s">
        <v>4556</v>
      </c>
    </row>
    <row r="85" ht="79.2">
      <c r="A85" s="1" t="s">
        <v>595</v>
      </c>
      <c r="E85" s="27" t="s">
        <v>4204</v>
      </c>
    </row>
    <row r="86">
      <c r="A86" s="1" t="s">
        <v>587</v>
      </c>
      <c r="B86" s="1">
        <v>19</v>
      </c>
      <c r="C86" s="26" t="s">
        <v>4205</v>
      </c>
      <c r="D86" t="s">
        <v>589</v>
      </c>
      <c r="E86" s="27" t="s">
        <v>4206</v>
      </c>
      <c r="F86" s="28" t="s">
        <v>2588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8">
      <c r="A88" s="1" t="s">
        <v>593</v>
      </c>
      <c r="E88" s="32" t="s">
        <v>4557</v>
      </c>
    </row>
    <row r="89" ht="79.2">
      <c r="A89" s="1" t="s">
        <v>595</v>
      </c>
      <c r="E89" s="27" t="s">
        <v>4204</v>
      </c>
    </row>
    <row r="90">
      <c r="A90" s="1" t="s">
        <v>587</v>
      </c>
      <c r="B90" s="1">
        <v>20</v>
      </c>
      <c r="C90" s="26" t="s">
        <v>4227</v>
      </c>
      <c r="D90" t="s">
        <v>589</v>
      </c>
      <c r="E90" s="27" t="s">
        <v>4228</v>
      </c>
      <c r="F90" s="28" t="s">
        <v>2588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6">
      <c r="A92" s="1" t="s">
        <v>593</v>
      </c>
      <c r="E92" s="32" t="s">
        <v>4558</v>
      </c>
    </row>
    <row r="93" ht="171.6">
      <c r="A93" s="1" t="s">
        <v>595</v>
      </c>
      <c r="E93" s="27" t="s">
        <v>4230</v>
      </c>
    </row>
    <row r="94">
      <c r="A94" s="1" t="s">
        <v>587</v>
      </c>
      <c r="B94" s="1">
        <v>22</v>
      </c>
      <c r="C94" s="26" t="s">
        <v>4501</v>
      </c>
      <c r="D94" t="s">
        <v>589</v>
      </c>
      <c r="E94" s="27" t="s">
        <v>4502</v>
      </c>
      <c r="F94" s="28" t="s">
        <v>2588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8">
      <c r="A96" s="1" t="s">
        <v>593</v>
      </c>
      <c r="E96" s="32" t="s">
        <v>4559</v>
      </c>
    </row>
    <row r="97" ht="171.6">
      <c r="A97" s="1" t="s">
        <v>595</v>
      </c>
      <c r="E97" s="27" t="s">
        <v>4230</v>
      </c>
    </row>
    <row r="98">
      <c r="A98" s="1" t="s">
        <v>584</v>
      </c>
      <c r="C98" s="22" t="s">
        <v>606</v>
      </c>
      <c r="E98" s="23" t="s">
        <v>607</v>
      </c>
      <c r="L98" s="24">
        <f>SUMIFS(L99:L110,A99:A110,"P")</f>
        <v>0</v>
      </c>
      <c r="M98" s="24">
        <f>SUMIFS(M99:M110,A99:A110,"P")</f>
        <v>0</v>
      </c>
      <c r="N98" s="25"/>
    </row>
    <row r="99" ht="26.4">
      <c r="A99" s="1" t="s">
        <v>587</v>
      </c>
      <c r="B99" s="1">
        <v>23</v>
      </c>
      <c r="C99" s="26" t="s">
        <v>3879</v>
      </c>
      <c r="D99" t="s">
        <v>589</v>
      </c>
      <c r="E99" s="27" t="s">
        <v>3880</v>
      </c>
      <c r="F99" s="28" t="s">
        <v>2588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9.2">
      <c r="A101" s="1" t="s">
        <v>593</v>
      </c>
      <c r="E101" s="32" t="s">
        <v>4560</v>
      </c>
    </row>
    <row r="102" ht="211.2">
      <c r="A102" s="1" t="s">
        <v>595</v>
      </c>
      <c r="E102" s="27" t="s">
        <v>3883</v>
      </c>
    </row>
    <row r="103">
      <c r="A103" s="1" t="s">
        <v>587</v>
      </c>
      <c r="B103" s="1">
        <v>24</v>
      </c>
      <c r="C103" s="26" t="s">
        <v>4405</v>
      </c>
      <c r="D103" t="s">
        <v>589</v>
      </c>
      <c r="E103" s="27" t="s">
        <v>4406</v>
      </c>
      <c r="F103" s="28" t="s">
        <v>2588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6">
      <c r="A105" s="1" t="s">
        <v>593</v>
      </c>
      <c r="E105" s="32" t="s">
        <v>4561</v>
      </c>
    </row>
    <row r="106" ht="211.2">
      <c r="A106" s="1" t="s">
        <v>595</v>
      </c>
      <c r="E106" s="27" t="s">
        <v>3883</v>
      </c>
    </row>
    <row r="107">
      <c r="A107" s="1" t="s">
        <v>587</v>
      </c>
      <c r="B107" s="1">
        <v>25</v>
      </c>
      <c r="C107" s="26" t="s">
        <v>4562</v>
      </c>
      <c r="D107" t="s">
        <v>589</v>
      </c>
      <c r="E107" s="27" t="s">
        <v>4563</v>
      </c>
      <c r="F107" s="28" t="s">
        <v>2588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8">
      <c r="A109" s="1" t="s">
        <v>593</v>
      </c>
      <c r="E109" s="32" t="s">
        <v>4564</v>
      </c>
    </row>
    <row r="110" ht="211.2">
      <c r="A110" s="1" t="s">
        <v>595</v>
      </c>
      <c r="E110" s="27" t="s">
        <v>3883</v>
      </c>
    </row>
    <row r="111">
      <c r="A111" s="1" t="s">
        <v>584</v>
      </c>
      <c r="C111" s="22" t="s">
        <v>2064</v>
      </c>
      <c r="E111" s="23" t="s">
        <v>2065</v>
      </c>
      <c r="L111" s="24">
        <f>SUMIFS(L112:L131,A112:A131,"P")</f>
        <v>0</v>
      </c>
      <c r="M111" s="24">
        <f>SUMIFS(M112:M131,A112:A131,"P")</f>
        <v>0</v>
      </c>
      <c r="N111" s="25"/>
    </row>
    <row r="112">
      <c r="A112" s="1" t="s">
        <v>587</v>
      </c>
      <c r="B112" s="1">
        <v>26</v>
      </c>
      <c r="C112" s="26" t="s">
        <v>4254</v>
      </c>
      <c r="D112" t="s">
        <v>589</v>
      </c>
      <c r="E112" s="27" t="s">
        <v>4255</v>
      </c>
      <c r="F112" s="28" t="s">
        <v>881</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8">
      <c r="A114" s="1" t="s">
        <v>593</v>
      </c>
      <c r="E114" s="32" t="s">
        <v>4565</v>
      </c>
    </row>
    <row r="115" ht="79.2">
      <c r="A115" s="1" t="s">
        <v>595</v>
      </c>
      <c r="E115" s="27" t="s">
        <v>4257</v>
      </c>
    </row>
    <row r="116">
      <c r="A116" s="1" t="s">
        <v>587</v>
      </c>
      <c r="B116" s="1">
        <v>27</v>
      </c>
      <c r="C116" s="26" t="s">
        <v>4421</v>
      </c>
      <c r="D116" t="s">
        <v>589</v>
      </c>
      <c r="E116" s="27" t="s">
        <v>4422</v>
      </c>
      <c r="F116" s="28" t="s">
        <v>881</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8">
      <c r="A118" s="1" t="s">
        <v>593</v>
      </c>
      <c r="E118" s="32" t="s">
        <v>4566</v>
      </c>
    </row>
    <row r="119" ht="237.6">
      <c r="A119" s="1" t="s">
        <v>595</v>
      </c>
      <c r="E119" s="27" t="s">
        <v>4424</v>
      </c>
    </row>
    <row r="120" ht="26.4">
      <c r="A120" s="1" t="s">
        <v>587</v>
      </c>
      <c r="B120" s="1">
        <v>28</v>
      </c>
      <c r="C120" s="26" t="s">
        <v>4425</v>
      </c>
      <c r="D120" t="s">
        <v>589</v>
      </c>
      <c r="E120" s="27" t="s">
        <v>4426</v>
      </c>
      <c r="F120" s="28" t="s">
        <v>881</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8">
      <c r="A122" s="1" t="s">
        <v>593</v>
      </c>
      <c r="E122" s="32" t="s">
        <v>4567</v>
      </c>
    </row>
    <row r="123" ht="92.4">
      <c r="A123" s="1" t="s">
        <v>595</v>
      </c>
      <c r="E123" s="27" t="s">
        <v>4428</v>
      </c>
    </row>
    <row r="124">
      <c r="A124" s="1" t="s">
        <v>587</v>
      </c>
      <c r="B124" s="1">
        <v>29</v>
      </c>
      <c r="C124" s="26" t="s">
        <v>4429</v>
      </c>
      <c r="D124" t="s">
        <v>589</v>
      </c>
      <c r="E124" s="27" t="s">
        <v>4430</v>
      </c>
      <c r="F124" s="28" t="s">
        <v>881</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8">
      <c r="A126" s="1" t="s">
        <v>593</v>
      </c>
      <c r="E126" s="32" t="s">
        <v>4568</v>
      </c>
    </row>
    <row r="127" ht="105.6">
      <c r="A127" s="1" t="s">
        <v>595</v>
      </c>
      <c r="E127" s="27" t="s">
        <v>4432</v>
      </c>
    </row>
    <row r="128">
      <c r="A128" s="1" t="s">
        <v>587</v>
      </c>
      <c r="B128" s="1">
        <v>30</v>
      </c>
      <c r="C128" s="26" t="s">
        <v>4569</v>
      </c>
      <c r="D128" t="s">
        <v>589</v>
      </c>
      <c r="E128" s="27" t="s">
        <v>4570</v>
      </c>
      <c r="F128" s="28" t="s">
        <v>881</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6">
      <c r="A130" s="1" t="s">
        <v>593</v>
      </c>
      <c r="E130" s="32" t="s">
        <v>4571</v>
      </c>
    </row>
    <row r="131" ht="171.6">
      <c r="A131" s="1" t="s">
        <v>595</v>
      </c>
      <c r="E131" s="27" t="s">
        <v>4572</v>
      </c>
    </row>
    <row r="132">
      <c r="A132" s="1" t="s">
        <v>584</v>
      </c>
      <c r="C132" s="22" t="s">
        <v>675</v>
      </c>
      <c r="E132" s="23" t="s">
        <v>1997</v>
      </c>
      <c r="L132" s="24">
        <f>SUMIFS(L133:L148,A133:A148,"P")</f>
        <v>0</v>
      </c>
      <c r="M132" s="24">
        <f>SUMIFS(M133:M148,A133:A148,"P")</f>
        <v>0</v>
      </c>
      <c r="N132" s="25"/>
    </row>
    <row r="133" ht="39.6">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4088</v>
      </c>
    </row>
    <row r="135" ht="66">
      <c r="A135" s="1" t="s">
        <v>593</v>
      </c>
      <c r="E135" s="32" t="s">
        <v>4573</v>
      </c>
    </row>
    <row r="136" ht="158.4">
      <c r="A136" s="1" t="s">
        <v>595</v>
      </c>
      <c r="E136" s="27" t="s">
        <v>697</v>
      </c>
    </row>
    <row r="137" ht="39.6">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4090</v>
      </c>
    </row>
    <row r="139" ht="52.8">
      <c r="A139" s="1" t="s">
        <v>593</v>
      </c>
      <c r="E139" s="32" t="s">
        <v>4574</v>
      </c>
    </row>
    <row r="140" ht="158.4">
      <c r="A140" s="1" t="s">
        <v>595</v>
      </c>
      <c r="E140" s="27" t="s">
        <v>697</v>
      </c>
    </row>
    <row r="141" ht="26.4">
      <c r="A141" s="1" t="s">
        <v>587</v>
      </c>
      <c r="B141" s="1">
        <v>33</v>
      </c>
      <c r="C141" s="26" t="s">
        <v>4401</v>
      </c>
      <c r="D141" t="s">
        <v>589</v>
      </c>
      <c r="E141" s="27" t="s">
        <v>4402</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6">
      <c r="A143" s="1" t="s">
        <v>593</v>
      </c>
      <c r="E143" s="32" t="s">
        <v>4575</v>
      </c>
    </row>
    <row r="144" ht="171.6">
      <c r="A144" s="1" t="s">
        <v>595</v>
      </c>
      <c r="E144" s="27" t="s">
        <v>4230</v>
      </c>
    </row>
    <row r="145">
      <c r="A145" s="1" t="s">
        <v>587</v>
      </c>
      <c r="B145" s="1">
        <v>34</v>
      </c>
      <c r="C145" s="26" t="s">
        <v>4515</v>
      </c>
      <c r="D145" t="s">
        <v>589</v>
      </c>
      <c r="E145" s="27" t="s">
        <v>4516</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4492</v>
      </c>
    </row>
    <row r="147" ht="26.4">
      <c r="A147" s="1" t="s">
        <v>593</v>
      </c>
      <c r="E147" s="32" t="s">
        <v>4576</v>
      </c>
    </row>
    <row r="148" ht="52.8">
      <c r="A148" s="1" t="s">
        <v>595</v>
      </c>
      <c r="E148"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COUNTIFS(L8:L109,"=0",A8:A109,"P")+COUNTIFS(L8:L109,"",A8:A109,"P")+SUM(Q8:Q109)</f>
        <v>0</v>
      </c>
    </row>
    <row r="8">
      <c r="A8" s="1" t="s">
        <v>582</v>
      </c>
      <c r="C8" s="22" t="s">
        <v>4577</v>
      </c>
      <c r="E8" s="23" t="s">
        <v>183</v>
      </c>
      <c r="L8" s="24">
        <f>L9+L34+L39+L44+L53+L62+L71+L100</f>
        <v>0</v>
      </c>
      <c r="M8" s="24">
        <f>M9+M34+M39+M44+M53+M62+M71+M100</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39.6">
      <c r="A12" s="1" t="s">
        <v>593</v>
      </c>
      <c r="E12" s="32" t="s">
        <v>4578</v>
      </c>
    </row>
    <row r="13" ht="409.5">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39.6">
      <c r="A16" s="1" t="s">
        <v>593</v>
      </c>
      <c r="E16" s="32" t="s">
        <v>4579</v>
      </c>
    </row>
    <row r="17" ht="52.8">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52.8">
      <c r="A20" s="1" t="s">
        <v>593</v>
      </c>
      <c r="E20" s="32" t="s">
        <v>4580</v>
      </c>
    </row>
    <row r="21" ht="66">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39.6">
      <c r="A24" s="1" t="s">
        <v>593</v>
      </c>
      <c r="E24" s="32" t="s">
        <v>4581</v>
      </c>
    </row>
    <row r="25" ht="66">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6">
      <c r="A28" s="1" t="s">
        <v>593</v>
      </c>
      <c r="E28" s="32" t="s">
        <v>4582</v>
      </c>
    </row>
    <row r="29" ht="79.2">
      <c r="A29" s="1" t="s">
        <v>595</v>
      </c>
      <c r="E29" s="27" t="s">
        <v>3795</v>
      </c>
    </row>
    <row r="30" ht="26.4">
      <c r="A30" s="1" t="s">
        <v>587</v>
      </c>
      <c r="B30" s="1">
        <v>6</v>
      </c>
      <c r="C30" s="26" t="s">
        <v>4128</v>
      </c>
      <c r="D30" t="s">
        <v>589</v>
      </c>
      <c r="E30" s="27" t="s">
        <v>4583</v>
      </c>
      <c r="F30" s="28" t="s">
        <v>591</v>
      </c>
      <c r="G30" s="29">
        <v>580.29999999999995</v>
      </c>
      <c r="H30" s="28">
        <v>0</v>
      </c>
      <c r="I30" s="30">
        <f>ROUND(G30*H30,P4)</f>
        <v>0</v>
      </c>
      <c r="L30" s="30">
        <v>0</v>
      </c>
      <c r="M30" s="24">
        <f>ROUND(G30*L30,P4)</f>
        <v>0</v>
      </c>
      <c r="N30" s="25" t="s">
        <v>589</v>
      </c>
      <c r="O30" s="31">
        <f>M30*AA30</f>
        <v>0</v>
      </c>
      <c r="P30" s="1">
        <v>3</v>
      </c>
      <c r="AA30" s="1">
        <f>IF(P30=1,$O$3,IF(P30=2,$O$4,$O$5))</f>
        <v>0</v>
      </c>
    </row>
    <row r="31" ht="26.4">
      <c r="A31" s="1" t="s">
        <v>592</v>
      </c>
      <c r="E31" s="27" t="s">
        <v>4130</v>
      </c>
    </row>
    <row r="32" ht="52.8">
      <c r="A32" s="1" t="s">
        <v>593</v>
      </c>
      <c r="E32" s="32" t="s">
        <v>4584</v>
      </c>
    </row>
    <row r="33" ht="290.4">
      <c r="A33" s="1" t="s">
        <v>595</v>
      </c>
      <c r="E33" s="27" t="s">
        <v>4585</v>
      </c>
    </row>
    <row r="34">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4389</v>
      </c>
    </row>
    <row r="37" ht="39.6">
      <c r="A37" s="1" t="s">
        <v>593</v>
      </c>
      <c r="E37" s="32" t="s">
        <v>4586</v>
      </c>
    </row>
    <row r="38" ht="382.8">
      <c r="A38" s="1" t="s">
        <v>595</v>
      </c>
      <c r="E38" s="27" t="s">
        <v>3813</v>
      </c>
    </row>
    <row r="39">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684</v>
      </c>
      <c r="H40" s="28">
        <v>0</v>
      </c>
      <c r="I40" s="30">
        <f>ROUND(G40*H40,P4)</f>
        <v>0</v>
      </c>
      <c r="L40" s="30">
        <v>0</v>
      </c>
      <c r="M40" s="24">
        <f>ROUND(G40*L40,P4)</f>
        <v>0</v>
      </c>
      <c r="N40" s="25" t="s">
        <v>589</v>
      </c>
      <c r="O40" s="31">
        <f>M40*AA40</f>
        <v>0</v>
      </c>
      <c r="P40" s="1">
        <v>3</v>
      </c>
      <c r="AA40" s="1">
        <f>IF(P40=1,$O$3,IF(P40=2,$O$4,$O$5))</f>
        <v>0</v>
      </c>
    </row>
    <row r="41">
      <c r="A41" s="1" t="s">
        <v>592</v>
      </c>
      <c r="E41" s="27" t="s">
        <v>4170</v>
      </c>
    </row>
    <row r="42" ht="52.8">
      <c r="A42" s="1" t="s">
        <v>593</v>
      </c>
      <c r="E42" s="32" t="s">
        <v>4587</v>
      </c>
    </row>
    <row r="43" ht="343.2">
      <c r="A43" s="1" t="s">
        <v>595</v>
      </c>
      <c r="E43" s="27" t="s">
        <v>4172</v>
      </c>
    </row>
    <row r="44">
      <c r="A44" s="1" t="s">
        <v>584</v>
      </c>
      <c r="C44" s="22" t="s">
        <v>3031</v>
      </c>
      <c r="E44" s="23" t="s">
        <v>3836</v>
      </c>
      <c r="L44" s="24">
        <f>SUMIFS(L45:L52,A45:A52,"P")</f>
        <v>0</v>
      </c>
      <c r="M44" s="24">
        <f>SUMIFS(M45:M52,A45:A52,"P")</f>
        <v>0</v>
      </c>
      <c r="N44" s="25"/>
    </row>
    <row r="45">
      <c r="A45" s="1" t="s">
        <v>587</v>
      </c>
      <c r="B45" s="1">
        <v>9</v>
      </c>
      <c r="C45" s="26" t="s">
        <v>4179</v>
      </c>
      <c r="D45" t="s">
        <v>589</v>
      </c>
      <c r="E45" s="27" t="s">
        <v>4180</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4180</v>
      </c>
    </row>
    <row r="47" ht="39.6">
      <c r="A47" s="1" t="s">
        <v>593</v>
      </c>
      <c r="E47" s="32" t="s">
        <v>4588</v>
      </c>
    </row>
    <row r="48" ht="79.2">
      <c r="A48" s="1" t="s">
        <v>595</v>
      </c>
      <c r="E48" s="27" t="s">
        <v>3036</v>
      </c>
    </row>
    <row r="49">
      <c r="A49" s="1" t="s">
        <v>587</v>
      </c>
      <c r="B49" s="1">
        <v>10</v>
      </c>
      <c r="C49" s="26" t="s">
        <v>4589</v>
      </c>
      <c r="D49" t="s">
        <v>589</v>
      </c>
      <c r="E49" s="27" t="s">
        <v>4590</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4590</v>
      </c>
    </row>
    <row r="51" ht="26.4">
      <c r="A51" s="1" t="s">
        <v>593</v>
      </c>
      <c r="E51" s="32" t="s">
        <v>4591</v>
      </c>
    </row>
    <row r="52" ht="92.4">
      <c r="A52" s="1" t="s">
        <v>595</v>
      </c>
      <c r="E52" s="27" t="s">
        <v>4592</v>
      </c>
    </row>
    <row r="5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4206</v>
      </c>
    </row>
    <row r="56" ht="52.8">
      <c r="A56" s="1" t="s">
        <v>593</v>
      </c>
      <c r="E56" s="32" t="s">
        <v>4593</v>
      </c>
    </row>
    <row r="57" ht="79.2">
      <c r="A57" s="1" t="s">
        <v>595</v>
      </c>
      <c r="E57" s="27" t="s">
        <v>4204</v>
      </c>
    </row>
    <row r="58">
      <c r="A58" s="1" t="s">
        <v>587</v>
      </c>
      <c r="B58" s="1">
        <v>12</v>
      </c>
      <c r="C58" s="26" t="s">
        <v>4227</v>
      </c>
      <c r="D58" t="s">
        <v>589</v>
      </c>
      <c r="E58" s="27" t="s">
        <v>4228</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4228</v>
      </c>
    </row>
    <row r="60" ht="52.8">
      <c r="A60" s="1" t="s">
        <v>593</v>
      </c>
      <c r="E60" s="32" t="s">
        <v>4594</v>
      </c>
    </row>
    <row r="61" ht="171.6">
      <c r="A61" s="1" t="s">
        <v>595</v>
      </c>
      <c r="E61" s="27" t="s">
        <v>4230</v>
      </c>
    </row>
    <row r="62">
      <c r="A62" s="1" t="s">
        <v>584</v>
      </c>
      <c r="C62" s="22" t="s">
        <v>4231</v>
      </c>
      <c r="E62" s="23" t="s">
        <v>4232</v>
      </c>
      <c r="L62" s="24">
        <f>SUMIFS(L63:L70,A63:A70,"P")</f>
        <v>0</v>
      </c>
      <c r="M62" s="24">
        <f>SUMIFS(M63:M70,A63:A70,"P")</f>
        <v>0</v>
      </c>
      <c r="N62" s="25"/>
    </row>
    <row r="63" ht="26.4">
      <c r="A63" s="1" t="s">
        <v>587</v>
      </c>
      <c r="B63" s="1">
        <v>14</v>
      </c>
      <c r="C63" s="26" t="s">
        <v>3879</v>
      </c>
      <c r="D63" t="s">
        <v>589</v>
      </c>
      <c r="E63" s="27" t="s">
        <v>3880</v>
      </c>
      <c r="F63" s="28" t="s">
        <v>603</v>
      </c>
      <c r="G63" s="29">
        <v>91</v>
      </c>
      <c r="H63" s="28">
        <v>0</v>
      </c>
      <c r="I63" s="30">
        <f>ROUND(G63*H63,P4)</f>
        <v>0</v>
      </c>
      <c r="L63" s="30">
        <v>0</v>
      </c>
      <c r="M63" s="24">
        <f>ROUND(G63*L63,P4)</f>
        <v>0</v>
      </c>
      <c r="N63" s="25" t="s">
        <v>589</v>
      </c>
      <c r="O63" s="31">
        <f>M63*AA63</f>
        <v>0</v>
      </c>
      <c r="P63" s="1">
        <v>3</v>
      </c>
      <c r="AA63" s="1">
        <f>IF(P63=1,$O$3,IF(P63=2,$O$4,$O$5))</f>
        <v>0</v>
      </c>
    </row>
    <row r="64" ht="26.4">
      <c r="A64" s="1" t="s">
        <v>592</v>
      </c>
      <c r="E64" s="27" t="s">
        <v>3880</v>
      </c>
    </row>
    <row r="65" ht="52.8">
      <c r="A65" s="1" t="s">
        <v>593</v>
      </c>
      <c r="E65" s="32" t="s">
        <v>4595</v>
      </c>
    </row>
    <row r="66" ht="211.2">
      <c r="A66" s="1" t="s">
        <v>595</v>
      </c>
      <c r="E66" s="27" t="s">
        <v>3883</v>
      </c>
    </row>
    <row r="67">
      <c r="A67" s="1" t="s">
        <v>587</v>
      </c>
      <c r="B67" s="1">
        <v>15</v>
      </c>
      <c r="C67" s="26" t="s">
        <v>4405</v>
      </c>
      <c r="D67" t="s">
        <v>589</v>
      </c>
      <c r="E67" s="27" t="s">
        <v>4406</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4406</v>
      </c>
    </row>
    <row r="69" ht="52.8">
      <c r="A69" s="1" t="s">
        <v>593</v>
      </c>
      <c r="E69" s="32" t="s">
        <v>4596</v>
      </c>
    </row>
    <row r="70" ht="211.2">
      <c r="A70" s="1" t="s">
        <v>595</v>
      </c>
      <c r="E70" s="27" t="s">
        <v>3883</v>
      </c>
    </row>
    <row r="71">
      <c r="A71" s="1" t="s">
        <v>584</v>
      </c>
      <c r="C71" s="22" t="s">
        <v>2064</v>
      </c>
      <c r="E71" s="23" t="s">
        <v>4074</v>
      </c>
      <c r="L71" s="24">
        <f>SUMIFS(L72:L99,A72:A99,"P")</f>
        <v>0</v>
      </c>
      <c r="M71" s="24">
        <f>SUMIFS(M72:M99,A72:A99,"P")</f>
        <v>0</v>
      </c>
      <c r="N71" s="25"/>
    </row>
    <row r="72">
      <c r="A72" s="1" t="s">
        <v>587</v>
      </c>
      <c r="B72" s="1">
        <v>16</v>
      </c>
      <c r="C72" s="26" t="s">
        <v>4254</v>
      </c>
      <c r="D72" t="s">
        <v>589</v>
      </c>
      <c r="E72" s="27" t="s">
        <v>4255</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4255</v>
      </c>
    </row>
    <row r="74" ht="39.6">
      <c r="A74" s="1" t="s">
        <v>593</v>
      </c>
      <c r="E74" s="32" t="s">
        <v>4597</v>
      </c>
    </row>
    <row r="75" ht="79.2">
      <c r="A75" s="1" t="s">
        <v>595</v>
      </c>
      <c r="E75" s="27" t="s">
        <v>4257</v>
      </c>
    </row>
    <row r="76">
      <c r="A76" s="1" t="s">
        <v>587</v>
      </c>
      <c r="B76" s="1">
        <v>17</v>
      </c>
      <c r="C76" s="26" t="s">
        <v>4421</v>
      </c>
      <c r="D76" t="s">
        <v>589</v>
      </c>
      <c r="E76" s="27" t="s">
        <v>4422</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4422</v>
      </c>
    </row>
    <row r="78" ht="39.6">
      <c r="A78" s="1" t="s">
        <v>593</v>
      </c>
      <c r="E78" s="32" t="s">
        <v>4598</v>
      </c>
    </row>
    <row r="79" ht="237.6">
      <c r="A79" s="1" t="s">
        <v>595</v>
      </c>
      <c r="E79" s="27" t="s">
        <v>4424</v>
      </c>
    </row>
    <row r="80">
      <c r="A80" s="1" t="s">
        <v>587</v>
      </c>
      <c r="B80" s="1">
        <v>18</v>
      </c>
      <c r="C80" s="26" t="s">
        <v>3914</v>
      </c>
      <c r="D80" t="s">
        <v>589</v>
      </c>
      <c r="E80" s="27" t="s">
        <v>3915</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3915</v>
      </c>
    </row>
    <row r="82" ht="39.6">
      <c r="A82" s="1" t="s">
        <v>593</v>
      </c>
      <c r="E82" s="32" t="s">
        <v>4599</v>
      </c>
    </row>
    <row r="83" ht="132">
      <c r="A83" s="1" t="s">
        <v>595</v>
      </c>
      <c r="E83" s="27" t="s">
        <v>3918</v>
      </c>
    </row>
    <row r="84">
      <c r="A84" s="1" t="s">
        <v>587</v>
      </c>
      <c r="B84" s="1">
        <v>19</v>
      </c>
      <c r="C84" s="26" t="s">
        <v>4600</v>
      </c>
      <c r="D84" t="s">
        <v>589</v>
      </c>
      <c r="E84" s="27" t="s">
        <v>4601</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4601</v>
      </c>
    </row>
    <row r="86" ht="39.6">
      <c r="A86" s="1" t="s">
        <v>593</v>
      </c>
      <c r="E86" s="32" t="s">
        <v>4602</v>
      </c>
    </row>
    <row r="87" ht="118.8">
      <c r="A87" s="1" t="s">
        <v>595</v>
      </c>
      <c r="E87" s="27" t="s">
        <v>4603</v>
      </c>
    </row>
    <row r="88">
      <c r="A88" s="1" t="s">
        <v>587</v>
      </c>
      <c r="B88" s="1">
        <v>23</v>
      </c>
      <c r="C88" s="26" t="s">
        <v>4515</v>
      </c>
      <c r="D88" t="s">
        <v>589</v>
      </c>
      <c r="E88" s="27" t="s">
        <v>4516</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4516</v>
      </c>
    </row>
    <row r="90" ht="39.6">
      <c r="A90" s="1" t="s">
        <v>593</v>
      </c>
      <c r="E90" s="32" t="s">
        <v>4604</v>
      </c>
    </row>
    <row r="91" ht="52.8">
      <c r="A91" s="1" t="s">
        <v>595</v>
      </c>
      <c r="E91" s="27" t="s">
        <v>3908</v>
      </c>
    </row>
    <row r="92" ht="26.4">
      <c r="A92" s="1" t="s">
        <v>587</v>
      </c>
      <c r="B92" s="1">
        <v>24</v>
      </c>
      <c r="C92" s="26" t="s">
        <v>4425</v>
      </c>
      <c r="D92" t="s">
        <v>589</v>
      </c>
      <c r="E92" s="27" t="s">
        <v>4426</v>
      </c>
      <c r="F92" s="28" t="s">
        <v>881</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6">
      <c r="A94" s="1" t="s">
        <v>593</v>
      </c>
      <c r="E94" s="32" t="s">
        <v>4605</v>
      </c>
    </row>
    <row r="95" ht="92.4">
      <c r="A95" s="1" t="s">
        <v>595</v>
      </c>
      <c r="E95" s="27" t="s">
        <v>4428</v>
      </c>
    </row>
    <row r="96" ht="26.4">
      <c r="A96" s="1" t="s">
        <v>587</v>
      </c>
      <c r="B96" s="1">
        <v>25</v>
      </c>
      <c r="C96" s="26" t="s">
        <v>4401</v>
      </c>
      <c r="D96" t="s">
        <v>589</v>
      </c>
      <c r="E96" s="27" t="s">
        <v>4402</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8">
      <c r="A98" s="1" t="s">
        <v>593</v>
      </c>
      <c r="E98" s="32" t="s">
        <v>4606</v>
      </c>
    </row>
    <row r="99" ht="171.6">
      <c r="A99" s="1" t="s">
        <v>595</v>
      </c>
      <c r="E99" s="27" t="s">
        <v>4230</v>
      </c>
    </row>
    <row r="100">
      <c r="A100" s="1" t="s">
        <v>584</v>
      </c>
      <c r="C100" s="22" t="s">
        <v>675</v>
      </c>
      <c r="E100" s="23" t="s">
        <v>1997</v>
      </c>
      <c r="L100" s="24">
        <f>SUMIFS(L101:L108,A101:A108,"P")</f>
        <v>0</v>
      </c>
      <c r="M100" s="24">
        <f>SUMIFS(M101:M108,A101:A108,"P")</f>
        <v>0</v>
      </c>
      <c r="N100" s="25"/>
    </row>
    <row r="101" ht="39.6">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4088</v>
      </c>
    </row>
    <row r="103" ht="66">
      <c r="A103" s="1" t="s">
        <v>593</v>
      </c>
      <c r="E103" s="32" t="s">
        <v>4607</v>
      </c>
    </row>
    <row r="104">
      <c r="A104" s="1" t="s">
        <v>595</v>
      </c>
      <c r="E104" s="27" t="s">
        <v>589</v>
      </c>
    </row>
    <row r="105" ht="39.6">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4090</v>
      </c>
    </row>
    <row r="107" ht="66">
      <c r="A107" s="1" t="s">
        <v>593</v>
      </c>
      <c r="E107" s="32" t="s">
        <v>4608</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4609</v>
      </c>
      <c r="E8" s="23" t="s">
        <v>185</v>
      </c>
      <c r="L8" s="24">
        <f>L9+L38+L51+L56+L65+L74+L83+L88+L117</f>
        <v>0</v>
      </c>
      <c r="M8" s="24">
        <f>M9+M38+M51+M56+M65+M74+M83+M88+M117</f>
        <v>0</v>
      </c>
      <c r="N8" s="25"/>
    </row>
    <row r="9">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52.8">
      <c r="A12" s="1" t="s">
        <v>593</v>
      </c>
      <c r="E12" s="32" t="s">
        <v>4610</v>
      </c>
    </row>
    <row r="13" ht="409.5">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26.4">
      <c r="A16" s="1" t="s">
        <v>593</v>
      </c>
      <c r="E16" s="32" t="s">
        <v>4611</v>
      </c>
    </row>
    <row r="17" ht="343.2">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66">
      <c r="A20" s="1" t="s">
        <v>593</v>
      </c>
      <c r="E20" s="32" t="s">
        <v>4612</v>
      </c>
    </row>
    <row r="21" ht="52.8">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8">
      <c r="A24" s="1" t="s">
        <v>593</v>
      </c>
      <c r="E24" s="32" t="s">
        <v>4613</v>
      </c>
    </row>
    <row r="25" ht="66">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39.6">
      <c r="A28" s="1" t="s">
        <v>593</v>
      </c>
      <c r="E28" s="32" t="s">
        <v>4614</v>
      </c>
    </row>
    <row r="29" ht="66">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6">
      <c r="A32" s="1" t="s">
        <v>593</v>
      </c>
      <c r="E32" s="32" t="s">
        <v>4615</v>
      </c>
    </row>
    <row r="33" ht="79.2">
      <c r="A33" s="1" t="s">
        <v>595</v>
      </c>
      <c r="E33" s="27" t="s">
        <v>3795</v>
      </c>
    </row>
    <row r="34" ht="26.4">
      <c r="A34" s="1" t="s">
        <v>587</v>
      </c>
      <c r="B34" s="1">
        <v>7</v>
      </c>
      <c r="C34" s="26" t="s">
        <v>4128</v>
      </c>
      <c r="D34" t="s">
        <v>589</v>
      </c>
      <c r="E34" s="27" t="s">
        <v>4583</v>
      </c>
      <c r="F34" s="28" t="s">
        <v>591</v>
      </c>
      <c r="G34" s="29">
        <v>271.19999999999999</v>
      </c>
      <c r="H34" s="28">
        <v>0</v>
      </c>
      <c r="I34" s="30">
        <f>ROUND(G34*H34,P4)</f>
        <v>0</v>
      </c>
      <c r="L34" s="30">
        <v>0</v>
      </c>
      <c r="M34" s="24">
        <f>ROUND(G34*L34,P4)</f>
        <v>0</v>
      </c>
      <c r="N34" s="25" t="s">
        <v>589</v>
      </c>
      <c r="O34" s="31">
        <f>M34*AA34</f>
        <v>0</v>
      </c>
      <c r="P34" s="1">
        <v>3</v>
      </c>
      <c r="AA34" s="1">
        <f>IF(P34=1,$O$3,IF(P34=2,$O$4,$O$5))</f>
        <v>0</v>
      </c>
    </row>
    <row r="35" ht="26.4">
      <c r="A35" s="1" t="s">
        <v>592</v>
      </c>
      <c r="E35" s="27" t="s">
        <v>4130</v>
      </c>
    </row>
    <row r="36" ht="52.8">
      <c r="A36" s="1" t="s">
        <v>593</v>
      </c>
      <c r="E36" s="32" t="s">
        <v>4616</v>
      </c>
    </row>
    <row r="37" ht="290.4">
      <c r="A37" s="1" t="s">
        <v>595</v>
      </c>
      <c r="E37" s="27" t="s">
        <v>4585</v>
      </c>
    </row>
    <row r="38">
      <c r="A38" s="1" t="s">
        <v>584</v>
      </c>
      <c r="C38" s="22" t="s">
        <v>2593</v>
      </c>
      <c r="E38" s="23" t="s">
        <v>4139</v>
      </c>
      <c r="L38" s="24">
        <f>SUMIFS(L39:L50,A39:A50,"P")</f>
        <v>0</v>
      </c>
      <c r="M38" s="24">
        <f>SUMIFS(M39:M50,A39:A50,"P")</f>
        <v>0</v>
      </c>
      <c r="N38" s="25"/>
    </row>
    <row r="39">
      <c r="A39" s="1" t="s">
        <v>587</v>
      </c>
      <c r="B39" s="1">
        <v>8</v>
      </c>
      <c r="C39" s="26" t="s">
        <v>4617</v>
      </c>
      <c r="D39" t="s">
        <v>589</v>
      </c>
      <c r="E39" s="27" t="s">
        <v>4618</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4618</v>
      </c>
    </row>
    <row r="41" ht="39.6">
      <c r="A41" s="1" t="s">
        <v>593</v>
      </c>
      <c r="E41" s="32" t="s">
        <v>4619</v>
      </c>
    </row>
    <row r="42" ht="79.2">
      <c r="A42" s="1" t="s">
        <v>595</v>
      </c>
      <c r="E42" s="27" t="s">
        <v>4620</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26.4">
      <c r="A45" s="1" t="s">
        <v>593</v>
      </c>
      <c r="E45" s="32" t="s">
        <v>4621</v>
      </c>
    </row>
    <row r="46" ht="132">
      <c r="A46" s="1" t="s">
        <v>595</v>
      </c>
      <c r="E46" s="27" t="s">
        <v>4146</v>
      </c>
    </row>
    <row r="47">
      <c r="A47" s="1" t="s">
        <v>587</v>
      </c>
      <c r="B47" s="1">
        <v>10</v>
      </c>
      <c r="C47" s="26" t="s">
        <v>4388</v>
      </c>
      <c r="D47" t="s">
        <v>589</v>
      </c>
      <c r="E47" s="27" t="s">
        <v>4389</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4389</v>
      </c>
    </row>
    <row r="49" ht="66">
      <c r="A49" s="1" t="s">
        <v>593</v>
      </c>
      <c r="E49" s="32" t="s">
        <v>4622</v>
      </c>
    </row>
    <row r="50" ht="382.8">
      <c r="A50" s="1" t="s">
        <v>595</v>
      </c>
      <c r="E50" s="27" t="s">
        <v>3813</v>
      </c>
    </row>
    <row r="51">
      <c r="A51" s="1" t="s">
        <v>584</v>
      </c>
      <c r="C51" s="22" t="s">
        <v>1174</v>
      </c>
      <c r="E51" s="23" t="s">
        <v>4158</v>
      </c>
      <c r="L51" s="24">
        <f>SUMIFS(L52:L55,A52:A55,"P")</f>
        <v>0</v>
      </c>
      <c r="M51" s="24">
        <f>SUMIFS(M52:M55,A52:A55,"P")</f>
        <v>0</v>
      </c>
      <c r="N51" s="25"/>
    </row>
    <row r="52">
      <c r="A52" s="1" t="s">
        <v>587</v>
      </c>
      <c r="B52" s="1">
        <v>11</v>
      </c>
      <c r="C52" s="26" t="s">
        <v>4450</v>
      </c>
      <c r="D52" t="s">
        <v>589</v>
      </c>
      <c r="E52" s="27" t="s">
        <v>4170</v>
      </c>
      <c r="F52" s="28" t="s">
        <v>3084</v>
      </c>
      <c r="G52" s="29">
        <v>640</v>
      </c>
      <c r="H52" s="28">
        <v>0</v>
      </c>
      <c r="I52" s="30">
        <f>ROUND(G52*H52,P4)</f>
        <v>0</v>
      </c>
      <c r="L52" s="30">
        <v>0</v>
      </c>
      <c r="M52" s="24">
        <f>ROUND(G52*L52,P4)</f>
        <v>0</v>
      </c>
      <c r="N52" s="25" t="s">
        <v>589</v>
      </c>
      <c r="O52" s="31">
        <f>M52*AA52</f>
        <v>0</v>
      </c>
      <c r="P52" s="1">
        <v>3</v>
      </c>
      <c r="AA52" s="1">
        <f>IF(P52=1,$O$3,IF(P52=2,$O$4,$O$5))</f>
        <v>0</v>
      </c>
    </row>
    <row r="53">
      <c r="A53" s="1" t="s">
        <v>592</v>
      </c>
      <c r="E53" s="27" t="s">
        <v>4170</v>
      </c>
    </row>
    <row r="54" ht="52.8">
      <c r="A54" s="1" t="s">
        <v>593</v>
      </c>
      <c r="E54" s="32" t="s">
        <v>4623</v>
      </c>
    </row>
    <row r="55" ht="343.2">
      <c r="A55" s="1" t="s">
        <v>595</v>
      </c>
      <c r="E55" s="27" t="s">
        <v>4172</v>
      </c>
    </row>
    <row r="56">
      <c r="A56" s="1" t="s">
        <v>584</v>
      </c>
      <c r="C56" s="22" t="s">
        <v>3031</v>
      </c>
      <c r="E56" s="23" t="s">
        <v>3836</v>
      </c>
      <c r="L56" s="24">
        <f>SUMIFS(L57:L64,A57:A64,"P")</f>
        <v>0</v>
      </c>
      <c r="M56" s="24">
        <f>SUMIFS(M57:M64,A57:A64,"P")</f>
        <v>0</v>
      </c>
      <c r="N56" s="25"/>
    </row>
    <row r="57">
      <c r="A57" s="1" t="s">
        <v>587</v>
      </c>
      <c r="B57" s="1">
        <v>12</v>
      </c>
      <c r="C57" s="26" t="s">
        <v>4624</v>
      </c>
      <c r="D57" t="s">
        <v>589</v>
      </c>
      <c r="E57" s="27" t="s">
        <v>4625</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4625</v>
      </c>
    </row>
    <row r="59" ht="52.8">
      <c r="A59" s="1" t="s">
        <v>593</v>
      </c>
      <c r="E59" s="32" t="s">
        <v>4626</v>
      </c>
    </row>
    <row r="60" ht="382.8">
      <c r="A60" s="1" t="s">
        <v>595</v>
      </c>
      <c r="E60" s="27" t="s">
        <v>3813</v>
      </c>
    </row>
    <row r="61">
      <c r="A61" s="1" t="s">
        <v>587</v>
      </c>
      <c r="B61" s="1">
        <v>13</v>
      </c>
      <c r="C61" s="26" t="s">
        <v>4589</v>
      </c>
      <c r="D61" t="s">
        <v>589</v>
      </c>
      <c r="E61" s="27" t="s">
        <v>4590</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4590</v>
      </c>
    </row>
    <row r="63" ht="39.6">
      <c r="A63" s="1" t="s">
        <v>593</v>
      </c>
      <c r="E63" s="32" t="s">
        <v>4627</v>
      </c>
    </row>
    <row r="64" ht="92.4">
      <c r="A64" s="1" t="s">
        <v>595</v>
      </c>
      <c r="E64" s="27" t="s">
        <v>4592</v>
      </c>
    </row>
    <row r="65">
      <c r="A65" s="1" t="s">
        <v>584</v>
      </c>
      <c r="C65" s="22" t="s">
        <v>3037</v>
      </c>
      <c r="E65" s="23" t="s">
        <v>4064</v>
      </c>
      <c r="L65" s="24">
        <f>SUMIFS(L66:L73,A66:A73,"P")</f>
        <v>0</v>
      </c>
      <c r="M65" s="24">
        <f>SUMIFS(M66:M73,A66:A73,"P")</f>
        <v>0</v>
      </c>
      <c r="N65" s="25"/>
    </row>
    <row r="66">
      <c r="A66" s="1" t="s">
        <v>587</v>
      </c>
      <c r="B66" s="1">
        <v>14</v>
      </c>
      <c r="C66" s="26" t="s">
        <v>4205</v>
      </c>
      <c r="D66" t="s">
        <v>589</v>
      </c>
      <c r="E66" s="27" t="s">
        <v>4206</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4206</v>
      </c>
    </row>
    <row r="68" ht="52.8">
      <c r="A68" s="1" t="s">
        <v>593</v>
      </c>
      <c r="E68" s="32" t="s">
        <v>4628</v>
      </c>
    </row>
    <row r="69" ht="79.2">
      <c r="A69" s="1" t="s">
        <v>595</v>
      </c>
      <c r="E69" s="27" t="s">
        <v>4204</v>
      </c>
    </row>
    <row r="70">
      <c r="A70" s="1" t="s">
        <v>587</v>
      </c>
      <c r="B70" s="1">
        <v>15</v>
      </c>
      <c r="C70" s="26" t="s">
        <v>4227</v>
      </c>
      <c r="D70" t="s">
        <v>589</v>
      </c>
      <c r="E70" s="27" t="s">
        <v>4228</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4228</v>
      </c>
    </row>
    <row r="72" ht="52.8">
      <c r="A72" s="1" t="s">
        <v>593</v>
      </c>
      <c r="E72" s="32" t="s">
        <v>4629</v>
      </c>
    </row>
    <row r="73" ht="171.6">
      <c r="A73" s="1" t="s">
        <v>595</v>
      </c>
      <c r="E73" s="27" t="s">
        <v>4230</v>
      </c>
    </row>
    <row r="74">
      <c r="A74" s="1" t="s">
        <v>584</v>
      </c>
      <c r="C74" s="22" t="s">
        <v>4231</v>
      </c>
      <c r="E74" s="23" t="s">
        <v>4232</v>
      </c>
      <c r="L74" s="24">
        <f>SUMIFS(L75:L82,A75:A82,"P")</f>
        <v>0</v>
      </c>
      <c r="M74" s="24">
        <f>SUMIFS(M75:M82,A75:A82,"P")</f>
        <v>0</v>
      </c>
      <c r="N74" s="25"/>
    </row>
    <row r="75" ht="26.4">
      <c r="A75" s="1" t="s">
        <v>587</v>
      </c>
      <c r="B75" s="1">
        <v>17</v>
      </c>
      <c r="C75" s="26" t="s">
        <v>3879</v>
      </c>
      <c r="D75" t="s">
        <v>589</v>
      </c>
      <c r="E75" s="27" t="s">
        <v>3880</v>
      </c>
      <c r="F75" s="28" t="s">
        <v>603</v>
      </c>
      <c r="G75" s="29">
        <v>121</v>
      </c>
      <c r="H75" s="28">
        <v>0</v>
      </c>
      <c r="I75" s="30">
        <f>ROUND(G75*H75,P4)</f>
        <v>0</v>
      </c>
      <c r="L75" s="30">
        <v>0</v>
      </c>
      <c r="M75" s="24">
        <f>ROUND(G75*L75,P4)</f>
        <v>0</v>
      </c>
      <c r="N75" s="25" t="s">
        <v>589</v>
      </c>
      <c r="O75" s="31">
        <f>M75*AA75</f>
        <v>0</v>
      </c>
      <c r="P75" s="1">
        <v>3</v>
      </c>
      <c r="AA75" s="1">
        <f>IF(P75=1,$O$3,IF(P75=2,$O$4,$O$5))</f>
        <v>0</v>
      </c>
    </row>
    <row r="76" ht="26.4">
      <c r="A76" s="1" t="s">
        <v>592</v>
      </c>
      <c r="E76" s="27" t="s">
        <v>3880</v>
      </c>
    </row>
    <row r="77" ht="52.8">
      <c r="A77" s="1" t="s">
        <v>593</v>
      </c>
      <c r="E77" s="32" t="s">
        <v>4630</v>
      </c>
    </row>
    <row r="78" ht="211.2">
      <c r="A78" s="1" t="s">
        <v>595</v>
      </c>
      <c r="E78" s="27" t="s">
        <v>3883</v>
      </c>
    </row>
    <row r="79">
      <c r="A79" s="1" t="s">
        <v>587</v>
      </c>
      <c r="B79" s="1">
        <v>18</v>
      </c>
      <c r="C79" s="26" t="s">
        <v>4405</v>
      </c>
      <c r="D79" t="s">
        <v>589</v>
      </c>
      <c r="E79" s="27" t="s">
        <v>4406</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4406</v>
      </c>
    </row>
    <row r="81" ht="52.8">
      <c r="A81" s="1" t="s">
        <v>593</v>
      </c>
      <c r="E81" s="32" t="s">
        <v>4631</v>
      </c>
    </row>
    <row r="82" ht="211.2">
      <c r="A82" s="1" t="s">
        <v>595</v>
      </c>
      <c r="E82" s="27" t="s">
        <v>3883</v>
      </c>
    </row>
    <row r="83">
      <c r="A83" s="1" t="s">
        <v>584</v>
      </c>
      <c r="C83" s="22" t="s">
        <v>3884</v>
      </c>
      <c r="E83" s="23" t="s">
        <v>4239</v>
      </c>
      <c r="L83" s="24">
        <f>SUMIFS(L84:L87,A84:A87,"P")</f>
        <v>0</v>
      </c>
      <c r="M83" s="24">
        <f>SUMIFS(M84:M87,A84:A87,"P")</f>
        <v>0</v>
      </c>
      <c r="N83" s="25"/>
    </row>
    <row r="84">
      <c r="A84" s="1" t="s">
        <v>587</v>
      </c>
      <c r="B84" s="1">
        <v>19</v>
      </c>
      <c r="C84" s="26" t="s">
        <v>4507</v>
      </c>
      <c r="D84" t="s">
        <v>589</v>
      </c>
      <c r="E84" s="27" t="s">
        <v>4508</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4508</v>
      </c>
    </row>
    <row r="86" ht="26.4">
      <c r="A86" s="1" t="s">
        <v>593</v>
      </c>
      <c r="E86" s="32" t="s">
        <v>4632</v>
      </c>
    </row>
    <row r="87" ht="264">
      <c r="A87" s="1" t="s">
        <v>595</v>
      </c>
      <c r="E87" s="27" t="s">
        <v>3890</v>
      </c>
    </row>
    <row r="88">
      <c r="A88" s="1" t="s">
        <v>584</v>
      </c>
      <c r="C88" s="22" t="s">
        <v>2064</v>
      </c>
      <c r="E88" s="23" t="s">
        <v>4074</v>
      </c>
      <c r="L88" s="24">
        <f>SUMIFS(L89:L116,A89:A116,"P")</f>
        <v>0</v>
      </c>
      <c r="M88" s="24">
        <f>SUMIFS(M89:M116,A89:A116,"P")</f>
        <v>0</v>
      </c>
      <c r="N88" s="25"/>
    </row>
    <row r="89">
      <c r="A89" s="1" t="s">
        <v>587</v>
      </c>
      <c r="B89" s="1">
        <v>20</v>
      </c>
      <c r="C89" s="26" t="s">
        <v>4250</v>
      </c>
      <c r="D89" t="s">
        <v>589</v>
      </c>
      <c r="E89" s="27" t="s">
        <v>4251</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4251</v>
      </c>
    </row>
    <row r="91">
      <c r="A91" s="1" t="s">
        <v>593</v>
      </c>
      <c r="E91" s="32" t="s">
        <v>4633</v>
      </c>
    </row>
    <row r="92" ht="79.2">
      <c r="A92" s="1" t="s">
        <v>595</v>
      </c>
      <c r="E92" s="27" t="s">
        <v>4253</v>
      </c>
    </row>
    <row r="93">
      <c r="A93" s="1" t="s">
        <v>587</v>
      </c>
      <c r="B93" s="1">
        <v>21</v>
      </c>
      <c r="C93" s="26" t="s">
        <v>4254</v>
      </c>
      <c r="D93" t="s">
        <v>589</v>
      </c>
      <c r="E93" s="27" t="s">
        <v>4255</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4255</v>
      </c>
    </row>
    <row r="95" ht="39.6">
      <c r="A95" s="1" t="s">
        <v>593</v>
      </c>
      <c r="E95" s="32" t="s">
        <v>4634</v>
      </c>
    </row>
    <row r="96" ht="79.2">
      <c r="A96" s="1" t="s">
        <v>595</v>
      </c>
      <c r="E96" s="27" t="s">
        <v>4257</v>
      </c>
    </row>
    <row r="97">
      <c r="A97" s="1" t="s">
        <v>587</v>
      </c>
      <c r="B97" s="1">
        <v>22</v>
      </c>
      <c r="C97" s="26" t="s">
        <v>4421</v>
      </c>
      <c r="D97" t="s">
        <v>589</v>
      </c>
      <c r="E97" s="27" t="s">
        <v>4422</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4422</v>
      </c>
    </row>
    <row r="99" ht="39.6">
      <c r="A99" s="1" t="s">
        <v>593</v>
      </c>
      <c r="E99" s="32" t="s">
        <v>4635</v>
      </c>
    </row>
    <row r="100" ht="237.6">
      <c r="A100" s="1" t="s">
        <v>595</v>
      </c>
      <c r="E100" s="27" t="s">
        <v>4424</v>
      </c>
    </row>
    <row r="101">
      <c r="A101" s="1" t="s">
        <v>587</v>
      </c>
      <c r="B101" s="1">
        <v>23</v>
      </c>
      <c r="C101" s="26" t="s">
        <v>4429</v>
      </c>
      <c r="D101" t="s">
        <v>589</v>
      </c>
      <c r="E101" s="27" t="s">
        <v>4430</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4430</v>
      </c>
    </row>
    <row r="103" ht="26.4">
      <c r="A103" s="1" t="s">
        <v>593</v>
      </c>
      <c r="E103" s="32" t="s">
        <v>4636</v>
      </c>
    </row>
    <row r="104" ht="105.6">
      <c r="A104" s="1" t="s">
        <v>595</v>
      </c>
      <c r="E104" s="27" t="s">
        <v>4432</v>
      </c>
    </row>
    <row r="105">
      <c r="A105" s="1" t="s">
        <v>587</v>
      </c>
      <c r="B105" s="1">
        <v>24</v>
      </c>
      <c r="C105" s="26" t="s">
        <v>4433</v>
      </c>
      <c r="D105" t="s">
        <v>589</v>
      </c>
      <c r="E105" s="27" t="s">
        <v>4434</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4434</v>
      </c>
    </row>
    <row r="107" ht="39.6">
      <c r="A107" s="1" t="s">
        <v>593</v>
      </c>
      <c r="E107" s="32" t="s">
        <v>4637</v>
      </c>
    </row>
    <row r="108" ht="184.8">
      <c r="A108" s="1" t="s">
        <v>595</v>
      </c>
      <c r="E108" s="27" t="s">
        <v>4436</v>
      </c>
    </row>
    <row r="109">
      <c r="A109" s="1" t="s">
        <v>587</v>
      </c>
      <c r="B109" s="1">
        <v>25</v>
      </c>
      <c r="C109" s="26" t="s">
        <v>4600</v>
      </c>
      <c r="D109" t="s">
        <v>589</v>
      </c>
      <c r="E109" s="27" t="s">
        <v>4601</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4601</v>
      </c>
    </row>
    <row r="111" ht="52.8">
      <c r="A111" s="1" t="s">
        <v>593</v>
      </c>
      <c r="E111" s="32" t="s">
        <v>4638</v>
      </c>
    </row>
    <row r="112" ht="118.8">
      <c r="A112" s="1" t="s">
        <v>595</v>
      </c>
      <c r="E112" s="27" t="s">
        <v>4603</v>
      </c>
    </row>
    <row r="113" ht="26.4">
      <c r="A113" s="1" t="s">
        <v>587</v>
      </c>
      <c r="B113" s="1">
        <v>27</v>
      </c>
      <c r="C113" s="26" t="s">
        <v>4639</v>
      </c>
      <c r="D113" t="s">
        <v>589</v>
      </c>
      <c r="E113" s="27" t="s">
        <v>4640</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4641</v>
      </c>
    </row>
    <row r="115" ht="26.4">
      <c r="A115" s="1" t="s">
        <v>593</v>
      </c>
      <c r="E115" s="32" t="s">
        <v>4642</v>
      </c>
    </row>
    <row r="116" ht="79.2">
      <c r="A116" s="1" t="s">
        <v>595</v>
      </c>
      <c r="E116" s="27" t="s">
        <v>4643</v>
      </c>
    </row>
    <row r="117">
      <c r="A117" s="1" t="s">
        <v>584</v>
      </c>
      <c r="C117" s="22" t="s">
        <v>675</v>
      </c>
      <c r="E117" s="23" t="s">
        <v>1997</v>
      </c>
      <c r="L117" s="24">
        <f>SUMIFS(L118:L137,A118:A137,"P")</f>
        <v>0</v>
      </c>
      <c r="M117" s="24">
        <f>SUMIFS(M118:M137,A118:A137,"P")</f>
        <v>0</v>
      </c>
      <c r="N117" s="25"/>
    </row>
    <row r="118" ht="39.6">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9.6">
      <c r="A119" s="1" t="s">
        <v>592</v>
      </c>
      <c r="E119" s="27" t="s">
        <v>4088</v>
      </c>
    </row>
    <row r="120" ht="66">
      <c r="A120" s="1" t="s">
        <v>593</v>
      </c>
      <c r="E120" s="32" t="s">
        <v>4644</v>
      </c>
    </row>
    <row r="121">
      <c r="A121" s="1" t="s">
        <v>595</v>
      </c>
      <c r="E121" s="27" t="s">
        <v>589</v>
      </c>
    </row>
    <row r="122" ht="39.6">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9.6">
      <c r="A123" s="1" t="s">
        <v>592</v>
      </c>
      <c r="E123" s="27" t="s">
        <v>4090</v>
      </c>
    </row>
    <row r="124" ht="52.8">
      <c r="A124" s="1" t="s">
        <v>593</v>
      </c>
      <c r="E124" s="32" t="s">
        <v>4645</v>
      </c>
    </row>
    <row r="125">
      <c r="A125" s="1" t="s">
        <v>595</v>
      </c>
      <c r="E125" s="27" t="s">
        <v>589</v>
      </c>
    </row>
    <row r="126">
      <c r="A126" s="1" t="s">
        <v>587</v>
      </c>
      <c r="B126" s="1">
        <v>30</v>
      </c>
      <c r="C126" s="26" t="s">
        <v>4515</v>
      </c>
      <c r="D126" t="s">
        <v>589</v>
      </c>
      <c r="E126" s="27" t="s">
        <v>4516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4516</v>
      </c>
    </row>
    <row r="128" ht="39.6">
      <c r="A128" s="1" t="s">
        <v>593</v>
      </c>
      <c r="E128" s="32" t="s">
        <v>4646</v>
      </c>
    </row>
    <row r="129" ht="52.8">
      <c r="A129" s="1" t="s">
        <v>595</v>
      </c>
      <c r="E129" s="27" t="s">
        <v>3908</v>
      </c>
    </row>
    <row r="130" ht="26.4">
      <c r="A130" s="1" t="s">
        <v>587</v>
      </c>
      <c r="B130" s="1">
        <v>31</v>
      </c>
      <c r="C130" s="26" t="s">
        <v>4425</v>
      </c>
      <c r="D130" t="s">
        <v>589</v>
      </c>
      <c r="E130" s="27" t="s">
        <v>4426</v>
      </c>
      <c r="F130" s="28" t="s">
        <v>881</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4">
      <c r="A132" s="1" t="s">
        <v>593</v>
      </c>
      <c r="E132" s="32" t="s">
        <v>4647</v>
      </c>
    </row>
    <row r="133" ht="92.4">
      <c r="A133" s="1" t="s">
        <v>595</v>
      </c>
      <c r="E133" s="27" t="s">
        <v>4428</v>
      </c>
    </row>
    <row r="134" ht="26.4">
      <c r="A134" s="1" t="s">
        <v>587</v>
      </c>
      <c r="B134" s="1">
        <v>32</v>
      </c>
      <c r="C134" s="26" t="s">
        <v>4401</v>
      </c>
      <c r="D134" t="s">
        <v>589</v>
      </c>
      <c r="E134" s="27" t="s">
        <v>4402</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8">
      <c r="A136" s="1" t="s">
        <v>593</v>
      </c>
      <c r="E136" s="32" t="s">
        <v>4648</v>
      </c>
    </row>
    <row r="137" ht="171.6">
      <c r="A137" s="1" t="s">
        <v>595</v>
      </c>
      <c r="E13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4649</v>
      </c>
      <c r="E8" s="23" t="s">
        <v>187</v>
      </c>
      <c r="L8" s="24">
        <f>L9+L34+L39+L44+L53+L62+L71+L88</f>
        <v>0</v>
      </c>
      <c r="M8" s="24">
        <f>M9+M34+M39+M44+M53+M62+M71+M88</f>
        <v>0</v>
      </c>
      <c r="N8" s="25"/>
    </row>
    <row r="9">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39.6">
      <c r="A12" s="1" t="s">
        <v>593</v>
      </c>
      <c r="E12" s="32" t="s">
        <v>4650</v>
      </c>
    </row>
    <row r="13" ht="409.5">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66">
      <c r="A16" s="1" t="s">
        <v>593</v>
      </c>
      <c r="E16" s="32" t="s">
        <v>4651</v>
      </c>
    </row>
    <row r="17" ht="52.8">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39.6">
      <c r="A20" s="1" t="s">
        <v>593</v>
      </c>
      <c r="E20" s="32" t="s">
        <v>4652</v>
      </c>
    </row>
    <row r="21" ht="66">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52.8">
      <c r="A24" s="1" t="s">
        <v>593</v>
      </c>
      <c r="E24" s="32" t="s">
        <v>4653</v>
      </c>
    </row>
    <row r="25" ht="66">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6">
      <c r="A28" s="1" t="s">
        <v>593</v>
      </c>
      <c r="E28" s="32" t="s">
        <v>4654</v>
      </c>
    </row>
    <row r="29" ht="79.2">
      <c r="A29" s="1" t="s">
        <v>595</v>
      </c>
      <c r="E29" s="27" t="s">
        <v>3795</v>
      </c>
    </row>
    <row r="30" ht="26.4">
      <c r="A30" s="1" t="s">
        <v>587</v>
      </c>
      <c r="B30" s="1">
        <v>6</v>
      </c>
      <c r="C30" s="26" t="s">
        <v>4128</v>
      </c>
      <c r="D30" t="s">
        <v>589</v>
      </c>
      <c r="E30" s="27" t="s">
        <v>4583</v>
      </c>
      <c r="F30" s="28" t="s">
        <v>591</v>
      </c>
      <c r="G30" s="29">
        <v>266.10000000000002</v>
      </c>
      <c r="H30" s="28">
        <v>0</v>
      </c>
      <c r="I30" s="30">
        <f>ROUND(G30*H30,P4)</f>
        <v>0</v>
      </c>
      <c r="L30" s="30">
        <v>0</v>
      </c>
      <c r="M30" s="24">
        <f>ROUND(G30*L30,P4)</f>
        <v>0</v>
      </c>
      <c r="N30" s="25" t="s">
        <v>589</v>
      </c>
      <c r="O30" s="31">
        <f>M30*AA30</f>
        <v>0</v>
      </c>
      <c r="P30" s="1">
        <v>3</v>
      </c>
      <c r="AA30" s="1">
        <f>IF(P30=1,$O$3,IF(P30=2,$O$4,$O$5))</f>
        <v>0</v>
      </c>
    </row>
    <row r="31" ht="26.4">
      <c r="A31" s="1" t="s">
        <v>592</v>
      </c>
      <c r="E31" s="27" t="s">
        <v>4130</v>
      </c>
    </row>
    <row r="32" ht="52.8">
      <c r="A32" s="1" t="s">
        <v>593</v>
      </c>
      <c r="E32" s="32" t="s">
        <v>4655</v>
      </c>
    </row>
    <row r="33" ht="290.4">
      <c r="A33" s="1" t="s">
        <v>595</v>
      </c>
      <c r="E33" s="27" t="s">
        <v>4585</v>
      </c>
    </row>
    <row r="34">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4389</v>
      </c>
    </row>
    <row r="37" ht="52.8">
      <c r="A37" s="1" t="s">
        <v>593</v>
      </c>
      <c r="E37" s="32" t="s">
        <v>4656</v>
      </c>
    </row>
    <row r="38" ht="382.8">
      <c r="A38" s="1" t="s">
        <v>595</v>
      </c>
      <c r="E38" s="27" t="s">
        <v>3813</v>
      </c>
    </row>
    <row r="39">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640</v>
      </c>
      <c r="H40" s="28">
        <v>0</v>
      </c>
      <c r="I40" s="30">
        <f>ROUND(G40*H40,P4)</f>
        <v>0</v>
      </c>
      <c r="L40" s="30">
        <v>0</v>
      </c>
      <c r="M40" s="24">
        <f>ROUND(G40*L40,P4)</f>
        <v>0</v>
      </c>
      <c r="N40" s="25" t="s">
        <v>589</v>
      </c>
      <c r="O40" s="31">
        <f>M40*AA40</f>
        <v>0</v>
      </c>
      <c r="P40" s="1">
        <v>3</v>
      </c>
      <c r="AA40" s="1">
        <f>IF(P40=1,$O$3,IF(P40=2,$O$4,$O$5))</f>
        <v>0</v>
      </c>
    </row>
    <row r="41">
      <c r="A41" s="1" t="s">
        <v>592</v>
      </c>
      <c r="E41" s="27" t="s">
        <v>4170</v>
      </c>
    </row>
    <row r="42" ht="52.8">
      <c r="A42" s="1" t="s">
        <v>593</v>
      </c>
      <c r="E42" s="32" t="s">
        <v>4623</v>
      </c>
    </row>
    <row r="43" ht="343.2">
      <c r="A43" s="1" t="s">
        <v>595</v>
      </c>
      <c r="E43" s="27" t="s">
        <v>4172</v>
      </c>
    </row>
    <row r="44">
      <c r="A44" s="1" t="s">
        <v>584</v>
      </c>
      <c r="C44" s="22" t="s">
        <v>3031</v>
      </c>
      <c r="E44" s="23" t="s">
        <v>3836</v>
      </c>
      <c r="L44" s="24">
        <f>SUMIFS(L45:L52,A45:A52,"P")</f>
        <v>0</v>
      </c>
      <c r="M44" s="24">
        <f>SUMIFS(M45:M52,A45:A52,"P")</f>
        <v>0</v>
      </c>
      <c r="N44" s="25"/>
    </row>
    <row r="45">
      <c r="A45" s="1" t="s">
        <v>587</v>
      </c>
      <c r="B45" s="1">
        <v>9</v>
      </c>
      <c r="C45" s="26" t="s">
        <v>4624</v>
      </c>
      <c r="D45" t="s">
        <v>589</v>
      </c>
      <c r="E45" s="27" t="s">
        <v>4625</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4625</v>
      </c>
    </row>
    <row r="47" ht="52.8">
      <c r="A47" s="1" t="s">
        <v>593</v>
      </c>
      <c r="E47" s="32" t="s">
        <v>4657</v>
      </c>
    </row>
    <row r="48" ht="382.8">
      <c r="A48" s="1" t="s">
        <v>595</v>
      </c>
      <c r="E48" s="27" t="s">
        <v>3813</v>
      </c>
    </row>
    <row r="49">
      <c r="A49" s="1" t="s">
        <v>587</v>
      </c>
      <c r="B49" s="1">
        <v>10</v>
      </c>
      <c r="C49" s="26" t="s">
        <v>4589</v>
      </c>
      <c r="D49" t="s">
        <v>589</v>
      </c>
      <c r="E49" s="27" t="s">
        <v>4590</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4590</v>
      </c>
    </row>
    <row r="51" ht="39.6">
      <c r="A51" s="1" t="s">
        <v>593</v>
      </c>
      <c r="E51" s="32" t="s">
        <v>4658</v>
      </c>
    </row>
    <row r="52" ht="92.4">
      <c r="A52" s="1" t="s">
        <v>595</v>
      </c>
      <c r="E52" s="27" t="s">
        <v>4592</v>
      </c>
    </row>
    <row r="5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4206</v>
      </c>
    </row>
    <row r="56" ht="39.6">
      <c r="A56" s="1" t="s">
        <v>593</v>
      </c>
      <c r="E56" s="32" t="s">
        <v>4659</v>
      </c>
    </row>
    <row r="57" ht="79.2">
      <c r="A57" s="1" t="s">
        <v>595</v>
      </c>
      <c r="E57" s="27" t="s">
        <v>4204</v>
      </c>
    </row>
    <row r="58">
      <c r="A58" s="1" t="s">
        <v>587</v>
      </c>
      <c r="B58" s="1">
        <v>12</v>
      </c>
      <c r="C58" s="26" t="s">
        <v>4227</v>
      </c>
      <c r="D58" t="s">
        <v>589</v>
      </c>
      <c r="E58" s="27" t="s">
        <v>4228</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4228</v>
      </c>
    </row>
    <row r="60" ht="52.8">
      <c r="A60" s="1" t="s">
        <v>593</v>
      </c>
      <c r="E60" s="32" t="s">
        <v>4660</v>
      </c>
    </row>
    <row r="61" ht="171.6">
      <c r="A61" s="1" t="s">
        <v>595</v>
      </c>
      <c r="E61" s="27" t="s">
        <v>4230</v>
      </c>
    </row>
    <row r="62">
      <c r="A62" s="1" t="s">
        <v>584</v>
      </c>
      <c r="C62" s="22" t="s">
        <v>4231</v>
      </c>
      <c r="E62" s="23" t="s">
        <v>4232</v>
      </c>
      <c r="L62" s="24">
        <f>SUMIFS(L63:L70,A63:A70,"P")</f>
        <v>0</v>
      </c>
      <c r="M62" s="24">
        <f>SUMIFS(M63:M70,A63:A70,"P")</f>
        <v>0</v>
      </c>
      <c r="N62" s="25"/>
    </row>
    <row r="63" ht="26.4">
      <c r="A63" s="1" t="s">
        <v>587</v>
      </c>
      <c r="B63" s="1">
        <v>14</v>
      </c>
      <c r="C63" s="26" t="s">
        <v>3879</v>
      </c>
      <c r="D63" t="s">
        <v>589</v>
      </c>
      <c r="E63" s="27" t="s">
        <v>3880</v>
      </c>
      <c r="F63" s="28" t="s">
        <v>603</v>
      </c>
      <c r="G63" s="29">
        <v>121</v>
      </c>
      <c r="H63" s="28">
        <v>0</v>
      </c>
      <c r="I63" s="30">
        <f>ROUND(G63*H63,P4)</f>
        <v>0</v>
      </c>
      <c r="L63" s="30">
        <v>0</v>
      </c>
      <c r="M63" s="24">
        <f>ROUND(G63*L63,P4)</f>
        <v>0</v>
      </c>
      <c r="N63" s="25" t="s">
        <v>589</v>
      </c>
      <c r="O63" s="31">
        <f>M63*AA63</f>
        <v>0</v>
      </c>
      <c r="P63" s="1">
        <v>3</v>
      </c>
      <c r="AA63" s="1">
        <f>IF(P63=1,$O$3,IF(P63=2,$O$4,$O$5))</f>
        <v>0</v>
      </c>
    </row>
    <row r="64" ht="26.4">
      <c r="A64" s="1" t="s">
        <v>592</v>
      </c>
      <c r="E64" s="27" t="s">
        <v>3880</v>
      </c>
    </row>
    <row r="65" ht="52.8">
      <c r="A65" s="1" t="s">
        <v>593</v>
      </c>
      <c r="E65" s="32" t="s">
        <v>4630</v>
      </c>
    </row>
    <row r="66" ht="211.2">
      <c r="A66" s="1" t="s">
        <v>595</v>
      </c>
      <c r="E66" s="27" t="s">
        <v>3883</v>
      </c>
    </row>
    <row r="67">
      <c r="A67" s="1" t="s">
        <v>587</v>
      </c>
      <c r="B67" s="1">
        <v>15</v>
      </c>
      <c r="C67" s="26" t="s">
        <v>4405</v>
      </c>
      <c r="D67" t="s">
        <v>589</v>
      </c>
      <c r="E67" s="27" t="s">
        <v>4406</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4406</v>
      </c>
    </row>
    <row r="69" ht="52.8">
      <c r="A69" s="1" t="s">
        <v>593</v>
      </c>
      <c r="E69" s="32" t="s">
        <v>4631</v>
      </c>
    </row>
    <row r="70" ht="211.2">
      <c r="A70" s="1" t="s">
        <v>595</v>
      </c>
      <c r="E70" s="27" t="s">
        <v>3883</v>
      </c>
    </row>
    <row r="71">
      <c r="A71" s="1" t="s">
        <v>584</v>
      </c>
      <c r="C71" s="22" t="s">
        <v>2064</v>
      </c>
      <c r="E71" s="23" t="s">
        <v>4074</v>
      </c>
      <c r="L71" s="24">
        <f>SUMIFS(L72:L87,A72:A87,"P")</f>
        <v>0</v>
      </c>
      <c r="M71" s="24">
        <f>SUMIFS(M72:M87,A72:A87,"P")</f>
        <v>0</v>
      </c>
      <c r="N71" s="25"/>
    </row>
    <row r="72">
      <c r="A72" s="1" t="s">
        <v>587</v>
      </c>
      <c r="B72" s="1">
        <v>16</v>
      </c>
      <c r="C72" s="26" t="s">
        <v>4254</v>
      </c>
      <c r="D72" t="s">
        <v>589</v>
      </c>
      <c r="E72" s="27" t="s">
        <v>4255</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4255</v>
      </c>
    </row>
    <row r="74" ht="26.4">
      <c r="A74" s="1" t="s">
        <v>593</v>
      </c>
      <c r="E74" s="32" t="s">
        <v>4661</v>
      </c>
    </row>
    <row r="75" ht="79.2">
      <c r="A75" s="1" t="s">
        <v>595</v>
      </c>
      <c r="E75" s="27" t="s">
        <v>4257</v>
      </c>
    </row>
    <row r="76">
      <c r="A76" s="1" t="s">
        <v>587</v>
      </c>
      <c r="B76" s="1">
        <v>17</v>
      </c>
      <c r="C76" s="26" t="s">
        <v>4421</v>
      </c>
      <c r="D76" t="s">
        <v>589</v>
      </c>
      <c r="E76" s="27" t="s">
        <v>4422</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4422</v>
      </c>
    </row>
    <row r="78" ht="39.6">
      <c r="A78" s="1" t="s">
        <v>593</v>
      </c>
      <c r="E78" s="32" t="s">
        <v>4635</v>
      </c>
    </row>
    <row r="79" ht="237.6">
      <c r="A79" s="1" t="s">
        <v>595</v>
      </c>
      <c r="E79" s="27" t="s">
        <v>4424</v>
      </c>
    </row>
    <row r="80">
      <c r="A80" s="1" t="s">
        <v>587</v>
      </c>
      <c r="B80" s="1">
        <v>18</v>
      </c>
      <c r="C80" s="26" t="s">
        <v>4600</v>
      </c>
      <c r="D80" t="s">
        <v>589</v>
      </c>
      <c r="E80" s="27" t="s">
        <v>4601</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4601</v>
      </c>
    </row>
    <row r="82" ht="39.6">
      <c r="A82" s="1" t="s">
        <v>593</v>
      </c>
      <c r="E82" s="32" t="s">
        <v>4662</v>
      </c>
    </row>
    <row r="83" ht="118.8">
      <c r="A83" s="1" t="s">
        <v>595</v>
      </c>
      <c r="E83" s="27" t="s">
        <v>4603</v>
      </c>
    </row>
    <row r="84" ht="26.4">
      <c r="A84" s="1" t="s">
        <v>587</v>
      </c>
      <c r="B84" s="1">
        <v>20</v>
      </c>
      <c r="C84" s="26" t="s">
        <v>4639</v>
      </c>
      <c r="D84" t="s">
        <v>589</v>
      </c>
      <c r="E84" s="27" t="s">
        <v>4640</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4641</v>
      </c>
    </row>
    <row r="86" ht="26.4">
      <c r="A86" s="1" t="s">
        <v>593</v>
      </c>
      <c r="E86" s="32" t="s">
        <v>4642</v>
      </c>
    </row>
    <row r="87" ht="79.2">
      <c r="A87" s="1" t="s">
        <v>595</v>
      </c>
      <c r="E87" s="27" t="s">
        <v>4643</v>
      </c>
    </row>
    <row r="88">
      <c r="A88" s="1" t="s">
        <v>584</v>
      </c>
      <c r="C88" s="22" t="s">
        <v>675</v>
      </c>
      <c r="E88" s="23" t="s">
        <v>1997</v>
      </c>
      <c r="L88" s="24">
        <f>SUMIFS(L89:L104,A89:A104,"P")</f>
        <v>0</v>
      </c>
      <c r="M88" s="24">
        <f>SUMIFS(M89:M104,A89:A104,"P")</f>
        <v>0</v>
      </c>
      <c r="N88" s="25"/>
    </row>
    <row r="89" ht="39.6">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9.6">
      <c r="A90" s="1" t="s">
        <v>592</v>
      </c>
      <c r="E90" s="27" t="s">
        <v>4088</v>
      </c>
    </row>
    <row r="91" ht="66">
      <c r="A91" s="1" t="s">
        <v>593</v>
      </c>
      <c r="E91" s="32" t="s">
        <v>4663</v>
      </c>
    </row>
    <row r="92">
      <c r="A92" s="1" t="s">
        <v>595</v>
      </c>
      <c r="E92" s="27" t="s">
        <v>589</v>
      </c>
    </row>
    <row r="93" ht="39.6">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9.6">
      <c r="A94" s="1" t="s">
        <v>592</v>
      </c>
      <c r="E94" s="27" t="s">
        <v>4090</v>
      </c>
    </row>
    <row r="95" ht="52.8">
      <c r="A95" s="1" t="s">
        <v>593</v>
      </c>
      <c r="E95" s="32" t="s">
        <v>4664</v>
      </c>
    </row>
    <row r="96">
      <c r="A96" s="1" t="s">
        <v>595</v>
      </c>
      <c r="E96" s="27" t="s">
        <v>589</v>
      </c>
    </row>
    <row r="97" ht="26.4">
      <c r="A97" s="1" t="s">
        <v>587</v>
      </c>
      <c r="B97" s="1">
        <v>23</v>
      </c>
      <c r="C97" s="26" t="s">
        <v>4425</v>
      </c>
      <c r="D97" t="s">
        <v>589</v>
      </c>
      <c r="E97" s="27" t="s">
        <v>4426</v>
      </c>
      <c r="F97" s="28" t="s">
        <v>881</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4">
      <c r="A99" s="1" t="s">
        <v>593</v>
      </c>
      <c r="E99" s="32" t="s">
        <v>4647</v>
      </c>
    </row>
    <row r="100" ht="92.4">
      <c r="A100" s="1" t="s">
        <v>595</v>
      </c>
      <c r="E100" s="27" t="s">
        <v>4428</v>
      </c>
    </row>
    <row r="101" ht="26.4">
      <c r="A101" s="1" t="s">
        <v>587</v>
      </c>
      <c r="B101" s="1">
        <v>24</v>
      </c>
      <c r="C101" s="26" t="s">
        <v>4401</v>
      </c>
      <c r="D101" t="s">
        <v>589</v>
      </c>
      <c r="E101" s="27" t="s">
        <v>4402</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8">
      <c r="A103" s="1" t="s">
        <v>593</v>
      </c>
      <c r="E103" s="32" t="s">
        <v>4665</v>
      </c>
    </row>
    <row r="104" ht="171.6">
      <c r="A104" s="1" t="s">
        <v>595</v>
      </c>
      <c r="E104"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4666</v>
      </c>
      <c r="E8" s="23" t="s">
        <v>191</v>
      </c>
      <c r="L8" s="24">
        <f>L9+L58+L99+L108+L137</f>
        <v>0</v>
      </c>
      <c r="M8" s="24">
        <f>M9+M58+M99+M108+M137</f>
        <v>0</v>
      </c>
      <c r="N8" s="25"/>
    </row>
    <row r="9">
      <c r="A9" s="1" t="s">
        <v>584</v>
      </c>
      <c r="C9" s="22" t="s">
        <v>585</v>
      </c>
      <c r="E9" s="23" t="s">
        <v>586</v>
      </c>
      <c r="L9" s="24">
        <f>SUMIFS(L10:L57,A10:A57,"P")</f>
        <v>0</v>
      </c>
      <c r="M9" s="24">
        <f>SUMIFS(M10:M57,A10:A57,"P")</f>
        <v>0</v>
      </c>
      <c r="N9" s="25"/>
    </row>
    <row r="10" ht="26.4">
      <c r="A10" s="1" t="s">
        <v>587</v>
      </c>
      <c r="B10" s="1">
        <v>1</v>
      </c>
      <c r="C10" s="26" t="s">
        <v>4667</v>
      </c>
      <c r="D10" t="s">
        <v>589</v>
      </c>
      <c r="E10" s="27" t="s">
        <v>4668</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4669</v>
      </c>
    </row>
    <row r="13" ht="92.4">
      <c r="A13" s="1" t="s">
        <v>595</v>
      </c>
      <c r="E13" s="27" t="s">
        <v>4670</v>
      </c>
    </row>
    <row r="14" ht="26.4">
      <c r="A14" s="1" t="s">
        <v>587</v>
      </c>
      <c r="B14" s="1">
        <v>2</v>
      </c>
      <c r="C14" s="26" t="s">
        <v>4671</v>
      </c>
      <c r="D14" t="s">
        <v>589</v>
      </c>
      <c r="E14" s="27" t="s">
        <v>4672</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4673</v>
      </c>
    </row>
    <row r="17" ht="92.4">
      <c r="A17" s="1" t="s">
        <v>595</v>
      </c>
      <c r="E17" s="27" t="s">
        <v>4670</v>
      </c>
    </row>
    <row r="18" ht="26.4">
      <c r="A18" s="1" t="s">
        <v>587</v>
      </c>
      <c r="B18" s="1">
        <v>3</v>
      </c>
      <c r="C18" s="26" t="s">
        <v>4674</v>
      </c>
      <c r="D18" t="s">
        <v>589</v>
      </c>
      <c r="E18" s="27" t="s">
        <v>4675</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4676</v>
      </c>
    </row>
    <row r="21" ht="409.2">
      <c r="A21" s="1" t="s">
        <v>595</v>
      </c>
      <c r="E21" s="27" t="s">
        <v>4677</v>
      </c>
    </row>
    <row r="22" ht="26.4">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4678</v>
      </c>
    </row>
    <row r="25" ht="356.4">
      <c r="A25" s="1" t="s">
        <v>595</v>
      </c>
      <c r="E25" s="27" t="s">
        <v>596</v>
      </c>
    </row>
    <row r="26" ht="26.4">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4679</v>
      </c>
    </row>
    <row r="29" ht="316.8">
      <c r="A29" s="1" t="s">
        <v>595</v>
      </c>
      <c r="E29" s="27" t="s">
        <v>1411</v>
      </c>
    </row>
    <row r="30" ht="26.4">
      <c r="A30" s="1" t="s">
        <v>587</v>
      </c>
      <c r="B30" s="1">
        <v>6</v>
      </c>
      <c r="C30" s="26" t="s">
        <v>4680</v>
      </c>
      <c r="D30" t="s">
        <v>589</v>
      </c>
      <c r="E30" s="27" t="s">
        <v>4681</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4682</v>
      </c>
    </row>
    <row r="33" ht="264">
      <c r="A33" s="1" t="s">
        <v>595</v>
      </c>
      <c r="E33" s="27" t="s">
        <v>4683</v>
      </c>
    </row>
    <row r="34" ht="26.4">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4684</v>
      </c>
    </row>
    <row r="37" ht="52.8">
      <c r="A37" s="1" t="s">
        <v>595</v>
      </c>
      <c r="E37" s="27" t="s">
        <v>3785</v>
      </c>
    </row>
    <row r="38" ht="26.4">
      <c r="A38" s="1" t="s">
        <v>587</v>
      </c>
      <c r="B38" s="1">
        <v>8</v>
      </c>
      <c r="C38" s="26" t="s">
        <v>4685</v>
      </c>
      <c r="D38" t="s">
        <v>589</v>
      </c>
      <c r="E38" s="27" t="s">
        <v>4686</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4687</v>
      </c>
    </row>
    <row r="41" ht="52.8">
      <c r="A41" s="1" t="s">
        <v>595</v>
      </c>
      <c r="E41" s="27" t="s">
        <v>605</v>
      </c>
    </row>
    <row r="42" ht="26.4">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4687</v>
      </c>
    </row>
    <row r="45" ht="66">
      <c r="A45" s="1" t="s">
        <v>595</v>
      </c>
      <c r="E45" s="27" t="s">
        <v>3789</v>
      </c>
    </row>
    <row r="46" ht="26.4">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4687</v>
      </c>
    </row>
    <row r="49" ht="66">
      <c r="A49" s="1" t="s">
        <v>595</v>
      </c>
      <c r="E49" s="27" t="s">
        <v>4386</v>
      </c>
    </row>
    <row r="50" ht="26.4">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4687</v>
      </c>
    </row>
    <row r="53" ht="79.2">
      <c r="A53" s="1" t="s">
        <v>595</v>
      </c>
      <c r="E53" s="27" t="s">
        <v>3795</v>
      </c>
    </row>
    <row r="54" ht="26.4">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4688</v>
      </c>
    </row>
    <row r="57" ht="66">
      <c r="A57" s="1" t="s">
        <v>595</v>
      </c>
      <c r="E57" s="27" t="s">
        <v>4127</v>
      </c>
    </row>
    <row r="58">
      <c r="A58" s="1" t="s">
        <v>584</v>
      </c>
      <c r="C58" s="22" t="s">
        <v>3037</v>
      </c>
      <c r="E58" s="23" t="s">
        <v>4689</v>
      </c>
      <c r="L58" s="24">
        <f>SUMIFS(L59:L98,A59:A98,"P")</f>
        <v>0</v>
      </c>
      <c r="M58" s="24">
        <f>SUMIFS(M59:M98,A59:A98,"P")</f>
        <v>0</v>
      </c>
      <c r="N58" s="25"/>
    </row>
    <row r="59" ht="26.4">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4690</v>
      </c>
    </row>
    <row r="62" ht="79.2">
      <c r="A62" s="1" t="s">
        <v>595</v>
      </c>
      <c r="E62" s="27" t="s">
        <v>4204</v>
      </c>
    </row>
    <row r="63" ht="26.4">
      <c r="A63" s="1" t="s">
        <v>587</v>
      </c>
      <c r="B63" s="1">
        <v>14</v>
      </c>
      <c r="C63" s="26" t="s">
        <v>4496</v>
      </c>
      <c r="D63" t="s">
        <v>589</v>
      </c>
      <c r="E63" s="27" t="s">
        <v>4497</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4691</v>
      </c>
    </row>
    <row r="66" ht="79.2">
      <c r="A66" s="1" t="s">
        <v>595</v>
      </c>
      <c r="E66" s="27" t="s">
        <v>4204</v>
      </c>
    </row>
    <row r="67" ht="26.4">
      <c r="A67" s="1" t="s">
        <v>587</v>
      </c>
      <c r="B67" s="1">
        <v>15</v>
      </c>
      <c r="C67" s="26" t="s">
        <v>4496</v>
      </c>
      <c r="D67" t="s">
        <v>2593</v>
      </c>
      <c r="E67" s="27" t="s">
        <v>4497</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4692</v>
      </c>
    </row>
    <row r="70" ht="79.2">
      <c r="A70" s="1" t="s">
        <v>595</v>
      </c>
      <c r="E70" s="27" t="s">
        <v>4204</v>
      </c>
    </row>
    <row r="71" ht="26.4">
      <c r="A71" s="1" t="s">
        <v>587</v>
      </c>
      <c r="B71" s="1">
        <v>16</v>
      </c>
      <c r="C71" s="26" t="s">
        <v>4693</v>
      </c>
      <c r="D71" t="s">
        <v>589</v>
      </c>
      <c r="E71" s="27" t="s">
        <v>4694</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4695</v>
      </c>
    </row>
    <row r="74" ht="105.6">
      <c r="A74" s="1" t="s">
        <v>595</v>
      </c>
      <c r="E74" s="27" t="s">
        <v>4218</v>
      </c>
    </row>
    <row r="75" ht="26.4">
      <c r="A75" s="1" t="s">
        <v>587</v>
      </c>
      <c r="B75" s="1">
        <v>17</v>
      </c>
      <c r="C75" s="26" t="s">
        <v>4696</v>
      </c>
      <c r="D75" t="s">
        <v>589</v>
      </c>
      <c r="E75" s="27" t="s">
        <v>4697</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4698</v>
      </c>
    </row>
    <row r="78" ht="92.4">
      <c r="A78" s="1" t="s">
        <v>595</v>
      </c>
      <c r="E78" s="27" t="s">
        <v>4699</v>
      </c>
    </row>
    <row r="79" ht="26.4">
      <c r="A79" s="1" t="s">
        <v>587</v>
      </c>
      <c r="B79" s="1">
        <v>18</v>
      </c>
      <c r="C79" s="26" t="s">
        <v>4700</v>
      </c>
      <c r="D79" t="s">
        <v>589</v>
      </c>
      <c r="E79" s="27" t="s">
        <v>4701</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4702</v>
      </c>
    </row>
    <row r="82" ht="92.4">
      <c r="A82" s="1" t="s">
        <v>595</v>
      </c>
      <c r="E82" s="27" t="s">
        <v>4699</v>
      </c>
    </row>
    <row r="83" ht="26.4">
      <c r="A83" s="1" t="s">
        <v>587</v>
      </c>
      <c r="B83" s="1">
        <v>19</v>
      </c>
      <c r="C83" s="26" t="s">
        <v>4703</v>
      </c>
      <c r="D83" t="s">
        <v>589</v>
      </c>
      <c r="E83" s="27" t="s">
        <v>4704</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4705</v>
      </c>
    </row>
    <row r="86" ht="171.6">
      <c r="A86" s="1" t="s">
        <v>595</v>
      </c>
      <c r="E86" s="27" t="s">
        <v>4706</v>
      </c>
    </row>
    <row r="87" ht="26.4">
      <c r="A87" s="1" t="s">
        <v>587</v>
      </c>
      <c r="B87" s="1">
        <v>20</v>
      </c>
      <c r="C87" s="26" t="s">
        <v>4707</v>
      </c>
      <c r="D87" t="s">
        <v>589</v>
      </c>
      <c r="E87" s="27" t="s">
        <v>4708</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4709</v>
      </c>
    </row>
    <row r="90" ht="171.6">
      <c r="A90" s="1" t="s">
        <v>595</v>
      </c>
      <c r="E90" s="27" t="s">
        <v>4706</v>
      </c>
    </row>
    <row r="91" ht="26.4">
      <c r="A91" s="1" t="s">
        <v>587</v>
      </c>
      <c r="B91" s="1">
        <v>21</v>
      </c>
      <c r="C91" s="26" t="s">
        <v>4710</v>
      </c>
      <c r="D91" t="s">
        <v>589</v>
      </c>
      <c r="E91" s="27" t="s">
        <v>4711</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4712</v>
      </c>
    </row>
    <row r="94" ht="92.4">
      <c r="A94" s="1" t="s">
        <v>595</v>
      </c>
      <c r="E94" s="27" t="s">
        <v>4713</v>
      </c>
    </row>
    <row r="95" ht="26.4">
      <c r="A95" s="1" t="s">
        <v>587</v>
      </c>
      <c r="B95" s="1">
        <v>22</v>
      </c>
      <c r="C95" s="26" t="s">
        <v>4714</v>
      </c>
      <c r="D95" t="s">
        <v>2593</v>
      </c>
      <c r="E95" s="27" t="s">
        <v>4715</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4716</v>
      </c>
    </row>
    <row r="98" ht="171.6">
      <c r="A98" s="1" t="s">
        <v>595</v>
      </c>
      <c r="E98" s="27" t="s">
        <v>4230</v>
      </c>
    </row>
    <row r="99">
      <c r="A99" s="1" t="s">
        <v>584</v>
      </c>
      <c r="C99" s="22" t="s">
        <v>3884</v>
      </c>
      <c r="E99" s="23" t="s">
        <v>3885</v>
      </c>
      <c r="L99" s="24">
        <f>SUMIFS(L100:L107,A100:A107,"P")</f>
        <v>0</v>
      </c>
      <c r="M99" s="24">
        <f>SUMIFS(M100:M107,A100:A107,"P")</f>
        <v>0</v>
      </c>
      <c r="N99" s="25"/>
    </row>
    <row r="100" ht="26.4">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4717</v>
      </c>
    </row>
    <row r="103" ht="264">
      <c r="A103" s="1" t="s">
        <v>595</v>
      </c>
      <c r="E103" s="27" t="s">
        <v>3897</v>
      </c>
    </row>
    <row r="104" ht="26.4">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4718</v>
      </c>
    </row>
    <row r="107" ht="409.2">
      <c r="A107" s="1" t="s">
        <v>595</v>
      </c>
      <c r="E107" s="27" t="s">
        <v>3913</v>
      </c>
    </row>
    <row r="108">
      <c r="A108" s="1" t="s">
        <v>584</v>
      </c>
      <c r="C108" s="22" t="s">
        <v>2064</v>
      </c>
      <c r="E108" s="23" t="s">
        <v>4719</v>
      </c>
      <c r="L108" s="24">
        <f>SUMIFS(L109:L136,A109:A136,"P")</f>
        <v>0</v>
      </c>
      <c r="M108" s="24">
        <f>SUMIFS(M109:M136,A109:A136,"P")</f>
        <v>0</v>
      </c>
      <c r="N108" s="25"/>
    </row>
    <row r="109" ht="26.4">
      <c r="A109" s="1" t="s">
        <v>587</v>
      </c>
      <c r="B109" s="1">
        <v>25</v>
      </c>
      <c r="C109" s="26" t="s">
        <v>4720</v>
      </c>
      <c r="D109" t="s">
        <v>589</v>
      </c>
      <c r="E109" s="27" t="s">
        <v>4721</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4722</v>
      </c>
    </row>
    <row r="112" ht="92.4">
      <c r="A112" s="1" t="s">
        <v>595</v>
      </c>
      <c r="E112" s="27" t="s">
        <v>4723</v>
      </c>
    </row>
    <row r="113" ht="26.4">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4724</v>
      </c>
    </row>
    <row r="116" ht="79.2">
      <c r="A116" s="1" t="s">
        <v>595</v>
      </c>
      <c r="E116" s="27" t="s">
        <v>4257</v>
      </c>
    </row>
    <row r="117" ht="26.4">
      <c r="A117" s="1" t="s">
        <v>587</v>
      </c>
      <c r="B117" s="1">
        <v>27</v>
      </c>
      <c r="C117" s="26" t="s">
        <v>4725</v>
      </c>
      <c r="D117" t="s">
        <v>589</v>
      </c>
      <c r="E117" s="27" t="s">
        <v>4726</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4712</v>
      </c>
    </row>
    <row r="120" ht="66">
      <c r="A120" s="1" t="s">
        <v>595</v>
      </c>
      <c r="E120" s="27" t="s">
        <v>4727</v>
      </c>
    </row>
    <row r="121" ht="26.4">
      <c r="A121" s="1" t="s">
        <v>587</v>
      </c>
      <c r="B121" s="1">
        <v>28</v>
      </c>
      <c r="C121" s="26" t="s">
        <v>4728</v>
      </c>
      <c r="D121" t="s">
        <v>589</v>
      </c>
      <c r="E121" s="27" t="s">
        <v>4729</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4730</v>
      </c>
    </row>
    <row r="124" ht="277.2">
      <c r="A124" s="1" t="s">
        <v>595</v>
      </c>
      <c r="E124" s="27" t="s">
        <v>4731</v>
      </c>
    </row>
    <row r="125" ht="26.4">
      <c r="A125" s="1" t="s">
        <v>587</v>
      </c>
      <c r="B125" s="1">
        <v>29</v>
      </c>
      <c r="C125" s="26" t="s">
        <v>4732</v>
      </c>
      <c r="D125" t="s">
        <v>589</v>
      </c>
      <c r="E125" s="27" t="s">
        <v>4733</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4734</v>
      </c>
    </row>
    <row r="128" ht="184.8">
      <c r="A128" s="1" t="s">
        <v>595</v>
      </c>
      <c r="E128" s="27" t="s">
        <v>4735</v>
      </c>
    </row>
    <row r="129" ht="26.4">
      <c r="A129" s="1" t="s">
        <v>587</v>
      </c>
      <c r="B129" s="1">
        <v>30</v>
      </c>
      <c r="C129" s="26" t="s">
        <v>4736</v>
      </c>
      <c r="D129" t="s">
        <v>589</v>
      </c>
      <c r="E129" s="27" t="s">
        <v>4737</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4">
      <c r="A131" s="1" t="s">
        <v>593</v>
      </c>
      <c r="E131" s="32" t="s">
        <v>4738</v>
      </c>
    </row>
    <row r="132" ht="26.4">
      <c r="A132" s="1" t="s">
        <v>595</v>
      </c>
      <c r="E132" s="27" t="s">
        <v>4739</v>
      </c>
    </row>
    <row r="133">
      <c r="A133" s="1" t="s">
        <v>587</v>
      </c>
      <c r="B133" s="1">
        <v>31</v>
      </c>
      <c r="C133" s="26" t="s">
        <v>4740</v>
      </c>
      <c r="D133" t="s">
        <v>589</v>
      </c>
      <c r="E133" s="27" t="s">
        <v>4741</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4742</v>
      </c>
    </row>
    <row r="136">
      <c r="A136" s="1" t="s">
        <v>595</v>
      </c>
      <c r="E136" s="27" t="s">
        <v>4743</v>
      </c>
    </row>
    <row r="137">
      <c r="A137" s="1" t="s">
        <v>584</v>
      </c>
      <c r="C137" s="22" t="s">
        <v>675</v>
      </c>
      <c r="E137" s="23" t="s">
        <v>676</v>
      </c>
      <c r="L137" s="24">
        <f>SUMIFS(L138:L153,A138:A153,"P")</f>
        <v>0</v>
      </c>
      <c r="M137" s="24">
        <f>SUMIFS(M138:M153,A138:A153,"P")</f>
        <v>0</v>
      </c>
      <c r="N137" s="25"/>
    </row>
    <row r="138" ht="39.6">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9.6">
      <c r="A139" s="1" t="s">
        <v>592</v>
      </c>
      <c r="E139" s="27" t="s">
        <v>4744</v>
      </c>
    </row>
    <row r="140" ht="26.4">
      <c r="A140" s="1" t="s">
        <v>593</v>
      </c>
      <c r="E140" s="32" t="s">
        <v>4745</v>
      </c>
    </row>
    <row r="141" ht="158.4">
      <c r="A141" s="1" t="s">
        <v>595</v>
      </c>
      <c r="E141" s="27" t="s">
        <v>4746</v>
      </c>
    </row>
    <row r="142" ht="26.4">
      <c r="A142" s="1" t="s">
        <v>587</v>
      </c>
      <c r="B142" s="1">
        <v>33</v>
      </c>
      <c r="C142" s="26" t="s">
        <v>4747</v>
      </c>
      <c r="D142" t="s">
        <v>4748</v>
      </c>
      <c r="E142" s="27" t="s">
        <v>4749</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4750</v>
      </c>
    </row>
    <row r="144" ht="26.4">
      <c r="A144" s="1" t="s">
        <v>593</v>
      </c>
      <c r="E144" s="32" t="s">
        <v>4751</v>
      </c>
    </row>
    <row r="145" ht="158.4">
      <c r="A145" s="1" t="s">
        <v>595</v>
      </c>
      <c r="E145" s="27" t="s">
        <v>4746</v>
      </c>
    </row>
    <row r="146" ht="26.4">
      <c r="A146" s="1" t="s">
        <v>587</v>
      </c>
      <c r="B146" s="1">
        <v>34</v>
      </c>
      <c r="C146" s="26" t="s">
        <v>4752</v>
      </c>
      <c r="D146" t="s">
        <v>4753</v>
      </c>
      <c r="E146" s="27" t="s">
        <v>4754</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4750</v>
      </c>
    </row>
    <row r="148" ht="26.4">
      <c r="A148" s="1" t="s">
        <v>593</v>
      </c>
      <c r="E148" s="32" t="s">
        <v>4755</v>
      </c>
    </row>
    <row r="149" ht="158.4">
      <c r="A149" s="1" t="s">
        <v>595</v>
      </c>
      <c r="E149" s="27" t="s">
        <v>4746</v>
      </c>
    </row>
    <row r="150" ht="39.6">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6">
      <c r="A151" s="1" t="s">
        <v>592</v>
      </c>
      <c r="E151" s="27" t="s">
        <v>4756</v>
      </c>
    </row>
    <row r="152" ht="26.4">
      <c r="A152" s="1" t="s">
        <v>593</v>
      </c>
      <c r="E152" s="32" t="s">
        <v>4757</v>
      </c>
    </row>
    <row r="153" ht="158.4">
      <c r="A153" s="1" t="s">
        <v>595</v>
      </c>
      <c r="E15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4758</v>
      </c>
      <c r="E8" s="23" t="s">
        <v>193</v>
      </c>
      <c r="L8" s="24">
        <f>L9+L14+L63+L104+L113+L182</f>
        <v>0</v>
      </c>
      <c r="M8" s="24">
        <f>M9+M14+M63+M104+M113+M182</f>
        <v>0</v>
      </c>
      <c r="N8" s="25"/>
    </row>
    <row r="9">
      <c r="A9" s="1" t="s">
        <v>584</v>
      </c>
      <c r="C9" s="22" t="s">
        <v>2004</v>
      </c>
      <c r="E9" s="23" t="s">
        <v>2005</v>
      </c>
      <c r="L9" s="24">
        <f>SUMIFS(L10:L13,A10:A13,"P")</f>
        <v>0</v>
      </c>
      <c r="M9" s="24">
        <f>SUMIFS(M10:M13,A10:A13,"P")</f>
        <v>0</v>
      </c>
      <c r="N9" s="25"/>
    </row>
    <row r="10">
      <c r="A10" s="1" t="s">
        <v>587</v>
      </c>
      <c r="B10" s="1">
        <v>40</v>
      </c>
      <c r="C10" s="26" t="s">
        <v>4759</v>
      </c>
      <c r="D10" t="s">
        <v>589</v>
      </c>
      <c r="E10" s="27" t="s">
        <v>4760</v>
      </c>
      <c r="F10" s="28" t="s">
        <v>610</v>
      </c>
      <c r="G10" s="29">
        <v>1</v>
      </c>
      <c r="H10" s="28">
        <v>0</v>
      </c>
      <c r="I10" s="30">
        <f>ROUND(G10*H10,P4)</f>
        <v>0</v>
      </c>
      <c r="L10" s="30">
        <v>0</v>
      </c>
      <c r="M10" s="24">
        <f>ROUND(G10*L10,P4)</f>
        <v>0</v>
      </c>
      <c r="N10" s="25" t="s">
        <v>589</v>
      </c>
      <c r="O10" s="31">
        <f>M10*AA10</f>
        <v>0</v>
      </c>
      <c r="P10" s="1">
        <v>3</v>
      </c>
      <c r="AA10" s="1">
        <f>IF(P10=1,$O$3,IF(P10=2,$O$4,$O$5))</f>
        <v>0</v>
      </c>
    </row>
    <row r="11" ht="79.2">
      <c r="A11" s="1" t="s">
        <v>592</v>
      </c>
      <c r="E11" s="27" t="s">
        <v>4761</v>
      </c>
    </row>
    <row r="12" ht="52.8">
      <c r="A12" s="1" t="s">
        <v>593</v>
      </c>
      <c r="E12" s="32" t="s">
        <v>4762</v>
      </c>
    </row>
    <row r="13" ht="79.2">
      <c r="A13" s="1" t="s">
        <v>595</v>
      </c>
      <c r="E13" s="27" t="s">
        <v>4761</v>
      </c>
    </row>
    <row r="14">
      <c r="A14" s="1" t="s">
        <v>584</v>
      </c>
      <c r="C14" s="22" t="s">
        <v>585</v>
      </c>
      <c r="E14" s="23" t="s">
        <v>586</v>
      </c>
      <c r="L14" s="24">
        <f>SUMIFS(L15:L62,A15:A62,"P")</f>
        <v>0</v>
      </c>
      <c r="M14" s="24">
        <f>SUMIFS(M15:M62,A15:A62,"P")</f>
        <v>0</v>
      </c>
      <c r="N14" s="25"/>
    </row>
    <row r="15">
      <c r="A15" s="1" t="s">
        <v>587</v>
      </c>
      <c r="B15" s="1">
        <v>1</v>
      </c>
      <c r="C15" s="26" t="s">
        <v>4667</v>
      </c>
      <c r="D15" t="s">
        <v>589</v>
      </c>
      <c r="E15" s="27" t="s">
        <v>4668</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2.8">
      <c r="A17" s="1" t="s">
        <v>593</v>
      </c>
      <c r="E17" s="32" t="s">
        <v>4763</v>
      </c>
    </row>
    <row r="18" ht="92.4">
      <c r="A18" s="1" t="s">
        <v>595</v>
      </c>
      <c r="E18" s="27" t="s">
        <v>4670</v>
      </c>
    </row>
    <row r="19">
      <c r="A19" s="1" t="s">
        <v>587</v>
      </c>
      <c r="B19" s="1">
        <v>2</v>
      </c>
      <c r="C19" s="26" t="s">
        <v>4671</v>
      </c>
      <c r="D19" t="s">
        <v>589</v>
      </c>
      <c r="E19" s="27" t="s">
        <v>4672</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2.8">
      <c r="A21" s="1" t="s">
        <v>593</v>
      </c>
      <c r="E21" s="32" t="s">
        <v>4764</v>
      </c>
    </row>
    <row r="22" ht="92.4">
      <c r="A22" s="1" t="s">
        <v>595</v>
      </c>
      <c r="E22" s="27" t="s">
        <v>4670</v>
      </c>
    </row>
    <row r="23">
      <c r="A23" s="1" t="s">
        <v>587</v>
      </c>
      <c r="B23" s="1">
        <v>3</v>
      </c>
      <c r="C23" s="26" t="s">
        <v>4674</v>
      </c>
      <c r="D23" t="s">
        <v>589</v>
      </c>
      <c r="E23" s="27" t="s">
        <v>4675</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8">
      <c r="A25" s="1" t="s">
        <v>593</v>
      </c>
      <c r="E25" s="32" t="s">
        <v>4765</v>
      </c>
    </row>
    <row r="26" ht="409.2">
      <c r="A26" s="1" t="s">
        <v>595</v>
      </c>
      <c r="E26" s="27" t="s">
        <v>4677</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2.8">
      <c r="A29" s="1" t="s">
        <v>593</v>
      </c>
      <c r="E29" s="32" t="s">
        <v>4766</v>
      </c>
    </row>
    <row r="30" ht="356.4">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2.8">
      <c r="A33" s="1" t="s">
        <v>593</v>
      </c>
      <c r="E33" s="32" t="s">
        <v>4767</v>
      </c>
    </row>
    <row r="34" ht="316.8">
      <c r="A34" s="1" t="s">
        <v>595</v>
      </c>
      <c r="E34" s="27" t="s">
        <v>1411</v>
      </c>
    </row>
    <row r="35">
      <c r="A35" s="1" t="s">
        <v>587</v>
      </c>
      <c r="B35" s="1">
        <v>6</v>
      </c>
      <c r="C35" s="26" t="s">
        <v>4680</v>
      </c>
      <c r="D35" t="s">
        <v>589</v>
      </c>
      <c r="E35" s="27" t="s">
        <v>4681</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2.8">
      <c r="A37" s="1" t="s">
        <v>593</v>
      </c>
      <c r="E37" s="32" t="s">
        <v>4768</v>
      </c>
    </row>
    <row r="38" ht="264">
      <c r="A38" s="1" t="s">
        <v>595</v>
      </c>
      <c r="E38" s="27" t="s">
        <v>4683</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4769</v>
      </c>
    </row>
    <row r="42" ht="52.8">
      <c r="A42" s="1" t="s">
        <v>595</v>
      </c>
      <c r="E42" s="27" t="s">
        <v>3785</v>
      </c>
    </row>
    <row r="43">
      <c r="A43" s="1" t="s">
        <v>587</v>
      </c>
      <c r="B43" s="1">
        <v>8</v>
      </c>
      <c r="C43" s="26" t="s">
        <v>4685</v>
      </c>
      <c r="D43" t="s">
        <v>589</v>
      </c>
      <c r="E43" s="27" t="s">
        <v>4686</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2.8">
      <c r="A45" s="1" t="s">
        <v>593</v>
      </c>
      <c r="E45" s="32" t="s">
        <v>4770</v>
      </c>
    </row>
    <row r="46" ht="52.8">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2.8">
      <c r="A49" s="1" t="s">
        <v>593</v>
      </c>
      <c r="E49" s="32" t="s">
        <v>4770</v>
      </c>
    </row>
    <row r="50" ht="66">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2.8">
      <c r="A53" s="1" t="s">
        <v>593</v>
      </c>
      <c r="E53" s="32" t="s">
        <v>4770</v>
      </c>
    </row>
    <row r="54" ht="66">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2.8">
      <c r="A57" s="1" t="s">
        <v>593</v>
      </c>
      <c r="E57" s="32" t="s">
        <v>4770</v>
      </c>
    </row>
    <row r="58" ht="79.2">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2.8">
      <c r="A61" s="1" t="s">
        <v>593</v>
      </c>
      <c r="E61" s="32" t="s">
        <v>4771</v>
      </c>
    </row>
    <row r="62" ht="66">
      <c r="A62" s="1" t="s">
        <v>595</v>
      </c>
      <c r="E62" s="27" t="s">
        <v>4127</v>
      </c>
    </row>
    <row r="63">
      <c r="A63" s="1" t="s">
        <v>584</v>
      </c>
      <c r="C63" s="22" t="s">
        <v>3037</v>
      </c>
      <c r="E63" s="23" t="s">
        <v>4689</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2.8">
      <c r="A66" s="1" t="s">
        <v>593</v>
      </c>
      <c r="E66" s="32" t="s">
        <v>4772</v>
      </c>
    </row>
    <row r="67" ht="79.2">
      <c r="A67" s="1" t="s">
        <v>595</v>
      </c>
      <c r="E67" s="27" t="s">
        <v>4204</v>
      </c>
    </row>
    <row r="68">
      <c r="A68" s="1" t="s">
        <v>587</v>
      </c>
      <c r="B68" s="1">
        <v>14</v>
      </c>
      <c r="C68" s="26" t="s">
        <v>4496</v>
      </c>
      <c r="D68" t="s">
        <v>589</v>
      </c>
      <c r="E68" s="27" t="s">
        <v>4497</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8">
      <c r="A70" s="1" t="s">
        <v>593</v>
      </c>
      <c r="E70" s="32" t="s">
        <v>4773</v>
      </c>
    </row>
    <row r="71" ht="79.2">
      <c r="A71" s="1" t="s">
        <v>595</v>
      </c>
      <c r="E71" s="27" t="s">
        <v>4204</v>
      </c>
    </row>
    <row r="72">
      <c r="A72" s="1" t="s">
        <v>587</v>
      </c>
      <c r="B72" s="1">
        <v>15</v>
      </c>
      <c r="C72" s="26" t="s">
        <v>4496</v>
      </c>
      <c r="D72" t="s">
        <v>2593</v>
      </c>
      <c r="E72" s="27" t="s">
        <v>4497</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2.8">
      <c r="A74" s="1" t="s">
        <v>593</v>
      </c>
      <c r="E74" s="32" t="s">
        <v>4774</v>
      </c>
    </row>
    <row r="75" ht="79.2">
      <c r="A75" s="1" t="s">
        <v>595</v>
      </c>
      <c r="E75" s="27" t="s">
        <v>4204</v>
      </c>
    </row>
    <row r="76">
      <c r="A76" s="1" t="s">
        <v>587</v>
      </c>
      <c r="B76" s="1">
        <v>16</v>
      </c>
      <c r="C76" s="26" t="s">
        <v>4693</v>
      </c>
      <c r="D76" t="s">
        <v>589</v>
      </c>
      <c r="E76" s="27" t="s">
        <v>4694</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2.8">
      <c r="A78" s="1" t="s">
        <v>593</v>
      </c>
      <c r="E78" s="32" t="s">
        <v>4775</v>
      </c>
    </row>
    <row r="79" ht="105.6">
      <c r="A79" s="1" t="s">
        <v>595</v>
      </c>
      <c r="E79" s="27" t="s">
        <v>4218</v>
      </c>
    </row>
    <row r="80">
      <c r="A80" s="1" t="s">
        <v>587</v>
      </c>
      <c r="B80" s="1">
        <v>17</v>
      </c>
      <c r="C80" s="26" t="s">
        <v>4696</v>
      </c>
      <c r="D80" t="s">
        <v>589</v>
      </c>
      <c r="E80" s="27" t="s">
        <v>4697</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2.8">
      <c r="A82" s="1" t="s">
        <v>593</v>
      </c>
      <c r="E82" s="32" t="s">
        <v>4776</v>
      </c>
    </row>
    <row r="83" ht="92.4">
      <c r="A83" s="1" t="s">
        <v>595</v>
      </c>
      <c r="E83" s="27" t="s">
        <v>4699</v>
      </c>
    </row>
    <row r="84">
      <c r="A84" s="1" t="s">
        <v>587</v>
      </c>
      <c r="B84" s="1">
        <v>18</v>
      </c>
      <c r="C84" s="26" t="s">
        <v>4700</v>
      </c>
      <c r="D84" t="s">
        <v>589</v>
      </c>
      <c r="E84" s="27" t="s">
        <v>4701</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2.8">
      <c r="A86" s="1" t="s">
        <v>593</v>
      </c>
      <c r="E86" s="32" t="s">
        <v>4777</v>
      </c>
    </row>
    <row r="87" ht="92.4">
      <c r="A87" s="1" t="s">
        <v>595</v>
      </c>
      <c r="E87" s="27" t="s">
        <v>4699</v>
      </c>
    </row>
    <row r="88">
      <c r="A88" s="1" t="s">
        <v>587</v>
      </c>
      <c r="B88" s="1">
        <v>19</v>
      </c>
      <c r="C88" s="26" t="s">
        <v>4703</v>
      </c>
      <c r="D88" t="s">
        <v>589</v>
      </c>
      <c r="E88" s="27" t="s">
        <v>4704</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2.8">
      <c r="A90" s="1" t="s">
        <v>593</v>
      </c>
      <c r="E90" s="32" t="s">
        <v>4778</v>
      </c>
    </row>
    <row r="91" ht="171.6">
      <c r="A91" s="1" t="s">
        <v>595</v>
      </c>
      <c r="E91" s="27" t="s">
        <v>4706</v>
      </c>
    </row>
    <row r="92">
      <c r="A92" s="1" t="s">
        <v>587</v>
      </c>
      <c r="B92" s="1">
        <v>20</v>
      </c>
      <c r="C92" s="26" t="s">
        <v>4707</v>
      </c>
      <c r="D92" t="s">
        <v>589</v>
      </c>
      <c r="E92" s="27" t="s">
        <v>4708</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2.8">
      <c r="A94" s="1" t="s">
        <v>593</v>
      </c>
      <c r="E94" s="32" t="s">
        <v>4779</v>
      </c>
    </row>
    <row r="95" ht="171.6">
      <c r="A95" s="1" t="s">
        <v>595</v>
      </c>
      <c r="E95" s="27" t="s">
        <v>4706</v>
      </c>
    </row>
    <row r="96">
      <c r="A96" s="1" t="s">
        <v>587</v>
      </c>
      <c r="B96" s="1">
        <v>21</v>
      </c>
      <c r="C96" s="26" t="s">
        <v>4710</v>
      </c>
      <c r="D96" t="s">
        <v>589</v>
      </c>
      <c r="E96" s="27" t="s">
        <v>4711</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2.8">
      <c r="A98" s="1" t="s">
        <v>593</v>
      </c>
      <c r="E98" s="32" t="s">
        <v>4780</v>
      </c>
    </row>
    <row r="99" ht="92.4">
      <c r="A99" s="1" t="s">
        <v>595</v>
      </c>
      <c r="E99" s="27" t="s">
        <v>4713</v>
      </c>
    </row>
    <row r="100">
      <c r="A100" s="1" t="s">
        <v>587</v>
      </c>
      <c r="B100" s="1">
        <v>22</v>
      </c>
      <c r="C100" s="26" t="s">
        <v>4714</v>
      </c>
      <c r="D100" t="s">
        <v>2593</v>
      </c>
      <c r="E100" s="27" t="s">
        <v>4715</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8">
      <c r="A102" s="1" t="s">
        <v>593</v>
      </c>
      <c r="E102" s="32" t="s">
        <v>4781</v>
      </c>
    </row>
    <row r="103" ht="171.6">
      <c r="A103" s="1" t="s">
        <v>595</v>
      </c>
      <c r="E103" s="27" t="s">
        <v>4230</v>
      </c>
    </row>
    <row r="104">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2.8">
      <c r="A107" s="1" t="s">
        <v>593</v>
      </c>
      <c r="E107" s="32" t="s">
        <v>4782</v>
      </c>
    </row>
    <row r="108" ht="264">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2.8">
      <c r="A111" s="1" t="s">
        <v>593</v>
      </c>
      <c r="E111" s="32" t="s">
        <v>4783</v>
      </c>
    </row>
    <row r="112" ht="409.2">
      <c r="A112" s="1" t="s">
        <v>595</v>
      </c>
      <c r="E112" s="27" t="s">
        <v>3913</v>
      </c>
    </row>
    <row r="113">
      <c r="A113" s="1" t="s">
        <v>584</v>
      </c>
      <c r="C113" s="22" t="s">
        <v>2064</v>
      </c>
      <c r="E113" s="23" t="s">
        <v>4719</v>
      </c>
      <c r="L113" s="24">
        <f>SUMIFS(L114:L181,A114:A181,"P")</f>
        <v>0</v>
      </c>
      <c r="M113" s="24">
        <f>SUMIFS(M114:M181,A114:A181,"P")</f>
        <v>0</v>
      </c>
      <c r="N113" s="25"/>
    </row>
    <row r="114">
      <c r="A114" s="1" t="s">
        <v>587</v>
      </c>
      <c r="B114" s="1">
        <v>26</v>
      </c>
      <c r="C114" s="26" t="s">
        <v>4720</v>
      </c>
      <c r="D114" t="s">
        <v>589</v>
      </c>
      <c r="E114" s="27" t="s">
        <v>4721</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2.8">
      <c r="A116" s="1" t="s">
        <v>593</v>
      </c>
      <c r="E116" s="32" t="s">
        <v>4784</v>
      </c>
    </row>
    <row r="117" ht="92.4">
      <c r="A117" s="1" t="s">
        <v>595</v>
      </c>
      <c r="E117" s="27" t="s">
        <v>4723</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2.8">
      <c r="A120" s="1" t="s">
        <v>593</v>
      </c>
      <c r="E120" s="32" t="s">
        <v>4785</v>
      </c>
    </row>
    <row r="121" ht="79.2">
      <c r="A121" s="1" t="s">
        <v>595</v>
      </c>
      <c r="E121" s="27" t="s">
        <v>4257</v>
      </c>
    </row>
    <row r="122">
      <c r="A122" s="1" t="s">
        <v>587</v>
      </c>
      <c r="B122" s="1">
        <v>28</v>
      </c>
      <c r="C122" s="26" t="s">
        <v>4786</v>
      </c>
      <c r="D122" t="s">
        <v>589</v>
      </c>
      <c r="E122" s="27" t="s">
        <v>4787</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8">
      <c r="A124" s="1" t="s">
        <v>593</v>
      </c>
      <c r="E124" s="32" t="s">
        <v>4788</v>
      </c>
    </row>
    <row r="125" ht="79.2">
      <c r="A125" s="1" t="s">
        <v>595</v>
      </c>
      <c r="E125" s="27" t="s">
        <v>4257</v>
      </c>
    </row>
    <row r="126">
      <c r="A126" s="1" t="s">
        <v>587</v>
      </c>
      <c r="B126" s="1">
        <v>29</v>
      </c>
      <c r="C126" s="26" t="s">
        <v>4725</v>
      </c>
      <c r="D126" t="s">
        <v>589</v>
      </c>
      <c r="E126" s="27" t="s">
        <v>4726</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8">
      <c r="A128" s="1" t="s">
        <v>593</v>
      </c>
      <c r="E128" s="32" t="s">
        <v>4789</v>
      </c>
    </row>
    <row r="129" ht="66">
      <c r="A129" s="1" t="s">
        <v>595</v>
      </c>
      <c r="E129" s="27" t="s">
        <v>4727</v>
      </c>
    </row>
    <row r="130">
      <c r="A130" s="1" t="s">
        <v>587</v>
      </c>
      <c r="B130" s="1">
        <v>30</v>
      </c>
      <c r="C130" s="26" t="s">
        <v>4728</v>
      </c>
      <c r="D130" t="s">
        <v>589</v>
      </c>
      <c r="E130" s="27" t="s">
        <v>4729</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8">
      <c r="A132" s="1" t="s">
        <v>593</v>
      </c>
      <c r="E132" s="32" t="s">
        <v>4790</v>
      </c>
    </row>
    <row r="133" ht="277.2">
      <c r="A133" s="1" t="s">
        <v>595</v>
      </c>
      <c r="E133" s="27" t="s">
        <v>4731</v>
      </c>
    </row>
    <row r="134">
      <c r="A134" s="1" t="s">
        <v>587</v>
      </c>
      <c r="B134" s="1">
        <v>31</v>
      </c>
      <c r="C134" s="26" t="s">
        <v>4459</v>
      </c>
      <c r="D134" t="s">
        <v>589</v>
      </c>
      <c r="E134" s="27" t="s">
        <v>4460</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6">
      <c r="A136" s="1" t="s">
        <v>593</v>
      </c>
      <c r="E136" s="32" t="s">
        <v>4791</v>
      </c>
    </row>
    <row r="137" ht="132">
      <c r="A137" s="1" t="s">
        <v>595</v>
      </c>
      <c r="E137" s="27" t="s">
        <v>3918</v>
      </c>
    </row>
    <row r="138">
      <c r="A138" s="1" t="s">
        <v>587</v>
      </c>
      <c r="B138" s="1">
        <v>32</v>
      </c>
      <c r="C138" s="26" t="s">
        <v>4732</v>
      </c>
      <c r="D138" t="s">
        <v>589</v>
      </c>
      <c r="E138" s="27" t="s">
        <v>4733</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2.8">
      <c r="A140" s="1" t="s">
        <v>593</v>
      </c>
      <c r="E140" s="32" t="s">
        <v>4792</v>
      </c>
    </row>
    <row r="141" ht="184.8">
      <c r="A141" s="1" t="s">
        <v>595</v>
      </c>
      <c r="E141" s="27" t="s">
        <v>4735</v>
      </c>
    </row>
    <row r="142">
      <c r="A142" s="1" t="s">
        <v>587</v>
      </c>
      <c r="B142" s="1">
        <v>33</v>
      </c>
      <c r="C142" s="26" t="s">
        <v>4793</v>
      </c>
      <c r="D142" t="s">
        <v>589</v>
      </c>
      <c r="E142" s="27" t="s">
        <v>4794</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8">
      <c r="A144" s="1" t="s">
        <v>593</v>
      </c>
      <c r="E144" s="32" t="s">
        <v>4795</v>
      </c>
    </row>
    <row r="145" ht="118.8">
      <c r="A145" s="1" t="s">
        <v>595</v>
      </c>
      <c r="E145" s="27" t="s">
        <v>4603</v>
      </c>
    </row>
    <row r="146" ht="26.4">
      <c r="A146" s="1" t="s">
        <v>587</v>
      </c>
      <c r="B146" s="1">
        <v>34</v>
      </c>
      <c r="C146" s="26" t="s">
        <v>4736</v>
      </c>
      <c r="D146" t="s">
        <v>589</v>
      </c>
      <c r="E146" s="27" t="s">
        <v>4737</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8">
      <c r="A148" s="1" t="s">
        <v>593</v>
      </c>
      <c r="E148" s="32" t="s">
        <v>4796</v>
      </c>
    </row>
    <row r="149" ht="26.4">
      <c r="A149" s="1" t="s">
        <v>595</v>
      </c>
      <c r="E149" s="27" t="s">
        <v>4739</v>
      </c>
    </row>
    <row r="150">
      <c r="A150" s="1" t="s">
        <v>587</v>
      </c>
      <c r="B150" s="1">
        <v>41</v>
      </c>
      <c r="C150" s="26" t="s">
        <v>4797</v>
      </c>
      <c r="D150" t="s">
        <v>589</v>
      </c>
      <c r="E150" s="27" t="s">
        <v>4798</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4799</v>
      </c>
    </row>
    <row r="153" ht="92.4">
      <c r="A153" s="1" t="s">
        <v>595</v>
      </c>
      <c r="E153" s="27" t="s">
        <v>4800</v>
      </c>
    </row>
    <row r="154" ht="26.4">
      <c r="A154" s="1" t="s">
        <v>587</v>
      </c>
      <c r="B154" s="1">
        <v>42</v>
      </c>
      <c r="C154" s="26" t="s">
        <v>4801</v>
      </c>
      <c r="D154" t="s">
        <v>589</v>
      </c>
      <c r="E154" s="27" t="s">
        <v>4802</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6">
      <c r="A156" s="1" t="s">
        <v>593</v>
      </c>
      <c r="E156" s="32" t="s">
        <v>4803</v>
      </c>
    </row>
    <row r="157" ht="79.2">
      <c r="A157" s="1" t="s">
        <v>595</v>
      </c>
      <c r="E157" s="27" t="s">
        <v>4804</v>
      </c>
    </row>
    <row r="158">
      <c r="A158" s="1" t="s">
        <v>587</v>
      </c>
      <c r="B158" s="1">
        <v>43</v>
      </c>
      <c r="C158" s="26" t="s">
        <v>4805</v>
      </c>
      <c r="D158" t="s">
        <v>589</v>
      </c>
      <c r="E158" s="27" t="s">
        <v>4806</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6">
      <c r="A160" s="1" t="s">
        <v>593</v>
      </c>
      <c r="E160" s="32" t="s">
        <v>4803</v>
      </c>
    </row>
    <row r="161" ht="52.8">
      <c r="A161" s="1" t="s">
        <v>595</v>
      </c>
      <c r="E161" s="27" t="s">
        <v>4807</v>
      </c>
    </row>
    <row r="162">
      <c r="A162" s="1" t="s">
        <v>587</v>
      </c>
      <c r="B162" s="1">
        <v>44</v>
      </c>
      <c r="C162" s="26" t="s">
        <v>4808</v>
      </c>
      <c r="D162" t="s">
        <v>589</v>
      </c>
      <c r="E162" s="27" t="s">
        <v>4809</v>
      </c>
      <c r="F162" s="28" t="s">
        <v>4810</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6">
      <c r="A164" s="1" t="s">
        <v>593</v>
      </c>
      <c r="E164" s="32" t="s">
        <v>4811</v>
      </c>
    </row>
    <row r="165" ht="79.2">
      <c r="A165" s="1" t="s">
        <v>595</v>
      </c>
      <c r="E165" s="27" t="s">
        <v>4812</v>
      </c>
    </row>
    <row r="166">
      <c r="A166" s="1" t="s">
        <v>587</v>
      </c>
      <c r="B166" s="1">
        <v>45</v>
      </c>
      <c r="C166" s="26" t="s">
        <v>4813</v>
      </c>
      <c r="D166" t="s">
        <v>589</v>
      </c>
      <c r="E166" s="27" t="s">
        <v>4814</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6">
      <c r="A168" s="1" t="s">
        <v>593</v>
      </c>
      <c r="E168" s="32" t="s">
        <v>4803</v>
      </c>
    </row>
    <row r="169" ht="79.2">
      <c r="A169" s="1" t="s">
        <v>595</v>
      </c>
      <c r="E169" s="27" t="s">
        <v>4804</v>
      </c>
    </row>
    <row r="170">
      <c r="A170" s="1" t="s">
        <v>587</v>
      </c>
      <c r="B170" s="1">
        <v>46</v>
      </c>
      <c r="C170" s="26" t="s">
        <v>4815</v>
      </c>
      <c r="D170" t="s">
        <v>589</v>
      </c>
      <c r="E170" s="27" t="s">
        <v>4816</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6">
      <c r="A172" s="1" t="s">
        <v>593</v>
      </c>
      <c r="E172" s="32" t="s">
        <v>4803</v>
      </c>
    </row>
    <row r="173" ht="52.8">
      <c r="A173" s="1" t="s">
        <v>595</v>
      </c>
      <c r="E173" s="27" t="s">
        <v>4807</v>
      </c>
    </row>
    <row r="174">
      <c r="A174" s="1" t="s">
        <v>587</v>
      </c>
      <c r="B174" s="1">
        <v>47</v>
      </c>
      <c r="C174" s="26" t="s">
        <v>4817</v>
      </c>
      <c r="D174" t="s">
        <v>589</v>
      </c>
      <c r="E174" s="27" t="s">
        <v>4818</v>
      </c>
      <c r="F174" s="28" t="s">
        <v>4810</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6">
      <c r="A176" s="1" t="s">
        <v>593</v>
      </c>
      <c r="E176" s="32" t="s">
        <v>4811</v>
      </c>
    </row>
    <row r="177" ht="79.2">
      <c r="A177" s="1" t="s">
        <v>595</v>
      </c>
      <c r="E177" s="27" t="s">
        <v>4819</v>
      </c>
    </row>
    <row r="178">
      <c r="A178" s="1" t="s">
        <v>587</v>
      </c>
      <c r="B178" s="1">
        <v>48</v>
      </c>
      <c r="C178" s="26" t="s">
        <v>4820</v>
      </c>
      <c r="D178" t="s">
        <v>589</v>
      </c>
      <c r="E178" s="27" t="s">
        <v>4821</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8">
      <c r="A180" s="1" t="s">
        <v>593</v>
      </c>
      <c r="E180" s="32" t="s">
        <v>4822</v>
      </c>
    </row>
    <row r="181" ht="105.6">
      <c r="A181" s="1" t="s">
        <v>595</v>
      </c>
      <c r="E181" s="27" t="s">
        <v>4823</v>
      </c>
    </row>
    <row r="182">
      <c r="A182" s="1" t="s">
        <v>584</v>
      </c>
      <c r="C182" s="22" t="s">
        <v>675</v>
      </c>
      <c r="E182" s="23" t="s">
        <v>676</v>
      </c>
      <c r="L182" s="24">
        <f>SUMIFS(L183:L202,A183:A202,"P")</f>
        <v>0</v>
      </c>
      <c r="M182" s="24">
        <f>SUMIFS(M183:M202,A183:A202,"P")</f>
        <v>0</v>
      </c>
      <c r="N182" s="25"/>
    </row>
    <row r="183" ht="39.6">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9.6">
      <c r="A184" s="1" t="s">
        <v>592</v>
      </c>
      <c r="E184" s="27" t="s">
        <v>4744</v>
      </c>
    </row>
    <row r="185" ht="52.8">
      <c r="A185" s="1" t="s">
        <v>593</v>
      </c>
      <c r="E185" s="32" t="s">
        <v>4824</v>
      </c>
    </row>
    <row r="186" ht="158.4">
      <c r="A186" s="1" t="s">
        <v>595</v>
      </c>
      <c r="E186" s="27" t="s">
        <v>4746</v>
      </c>
    </row>
    <row r="187" ht="26.4">
      <c r="A187" s="1" t="s">
        <v>587</v>
      </c>
      <c r="B187" s="1">
        <v>36</v>
      </c>
      <c r="C187" s="26" t="s">
        <v>4747</v>
      </c>
      <c r="D187" t="s">
        <v>4748</v>
      </c>
      <c r="E187" s="27" t="s">
        <v>4749</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9.6">
      <c r="A188" s="1" t="s">
        <v>592</v>
      </c>
      <c r="E188" s="27" t="s">
        <v>4750</v>
      </c>
    </row>
    <row r="189" ht="52.8">
      <c r="A189" s="1" t="s">
        <v>593</v>
      </c>
      <c r="E189" s="32" t="s">
        <v>4825</v>
      </c>
    </row>
    <row r="190" ht="158.4">
      <c r="A190" s="1" t="s">
        <v>595</v>
      </c>
      <c r="E190" s="27" t="s">
        <v>4746</v>
      </c>
    </row>
    <row r="191" ht="26.4">
      <c r="A191" s="1" t="s">
        <v>587</v>
      </c>
      <c r="B191" s="1">
        <v>37</v>
      </c>
      <c r="C191" s="26" t="s">
        <v>4752</v>
      </c>
      <c r="D191" t="s">
        <v>4753</v>
      </c>
      <c r="E191" s="27" t="s">
        <v>4754</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4750</v>
      </c>
    </row>
    <row r="193" ht="52.8">
      <c r="A193" s="1" t="s">
        <v>593</v>
      </c>
      <c r="E193" s="32" t="s">
        <v>4826</v>
      </c>
    </row>
    <row r="194" ht="158.4">
      <c r="A194" s="1" t="s">
        <v>595</v>
      </c>
      <c r="E194" s="27" t="s">
        <v>4746</v>
      </c>
    </row>
    <row r="195" ht="39.6">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4750</v>
      </c>
    </row>
    <row r="197" ht="52.8">
      <c r="A197" s="1" t="s">
        <v>593</v>
      </c>
      <c r="E197" s="32" t="s">
        <v>4827</v>
      </c>
    </row>
    <row r="198" ht="158.4">
      <c r="A198" s="1" t="s">
        <v>595</v>
      </c>
      <c r="E198" s="27" t="s">
        <v>4746</v>
      </c>
    </row>
    <row r="199" ht="39.6">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6">
      <c r="A200" s="1" t="s">
        <v>592</v>
      </c>
      <c r="E200" s="27" t="s">
        <v>4756</v>
      </c>
    </row>
    <row r="201" ht="52.8">
      <c r="A201" s="1" t="s">
        <v>593</v>
      </c>
      <c r="E201" s="32" t="s">
        <v>4828</v>
      </c>
    </row>
    <row r="202" ht="158.4">
      <c r="A202" s="1" t="s">
        <v>595</v>
      </c>
      <c r="E20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COUNTIFS(L8:L108,"=0",A8:A108,"P")+COUNTIFS(L8:L108,"",A8:A108,"P")+SUM(Q8:Q108)</f>
        <v>0</v>
      </c>
    </row>
    <row r="8">
      <c r="A8" s="1" t="s">
        <v>582</v>
      </c>
      <c r="C8" s="22" t="s">
        <v>4829</v>
      </c>
      <c r="E8" s="23" t="s">
        <v>195</v>
      </c>
      <c r="L8" s="24">
        <f>L9+L42+L87</f>
        <v>0</v>
      </c>
      <c r="M8" s="24">
        <f>M9+M42+M87</f>
        <v>0</v>
      </c>
      <c r="N8" s="25"/>
    </row>
    <row r="9">
      <c r="A9" s="1" t="s">
        <v>584</v>
      </c>
      <c r="C9" s="22" t="s">
        <v>585</v>
      </c>
      <c r="E9" s="23" t="s">
        <v>586</v>
      </c>
      <c r="L9" s="24">
        <f>SUMIFS(L10:L41,A10:A41,"P")</f>
        <v>0</v>
      </c>
      <c r="M9" s="24">
        <f>SUMIFS(M10:M41,A10:A41,"P")</f>
        <v>0</v>
      </c>
      <c r="N9" s="25"/>
    </row>
    <row r="10">
      <c r="A10" s="1" t="s">
        <v>587</v>
      </c>
      <c r="B10" s="1">
        <v>1</v>
      </c>
      <c r="C10" s="26" t="s">
        <v>4667</v>
      </c>
      <c r="D10" t="s">
        <v>589</v>
      </c>
      <c r="E10" s="27" t="s">
        <v>4668</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6">
      <c r="A12" s="1" t="s">
        <v>593</v>
      </c>
      <c r="E12" s="32" t="s">
        <v>4830</v>
      </c>
    </row>
    <row r="13" ht="92.4">
      <c r="A13" s="1" t="s">
        <v>595</v>
      </c>
      <c r="E13" s="27" t="s">
        <v>4670</v>
      </c>
    </row>
    <row r="14">
      <c r="A14" s="1" t="s">
        <v>587</v>
      </c>
      <c r="B14" s="1">
        <v>2</v>
      </c>
      <c r="C14" s="26" t="s">
        <v>4671</v>
      </c>
      <c r="D14" t="s">
        <v>589</v>
      </c>
      <c r="E14" s="27" t="s">
        <v>4672</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6">
      <c r="A16" s="1" t="s">
        <v>593</v>
      </c>
      <c r="E16" s="32" t="s">
        <v>4831</v>
      </c>
    </row>
    <row r="17" ht="92.4">
      <c r="A17" s="1" t="s">
        <v>595</v>
      </c>
      <c r="E17" s="27" t="s">
        <v>4670</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6">
      <c r="A20" s="1" t="s">
        <v>593</v>
      </c>
      <c r="E20" s="32" t="s">
        <v>4832</v>
      </c>
    </row>
    <row r="21" ht="316.8">
      <c r="A21" s="1" t="s">
        <v>595</v>
      </c>
      <c r="E21" s="27" t="s">
        <v>1411</v>
      </c>
    </row>
    <row r="22">
      <c r="A22" s="1" t="s">
        <v>587</v>
      </c>
      <c r="B22" s="1">
        <v>4</v>
      </c>
      <c r="C22" s="26" t="s">
        <v>4685</v>
      </c>
      <c r="D22" t="s">
        <v>589</v>
      </c>
      <c r="E22" s="27" t="s">
        <v>4686</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6">
      <c r="A24" s="1" t="s">
        <v>593</v>
      </c>
      <c r="E24" s="32" t="s">
        <v>4833</v>
      </c>
    </row>
    <row r="25" ht="52.8">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6">
      <c r="A28" s="1" t="s">
        <v>593</v>
      </c>
      <c r="E28" s="32" t="s">
        <v>4833</v>
      </c>
    </row>
    <row r="29" ht="66">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6">
      <c r="A32" s="1" t="s">
        <v>593</v>
      </c>
      <c r="E32" s="32" t="s">
        <v>4833</v>
      </c>
    </row>
    <row r="33" ht="66">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6">
      <c r="A36" s="1" t="s">
        <v>593</v>
      </c>
      <c r="E36" s="32" t="s">
        <v>4833</v>
      </c>
    </row>
    <row r="37" ht="79.2">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6">
      <c r="A40" s="1" t="s">
        <v>593</v>
      </c>
      <c r="E40" s="32" t="s">
        <v>4834</v>
      </c>
    </row>
    <row r="41" ht="66">
      <c r="A41" s="1" t="s">
        <v>595</v>
      </c>
      <c r="E41" s="27" t="s">
        <v>4127</v>
      </c>
    </row>
    <row r="42">
      <c r="A42" s="1" t="s">
        <v>584</v>
      </c>
      <c r="C42" s="22" t="s">
        <v>2064</v>
      </c>
      <c r="E42" s="23" t="s">
        <v>4719</v>
      </c>
      <c r="L42" s="24">
        <f>SUMIFS(L43:L86,A43:A86,"P")</f>
        <v>0</v>
      </c>
      <c r="M42" s="24">
        <f>SUMIFS(M43:M86,A43:A86,"P")</f>
        <v>0</v>
      </c>
      <c r="N42" s="25"/>
    </row>
    <row r="43">
      <c r="A43" s="1" t="s">
        <v>587</v>
      </c>
      <c r="B43" s="1">
        <v>9</v>
      </c>
      <c r="C43" s="26" t="s">
        <v>4725</v>
      </c>
      <c r="D43" t="s">
        <v>589</v>
      </c>
      <c r="E43" s="27" t="s">
        <v>4726</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4835</v>
      </c>
    </row>
    <row r="46" ht="66">
      <c r="A46" s="1" t="s">
        <v>595</v>
      </c>
      <c r="E46" s="27" t="s">
        <v>4727</v>
      </c>
    </row>
    <row r="47">
      <c r="A47" s="1" t="s">
        <v>587</v>
      </c>
      <c r="B47" s="1">
        <v>10</v>
      </c>
      <c r="C47" s="26" t="s">
        <v>4732</v>
      </c>
      <c r="D47" t="s">
        <v>589</v>
      </c>
      <c r="E47" s="27" t="s">
        <v>4733</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6">
      <c r="A49" s="1" t="s">
        <v>593</v>
      </c>
      <c r="E49" s="32" t="s">
        <v>4836</v>
      </c>
    </row>
    <row r="50" ht="184.8">
      <c r="A50" s="1" t="s">
        <v>595</v>
      </c>
      <c r="E50" s="27" t="s">
        <v>4735</v>
      </c>
    </row>
    <row r="51">
      <c r="A51" s="1" t="s">
        <v>587</v>
      </c>
      <c r="B51" s="1">
        <v>11</v>
      </c>
      <c r="C51" s="26" t="s">
        <v>4793</v>
      </c>
      <c r="D51" t="s">
        <v>589</v>
      </c>
      <c r="E51" s="27" t="s">
        <v>4794</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6">
      <c r="A53" s="1" t="s">
        <v>593</v>
      </c>
      <c r="E53" s="32" t="s">
        <v>4837</v>
      </c>
    </row>
    <row r="54" ht="118.8">
      <c r="A54" s="1" t="s">
        <v>595</v>
      </c>
      <c r="E54" s="27" t="s">
        <v>4603</v>
      </c>
    </row>
    <row r="55" ht="26.4">
      <c r="A55" s="1" t="s">
        <v>587</v>
      </c>
      <c r="B55" s="1">
        <v>12</v>
      </c>
      <c r="C55" s="26" t="s">
        <v>4736</v>
      </c>
      <c r="D55" t="s">
        <v>589</v>
      </c>
      <c r="E55" s="27" t="s">
        <v>4737</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6">
      <c r="A57" s="1" t="s">
        <v>593</v>
      </c>
      <c r="E57" s="32" t="s">
        <v>4838</v>
      </c>
    </row>
    <row r="58" ht="26.4">
      <c r="A58" s="1" t="s">
        <v>595</v>
      </c>
      <c r="E58" s="27" t="s">
        <v>4739</v>
      </c>
    </row>
    <row r="59">
      <c r="A59" s="1" t="s">
        <v>587</v>
      </c>
      <c r="B59" s="1">
        <v>18</v>
      </c>
      <c r="C59" s="26" t="s">
        <v>4797</v>
      </c>
      <c r="D59" t="s">
        <v>589</v>
      </c>
      <c r="E59" s="27" t="s">
        <v>4798</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4">
      <c r="A61" s="1" t="s">
        <v>593</v>
      </c>
      <c r="E61" s="32" t="s">
        <v>4839</v>
      </c>
    </row>
    <row r="62" ht="92.4">
      <c r="A62" s="1" t="s">
        <v>595</v>
      </c>
      <c r="E62" s="27" t="s">
        <v>4800</v>
      </c>
    </row>
    <row r="63" ht="26.4">
      <c r="A63" s="1" t="s">
        <v>587</v>
      </c>
      <c r="B63" s="1">
        <v>19</v>
      </c>
      <c r="C63" s="26" t="s">
        <v>4801</v>
      </c>
      <c r="D63" t="s">
        <v>589</v>
      </c>
      <c r="E63" s="27" t="s">
        <v>4802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4">
      <c r="A65" s="1" t="s">
        <v>593</v>
      </c>
      <c r="E65" s="32" t="s">
        <v>4840</v>
      </c>
    </row>
    <row r="66" ht="79.2">
      <c r="A66" s="1" t="s">
        <v>595</v>
      </c>
      <c r="E66" s="27" t="s">
        <v>4804</v>
      </c>
    </row>
    <row r="67">
      <c r="A67" s="1" t="s">
        <v>587</v>
      </c>
      <c r="B67" s="1">
        <v>20</v>
      </c>
      <c r="C67" s="26" t="s">
        <v>4805</v>
      </c>
      <c r="D67" t="s">
        <v>589</v>
      </c>
      <c r="E67" s="27" t="s">
        <v>4806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4">
      <c r="A69" s="1" t="s">
        <v>593</v>
      </c>
      <c r="E69" s="32" t="s">
        <v>4840</v>
      </c>
    </row>
    <row r="70" ht="52.8">
      <c r="A70" s="1" t="s">
        <v>595</v>
      </c>
      <c r="E70" s="27" t="s">
        <v>4807</v>
      </c>
    </row>
    <row r="71">
      <c r="A71" s="1" t="s">
        <v>587</v>
      </c>
      <c r="B71" s="1">
        <v>21</v>
      </c>
      <c r="C71" s="26" t="s">
        <v>4808</v>
      </c>
      <c r="D71" t="s">
        <v>589</v>
      </c>
      <c r="E71" s="27" t="s">
        <v>4809</v>
      </c>
      <c r="F71" s="28" t="s">
        <v>4810</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4">
      <c r="A73" s="1" t="s">
        <v>593</v>
      </c>
      <c r="E73" s="32" t="s">
        <v>4841</v>
      </c>
    </row>
    <row r="74" ht="79.2">
      <c r="A74" s="1" t="s">
        <v>595</v>
      </c>
      <c r="E74" s="27" t="s">
        <v>4812</v>
      </c>
    </row>
    <row r="75">
      <c r="A75" s="1" t="s">
        <v>587</v>
      </c>
      <c r="B75" s="1">
        <v>22</v>
      </c>
      <c r="C75" s="26" t="s">
        <v>4813</v>
      </c>
      <c r="D75" t="s">
        <v>589</v>
      </c>
      <c r="E75" s="27" t="s">
        <v>4814</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4">
      <c r="A77" s="1" t="s">
        <v>593</v>
      </c>
      <c r="E77" s="32" t="s">
        <v>4840</v>
      </c>
    </row>
    <row r="78" ht="79.2">
      <c r="A78" s="1" t="s">
        <v>595</v>
      </c>
      <c r="E78" s="27" t="s">
        <v>4804</v>
      </c>
    </row>
    <row r="79">
      <c r="A79" s="1" t="s">
        <v>587</v>
      </c>
      <c r="B79" s="1">
        <v>23</v>
      </c>
      <c r="C79" s="26" t="s">
        <v>4815</v>
      </c>
      <c r="D79" t="s">
        <v>589</v>
      </c>
      <c r="E79" s="27" t="s">
        <v>4816</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4">
      <c r="A81" s="1" t="s">
        <v>593</v>
      </c>
      <c r="E81" s="32" t="s">
        <v>4840</v>
      </c>
    </row>
    <row r="82" ht="52.8">
      <c r="A82" s="1" t="s">
        <v>595</v>
      </c>
      <c r="E82" s="27" t="s">
        <v>4807</v>
      </c>
    </row>
    <row r="83">
      <c r="A83" s="1" t="s">
        <v>587</v>
      </c>
      <c r="B83" s="1">
        <v>24</v>
      </c>
      <c r="C83" s="26" t="s">
        <v>4817</v>
      </c>
      <c r="D83" t="s">
        <v>589</v>
      </c>
      <c r="E83" s="27" t="s">
        <v>4818</v>
      </c>
      <c r="F83" s="28" t="s">
        <v>4810</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4">
      <c r="A85" s="1" t="s">
        <v>593</v>
      </c>
      <c r="E85" s="32" t="s">
        <v>4841</v>
      </c>
    </row>
    <row r="86" ht="79.2">
      <c r="A86" s="1" t="s">
        <v>595</v>
      </c>
      <c r="E86" s="27" t="s">
        <v>4819</v>
      </c>
    </row>
    <row r="87">
      <c r="A87" s="1" t="s">
        <v>584</v>
      </c>
      <c r="C87" s="22" t="s">
        <v>675</v>
      </c>
      <c r="E87" s="23" t="s">
        <v>676</v>
      </c>
      <c r="L87" s="24">
        <f>SUMIFS(L88:L107,A88:A107,"P")</f>
        <v>0</v>
      </c>
      <c r="M87" s="24">
        <f>SUMIFS(M88:M107,A88:A107,"P")</f>
        <v>0</v>
      </c>
      <c r="N87" s="25"/>
    </row>
    <row r="88" ht="39.6">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9.6">
      <c r="A89" s="1" t="s">
        <v>592</v>
      </c>
      <c r="E89" s="27" t="s">
        <v>4744</v>
      </c>
    </row>
    <row r="90" ht="39.6">
      <c r="A90" s="1" t="s">
        <v>593</v>
      </c>
      <c r="E90" s="32" t="s">
        <v>4842</v>
      </c>
    </row>
    <row r="91" ht="158.4">
      <c r="A91" s="1" t="s">
        <v>595</v>
      </c>
      <c r="E91" s="27" t="s">
        <v>4746</v>
      </c>
    </row>
    <row r="92" ht="26.4">
      <c r="A92" s="1" t="s">
        <v>587</v>
      </c>
      <c r="B92" s="1">
        <v>14</v>
      </c>
      <c r="C92" s="26" t="s">
        <v>4747</v>
      </c>
      <c r="D92" t="s">
        <v>4748</v>
      </c>
      <c r="E92" s="27" t="s">
        <v>4749</v>
      </c>
      <c r="F92" s="28" t="s">
        <v>680</v>
      </c>
      <c r="G92" s="29">
        <v>4.9500000000000002</v>
      </c>
      <c r="H92" s="28">
        <v>0</v>
      </c>
      <c r="I92" s="30">
        <f>ROUND(G92*H92,P4)</f>
        <v>0</v>
      </c>
      <c r="L92" s="30">
        <v>0</v>
      </c>
      <c r="M92" s="24">
        <f>ROUND(G92*L92,P4)</f>
        <v>0</v>
      </c>
      <c r="N92" s="25" t="s">
        <v>589</v>
      </c>
      <c r="O92" s="31">
        <f>M92*AA92</f>
        <v>0</v>
      </c>
      <c r="P92" s="1">
        <v>3</v>
      </c>
      <c r="AA92" s="1">
        <f>IF(P92=1,$O$3,IF(P92=2,$O$4,$O$5))</f>
        <v>0</v>
      </c>
    </row>
    <row r="93" ht="39.6">
      <c r="A93" s="1" t="s">
        <v>592</v>
      </c>
      <c r="E93" s="27" t="s">
        <v>4750</v>
      </c>
    </row>
    <row r="94" ht="39.6">
      <c r="A94" s="1" t="s">
        <v>593</v>
      </c>
      <c r="E94" s="32" t="s">
        <v>4843</v>
      </c>
    </row>
    <row r="95" ht="158.4">
      <c r="A95" s="1" t="s">
        <v>595</v>
      </c>
      <c r="E95" s="27" t="s">
        <v>4746</v>
      </c>
    </row>
    <row r="96" ht="26.4">
      <c r="A96" s="1" t="s">
        <v>587</v>
      </c>
      <c r="B96" s="1">
        <v>15</v>
      </c>
      <c r="C96" s="26" t="s">
        <v>4752</v>
      </c>
      <c r="D96" t="s">
        <v>4753</v>
      </c>
      <c r="E96" s="27" t="s">
        <v>4754</v>
      </c>
      <c r="F96" s="28" t="s">
        <v>680</v>
      </c>
      <c r="G96" s="29">
        <v>23.288</v>
      </c>
      <c r="H96" s="28">
        <v>0</v>
      </c>
      <c r="I96" s="30">
        <f>ROUND(G96*H96,P4)</f>
        <v>0</v>
      </c>
      <c r="L96" s="30">
        <v>0</v>
      </c>
      <c r="M96" s="24">
        <f>ROUND(G96*L96,P4)</f>
        <v>0</v>
      </c>
      <c r="N96" s="25" t="s">
        <v>589</v>
      </c>
      <c r="O96" s="31">
        <f>M96*AA96</f>
        <v>0</v>
      </c>
      <c r="P96" s="1">
        <v>3</v>
      </c>
      <c r="AA96" s="1">
        <f>IF(P96=1,$O$3,IF(P96=2,$O$4,$O$5))</f>
        <v>0</v>
      </c>
    </row>
    <row r="97" ht="39.6">
      <c r="A97" s="1" t="s">
        <v>592</v>
      </c>
      <c r="E97" s="27" t="s">
        <v>4750</v>
      </c>
    </row>
    <row r="98" ht="39.6">
      <c r="A98" s="1" t="s">
        <v>593</v>
      </c>
      <c r="E98" s="32" t="s">
        <v>4844</v>
      </c>
    </row>
    <row r="99" ht="158.4">
      <c r="A99" s="1" t="s">
        <v>595</v>
      </c>
      <c r="E99" s="27" t="s">
        <v>4746</v>
      </c>
    </row>
    <row r="100" ht="39.6">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4750</v>
      </c>
    </row>
    <row r="102" ht="39.6">
      <c r="A102" s="1" t="s">
        <v>593</v>
      </c>
      <c r="E102" s="32" t="s">
        <v>4845</v>
      </c>
    </row>
    <row r="103" ht="158.4">
      <c r="A103" s="1" t="s">
        <v>595</v>
      </c>
      <c r="E103" s="27" t="s">
        <v>4746</v>
      </c>
    </row>
    <row r="104" ht="39.6">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6">
      <c r="A105" s="1" t="s">
        <v>592</v>
      </c>
      <c r="E105" s="27" t="s">
        <v>4756</v>
      </c>
    </row>
    <row r="106" ht="39.6">
      <c r="A106" s="1" t="s">
        <v>593</v>
      </c>
      <c r="E106" s="32" t="s">
        <v>4846</v>
      </c>
    </row>
    <row r="107" ht="158.4">
      <c r="A107" s="1" t="s">
        <v>595</v>
      </c>
      <c r="E107"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4847</v>
      </c>
      <c r="E8" s="23" t="s">
        <v>197</v>
      </c>
      <c r="L8" s="24">
        <f>L9+L62+L119+L128+L197</f>
        <v>0</v>
      </c>
      <c r="M8" s="24">
        <f>M9+M62+M119+M128+M197</f>
        <v>0</v>
      </c>
      <c r="N8" s="25"/>
    </row>
    <row r="9">
      <c r="A9" s="1" t="s">
        <v>584</v>
      </c>
      <c r="C9" s="22" t="s">
        <v>585</v>
      </c>
      <c r="E9" s="23" t="s">
        <v>586</v>
      </c>
      <c r="L9" s="24">
        <f>SUMIFS(L10:L61,A10:A61,"P")</f>
        <v>0</v>
      </c>
      <c r="M9" s="24">
        <f>SUMIFS(M10:M61,A10:A61,"P")</f>
        <v>0</v>
      </c>
      <c r="N9" s="25"/>
    </row>
    <row r="10">
      <c r="A10" s="1" t="s">
        <v>587</v>
      </c>
      <c r="B10" s="1">
        <v>1</v>
      </c>
      <c r="C10" s="26" t="s">
        <v>4667</v>
      </c>
      <c r="D10" t="s">
        <v>589</v>
      </c>
      <c r="E10" s="27" t="s">
        <v>4668</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6">
      <c r="A12" s="1" t="s">
        <v>593</v>
      </c>
      <c r="E12" s="32" t="s">
        <v>4848</v>
      </c>
    </row>
    <row r="13" ht="92.4">
      <c r="A13" s="1" t="s">
        <v>595</v>
      </c>
      <c r="E13" s="27" t="s">
        <v>4670</v>
      </c>
    </row>
    <row r="14">
      <c r="A14" s="1" t="s">
        <v>587</v>
      </c>
      <c r="B14" s="1">
        <v>2</v>
      </c>
      <c r="C14" s="26" t="s">
        <v>4671</v>
      </c>
      <c r="D14" t="s">
        <v>589</v>
      </c>
      <c r="E14" s="27" t="s">
        <v>4672</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9.2">
      <c r="A16" s="1" t="s">
        <v>593</v>
      </c>
      <c r="E16" s="32" t="s">
        <v>4849</v>
      </c>
    </row>
    <row r="17" ht="92.4">
      <c r="A17" s="1" t="s">
        <v>595</v>
      </c>
      <c r="E17" s="27" t="s">
        <v>4670</v>
      </c>
    </row>
    <row r="18">
      <c r="A18" s="1" t="s">
        <v>587</v>
      </c>
      <c r="B18" s="1">
        <v>3</v>
      </c>
      <c r="C18" s="26" t="s">
        <v>4674</v>
      </c>
      <c r="D18" t="s">
        <v>589</v>
      </c>
      <c r="E18" s="27" t="s">
        <v>4675</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9.2">
      <c r="A20" s="1" t="s">
        <v>593</v>
      </c>
      <c r="E20" s="32" t="s">
        <v>4850</v>
      </c>
    </row>
    <row r="21" ht="409.2">
      <c r="A21" s="1" t="s">
        <v>595</v>
      </c>
      <c r="E21" s="27" t="s">
        <v>4677</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4851</v>
      </c>
    </row>
    <row r="24" ht="66">
      <c r="A24" s="1" t="s">
        <v>593</v>
      </c>
      <c r="E24" s="32" t="s">
        <v>4852</v>
      </c>
    </row>
    <row r="25" ht="356.4">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9.2">
      <c r="A28" s="1" t="s">
        <v>593</v>
      </c>
      <c r="E28" s="32" t="s">
        <v>4853</v>
      </c>
    </row>
    <row r="29" ht="316.8">
      <c r="A29" s="1" t="s">
        <v>595</v>
      </c>
      <c r="E29" s="27" t="s">
        <v>1411</v>
      </c>
    </row>
    <row r="30">
      <c r="A30" s="1" t="s">
        <v>587</v>
      </c>
      <c r="B30" s="1">
        <v>6</v>
      </c>
      <c r="C30" s="26" t="s">
        <v>4680</v>
      </c>
      <c r="D30" t="s">
        <v>589</v>
      </c>
      <c r="E30" s="27" t="s">
        <v>4681</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4854</v>
      </c>
    </row>
    <row r="32" ht="66">
      <c r="A32" s="1" t="s">
        <v>593</v>
      </c>
      <c r="E32" s="32" t="s">
        <v>4855</v>
      </c>
    </row>
    <row r="33" ht="264">
      <c r="A33" s="1" t="s">
        <v>595</v>
      </c>
      <c r="E33" s="27" t="s">
        <v>4683</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6">
      <c r="A36" s="1" t="s">
        <v>593</v>
      </c>
      <c r="E36" s="32" t="s">
        <v>4856</v>
      </c>
    </row>
    <row r="37" ht="52.8">
      <c r="A37" s="1" t="s">
        <v>595</v>
      </c>
      <c r="E37" s="27" t="s">
        <v>3785</v>
      </c>
    </row>
    <row r="38">
      <c r="A38" s="1" t="s">
        <v>587</v>
      </c>
      <c r="B38" s="1">
        <v>8</v>
      </c>
      <c r="C38" s="26" t="s">
        <v>4685</v>
      </c>
      <c r="D38" t="s">
        <v>589</v>
      </c>
      <c r="E38" s="27" t="s">
        <v>4686</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6">
      <c r="A40" s="1" t="s">
        <v>593</v>
      </c>
      <c r="E40" s="32" t="s">
        <v>4857</v>
      </c>
    </row>
    <row r="41" ht="52.8">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6">
      <c r="A44" s="1" t="s">
        <v>593</v>
      </c>
      <c r="E44" s="32" t="s">
        <v>4857</v>
      </c>
    </row>
    <row r="45" ht="66">
      <c r="A45" s="1" t="s">
        <v>595</v>
      </c>
      <c r="E45" s="27" t="s">
        <v>3789</v>
      </c>
    </row>
    <row r="46">
      <c r="A46" s="1" t="s">
        <v>587</v>
      </c>
      <c r="B46" s="1">
        <v>10</v>
      </c>
      <c r="C46" s="26" t="s">
        <v>4858</v>
      </c>
      <c r="D46" t="s">
        <v>589</v>
      </c>
      <c r="E46" s="27" t="s">
        <v>4859</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9.2">
      <c r="A48" s="1" t="s">
        <v>593</v>
      </c>
      <c r="E48" s="32" t="s">
        <v>4860</v>
      </c>
    </row>
    <row r="49" ht="66">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6">
      <c r="A52" s="1" t="s">
        <v>593</v>
      </c>
      <c r="E52" s="32" t="s">
        <v>4857</v>
      </c>
    </row>
    <row r="53" ht="66">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6">
      <c r="A56" s="1" t="s">
        <v>593</v>
      </c>
      <c r="E56" s="32" t="s">
        <v>4857</v>
      </c>
    </row>
    <row r="57" ht="79.2">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6">
      <c r="A60" s="1" t="s">
        <v>593</v>
      </c>
      <c r="E60" s="32" t="s">
        <v>4861</v>
      </c>
    </row>
    <row r="61" ht="66">
      <c r="A61" s="1" t="s">
        <v>595</v>
      </c>
      <c r="E61" s="27" t="s">
        <v>4127</v>
      </c>
    </row>
    <row r="62">
      <c r="A62" s="1" t="s">
        <v>584</v>
      </c>
      <c r="C62" s="22" t="s">
        <v>3037</v>
      </c>
      <c r="E62" s="23" t="s">
        <v>4689</v>
      </c>
      <c r="L62" s="24">
        <f>SUMIFS(L63:L118,A63:A118,"P")</f>
        <v>0</v>
      </c>
      <c r="M62" s="24">
        <f>SUMIFS(M63:M118,A63:A118,"P")</f>
        <v>0</v>
      </c>
      <c r="N62" s="25"/>
    </row>
    <row r="63">
      <c r="A63" s="1" t="s">
        <v>587</v>
      </c>
      <c r="B63" s="1">
        <v>14</v>
      </c>
      <c r="C63" s="26" t="s">
        <v>4862</v>
      </c>
      <c r="D63" t="s">
        <v>589</v>
      </c>
      <c r="E63" s="27" t="s">
        <v>4863</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6">
      <c r="A65" s="1" t="s">
        <v>593</v>
      </c>
      <c r="E65" s="32" t="s">
        <v>4864</v>
      </c>
    </row>
    <row r="66" ht="79.2">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6">
      <c r="A69" s="1" t="s">
        <v>593</v>
      </c>
      <c r="E69" s="32" t="s">
        <v>4865</v>
      </c>
    </row>
    <row r="70" ht="79.2">
      <c r="A70" s="1" t="s">
        <v>595</v>
      </c>
      <c r="E70" s="27" t="s">
        <v>4204</v>
      </c>
    </row>
    <row r="71">
      <c r="A71" s="1" t="s">
        <v>587</v>
      </c>
      <c r="B71" s="1">
        <v>16</v>
      </c>
      <c r="C71" s="26" t="s">
        <v>4496</v>
      </c>
      <c r="D71" t="s">
        <v>589</v>
      </c>
      <c r="E71" s="27" t="s">
        <v>4497</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6">
      <c r="A73" s="1" t="s">
        <v>593</v>
      </c>
      <c r="E73" s="32" t="s">
        <v>4866</v>
      </c>
    </row>
    <row r="74" ht="79.2">
      <c r="A74" s="1" t="s">
        <v>595</v>
      </c>
      <c r="E74" s="27" t="s">
        <v>4204</v>
      </c>
    </row>
    <row r="75">
      <c r="A75" s="1" t="s">
        <v>587</v>
      </c>
      <c r="B75" s="1">
        <v>17</v>
      </c>
      <c r="C75" s="26" t="s">
        <v>4496</v>
      </c>
      <c r="D75" t="s">
        <v>2593</v>
      </c>
      <c r="E75" s="27" t="s">
        <v>4497</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6">
      <c r="A77" s="1" t="s">
        <v>593</v>
      </c>
      <c r="E77" s="32" t="s">
        <v>4867</v>
      </c>
    </row>
    <row r="78" ht="79.2">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6">
      <c r="A81" s="1" t="s">
        <v>593</v>
      </c>
      <c r="E81" s="32" t="s">
        <v>4868</v>
      </c>
    </row>
    <row r="82" ht="79.2">
      <c r="A82" s="1" t="s">
        <v>595</v>
      </c>
      <c r="E82" s="27" t="s">
        <v>4204</v>
      </c>
    </row>
    <row r="83">
      <c r="A83" s="1" t="s">
        <v>587</v>
      </c>
      <c r="B83" s="1">
        <v>19</v>
      </c>
      <c r="C83" s="26" t="s">
        <v>4693</v>
      </c>
      <c r="D83" t="s">
        <v>589</v>
      </c>
      <c r="E83" s="27" t="s">
        <v>4694</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6">
      <c r="A85" s="1" t="s">
        <v>593</v>
      </c>
      <c r="E85" s="32" t="s">
        <v>4869</v>
      </c>
    </row>
    <row r="86" ht="105.6">
      <c r="A86" s="1" t="s">
        <v>595</v>
      </c>
      <c r="E86" s="27" t="s">
        <v>4218</v>
      </c>
    </row>
    <row r="87">
      <c r="A87" s="1" t="s">
        <v>587</v>
      </c>
      <c r="B87" s="1">
        <v>20</v>
      </c>
      <c r="C87" s="26" t="s">
        <v>4696</v>
      </c>
      <c r="D87" t="s">
        <v>589</v>
      </c>
      <c r="E87" s="27" t="s">
        <v>4697</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6">
      <c r="A89" s="1" t="s">
        <v>593</v>
      </c>
      <c r="E89" s="32" t="s">
        <v>4870</v>
      </c>
    </row>
    <row r="90" ht="92.4">
      <c r="A90" s="1" t="s">
        <v>595</v>
      </c>
      <c r="E90" s="27" t="s">
        <v>4699</v>
      </c>
    </row>
    <row r="91">
      <c r="A91" s="1" t="s">
        <v>587</v>
      </c>
      <c r="B91" s="1">
        <v>21</v>
      </c>
      <c r="C91" s="26" t="s">
        <v>4700</v>
      </c>
      <c r="D91" t="s">
        <v>589</v>
      </c>
      <c r="E91" s="27" t="s">
        <v>4701</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6">
      <c r="A93" s="1" t="s">
        <v>593</v>
      </c>
      <c r="E93" s="32" t="s">
        <v>4871</v>
      </c>
    </row>
    <row r="94" ht="92.4">
      <c r="A94" s="1" t="s">
        <v>595</v>
      </c>
      <c r="E94" s="27" t="s">
        <v>4699</v>
      </c>
    </row>
    <row r="95">
      <c r="A95" s="1" t="s">
        <v>587</v>
      </c>
      <c r="B95" s="1">
        <v>22</v>
      </c>
      <c r="C95" s="26" t="s">
        <v>4703</v>
      </c>
      <c r="D95" t="s">
        <v>589</v>
      </c>
      <c r="E95" s="27" t="s">
        <v>4704</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6">
      <c r="A97" s="1" t="s">
        <v>593</v>
      </c>
      <c r="E97" s="32" t="s">
        <v>4872</v>
      </c>
    </row>
    <row r="98" ht="171.6">
      <c r="A98" s="1" t="s">
        <v>595</v>
      </c>
      <c r="E98" s="27" t="s">
        <v>4706</v>
      </c>
    </row>
    <row r="99">
      <c r="A99" s="1" t="s">
        <v>587</v>
      </c>
      <c r="B99" s="1">
        <v>23</v>
      </c>
      <c r="C99" s="26" t="s">
        <v>4873</v>
      </c>
      <c r="D99" t="s">
        <v>589</v>
      </c>
      <c r="E99" s="27" t="s">
        <v>4874</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6">
      <c r="A101" s="1" t="s">
        <v>593</v>
      </c>
      <c r="E101" s="32" t="s">
        <v>4875</v>
      </c>
    </row>
    <row r="102" ht="171.6">
      <c r="A102" s="1" t="s">
        <v>595</v>
      </c>
      <c r="E102" s="27" t="s">
        <v>4706</v>
      </c>
    </row>
    <row r="103">
      <c r="A103" s="1" t="s">
        <v>587</v>
      </c>
      <c r="B103" s="1">
        <v>24</v>
      </c>
      <c r="C103" s="26" t="s">
        <v>4710</v>
      </c>
      <c r="D103" t="s">
        <v>589</v>
      </c>
      <c r="E103" s="27" t="s">
        <v>4711</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6">
      <c r="A105" s="1" t="s">
        <v>593</v>
      </c>
      <c r="E105" s="32" t="s">
        <v>4876</v>
      </c>
    </row>
    <row r="106" ht="92.4">
      <c r="A106" s="1" t="s">
        <v>595</v>
      </c>
      <c r="E106" s="27" t="s">
        <v>4713</v>
      </c>
    </row>
    <row r="107">
      <c r="A107" s="1" t="s">
        <v>587</v>
      </c>
      <c r="B107" s="1">
        <v>25</v>
      </c>
      <c r="C107" s="26" t="s">
        <v>4714</v>
      </c>
      <c r="D107" t="s">
        <v>2593</v>
      </c>
      <c r="E107" s="27" t="s">
        <v>4715</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6">
      <c r="A109" s="1" t="s">
        <v>593</v>
      </c>
      <c r="E109" s="32" t="s">
        <v>4877</v>
      </c>
    </row>
    <row r="110" ht="171.6">
      <c r="A110" s="1" t="s">
        <v>595</v>
      </c>
      <c r="E110" s="27" t="s">
        <v>4230</v>
      </c>
    </row>
    <row r="111">
      <c r="A111" s="1" t="s">
        <v>587</v>
      </c>
      <c r="B111" s="1">
        <v>26</v>
      </c>
      <c r="C111" s="26" t="s">
        <v>4878</v>
      </c>
      <c r="D111" t="s">
        <v>589</v>
      </c>
      <c r="E111" s="27" t="s">
        <v>4879</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6">
      <c r="A113" s="1" t="s">
        <v>593</v>
      </c>
      <c r="E113" s="32" t="s">
        <v>4880</v>
      </c>
    </row>
    <row r="114" ht="171.6">
      <c r="A114" s="1" t="s">
        <v>595</v>
      </c>
      <c r="E114" s="27" t="s">
        <v>4881</v>
      </c>
    </row>
    <row r="115">
      <c r="A115" s="1" t="s">
        <v>587</v>
      </c>
      <c r="B115" s="1">
        <v>42</v>
      </c>
      <c r="C115" s="26" t="s">
        <v>4882</v>
      </c>
      <c r="D115" t="s">
        <v>589</v>
      </c>
      <c r="E115" s="27" t="s">
        <v>4883</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6">
      <c r="A117" s="1" t="s">
        <v>593</v>
      </c>
      <c r="E117" s="32" t="s">
        <v>4884</v>
      </c>
    </row>
    <row r="118" ht="105.6">
      <c r="A118" s="1" t="s">
        <v>595</v>
      </c>
      <c r="E118" s="27" t="s">
        <v>4885</v>
      </c>
    </row>
    <row r="119">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4886</v>
      </c>
    </row>
    <row r="122" ht="66">
      <c r="A122" s="1" t="s">
        <v>593</v>
      </c>
      <c r="E122" s="32" t="s">
        <v>4887</v>
      </c>
    </row>
    <row r="123" ht="264">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4888</v>
      </c>
    </row>
    <row r="126" ht="66">
      <c r="A126" s="1" t="s">
        <v>593</v>
      </c>
      <c r="E126" s="32" t="s">
        <v>4889</v>
      </c>
    </row>
    <row r="127" ht="409.2">
      <c r="A127" s="1" t="s">
        <v>595</v>
      </c>
      <c r="E127" s="27" t="s">
        <v>3913</v>
      </c>
    </row>
    <row r="128">
      <c r="A128" s="1" t="s">
        <v>584</v>
      </c>
      <c r="C128" s="22" t="s">
        <v>2064</v>
      </c>
      <c r="E128" s="23" t="s">
        <v>4719</v>
      </c>
      <c r="L128" s="24">
        <f>SUMIFS(L129:L196,A129:A196,"P")</f>
        <v>0</v>
      </c>
      <c r="M128" s="24">
        <f>SUMIFS(M129:M196,A129:A196,"P")</f>
        <v>0</v>
      </c>
      <c r="N128" s="25"/>
    </row>
    <row r="129" ht="26.4">
      <c r="A129" s="1" t="s">
        <v>587</v>
      </c>
      <c r="B129" s="1">
        <v>29</v>
      </c>
      <c r="C129" s="26" t="s">
        <v>4890</v>
      </c>
      <c r="D129" t="s">
        <v>589</v>
      </c>
      <c r="E129" s="27" t="s">
        <v>4891</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6">
      <c r="A131" s="1" t="s">
        <v>593</v>
      </c>
      <c r="E131" s="32" t="s">
        <v>4892</v>
      </c>
    </row>
    <row r="132" ht="52.8">
      <c r="A132" s="1" t="s">
        <v>595</v>
      </c>
      <c r="E132" s="27" t="s">
        <v>4893</v>
      </c>
    </row>
    <row r="133">
      <c r="A133" s="1" t="s">
        <v>587</v>
      </c>
      <c r="B133" s="1">
        <v>30</v>
      </c>
      <c r="C133" s="26" t="s">
        <v>4720</v>
      </c>
      <c r="D133" t="s">
        <v>589</v>
      </c>
      <c r="E133" s="27" t="s">
        <v>4721</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6">
      <c r="A135" s="1" t="s">
        <v>593</v>
      </c>
      <c r="E135" s="32" t="s">
        <v>4894</v>
      </c>
    </row>
    <row r="136" ht="92.4">
      <c r="A136" s="1" t="s">
        <v>595</v>
      </c>
      <c r="E136" s="27" t="s">
        <v>4723</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6">
      <c r="A139" s="1" t="s">
        <v>593</v>
      </c>
      <c r="E139" s="32" t="s">
        <v>4895</v>
      </c>
    </row>
    <row r="140" ht="79.2">
      <c r="A140" s="1" t="s">
        <v>595</v>
      </c>
      <c r="E140" s="27" t="s">
        <v>4257</v>
      </c>
    </row>
    <row r="141">
      <c r="A141" s="1" t="s">
        <v>587</v>
      </c>
      <c r="B141" s="1">
        <v>32</v>
      </c>
      <c r="C141" s="26" t="s">
        <v>4725</v>
      </c>
      <c r="D141" t="s">
        <v>589</v>
      </c>
      <c r="E141" s="27" t="s">
        <v>4726</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6">
      <c r="A143" s="1" t="s">
        <v>593</v>
      </c>
      <c r="E143" s="32" t="s">
        <v>4896</v>
      </c>
    </row>
    <row r="144" ht="66">
      <c r="A144" s="1" t="s">
        <v>595</v>
      </c>
      <c r="E144" s="27" t="s">
        <v>4727</v>
      </c>
    </row>
    <row r="145">
      <c r="A145" s="1" t="s">
        <v>587</v>
      </c>
      <c r="B145" s="1">
        <v>33</v>
      </c>
      <c r="C145" s="26" t="s">
        <v>4728</v>
      </c>
      <c r="D145" t="s">
        <v>589</v>
      </c>
      <c r="E145" s="27" t="s">
        <v>4729</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6">
      <c r="A147" s="1" t="s">
        <v>593</v>
      </c>
      <c r="E147" s="32" t="s">
        <v>4897</v>
      </c>
    </row>
    <row r="148" ht="277.2">
      <c r="A148" s="1" t="s">
        <v>595</v>
      </c>
      <c r="E148" s="27" t="s">
        <v>4731</v>
      </c>
    </row>
    <row r="149">
      <c r="A149" s="1" t="s">
        <v>587</v>
      </c>
      <c r="B149" s="1">
        <v>34</v>
      </c>
      <c r="C149" s="26" t="s">
        <v>4732</v>
      </c>
      <c r="D149" t="s">
        <v>589</v>
      </c>
      <c r="E149" s="27" t="s">
        <v>4733</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6">
      <c r="A151" s="1" t="s">
        <v>593</v>
      </c>
      <c r="E151" s="32" t="s">
        <v>4898</v>
      </c>
    </row>
    <row r="152" ht="184.8">
      <c r="A152" s="1" t="s">
        <v>595</v>
      </c>
      <c r="E152" s="27" t="s">
        <v>4735</v>
      </c>
    </row>
    <row r="153">
      <c r="A153" s="1" t="s">
        <v>587</v>
      </c>
      <c r="B153" s="1">
        <v>35</v>
      </c>
      <c r="C153" s="26" t="s">
        <v>4793</v>
      </c>
      <c r="D153" t="s">
        <v>589</v>
      </c>
      <c r="E153" s="27" t="s">
        <v>4794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6">
      <c r="A155" s="1" t="s">
        <v>593</v>
      </c>
      <c r="E155" s="32" t="s">
        <v>4899</v>
      </c>
    </row>
    <row r="156" ht="118.8">
      <c r="A156" s="1" t="s">
        <v>595</v>
      </c>
      <c r="E156" s="27" t="s">
        <v>4603</v>
      </c>
    </row>
    <row r="157" ht="26.4">
      <c r="A157" s="1" t="s">
        <v>587</v>
      </c>
      <c r="B157" s="1">
        <v>36</v>
      </c>
      <c r="C157" s="26" t="s">
        <v>4736</v>
      </c>
      <c r="D157" t="s">
        <v>589</v>
      </c>
      <c r="E157" s="27" t="s">
        <v>4737</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6">
      <c r="A159" s="1" t="s">
        <v>593</v>
      </c>
      <c r="E159" s="32" t="s">
        <v>4900</v>
      </c>
    </row>
    <row r="160" ht="26.4">
      <c r="A160" s="1" t="s">
        <v>595</v>
      </c>
      <c r="E160" s="27" t="s">
        <v>4739</v>
      </c>
    </row>
    <row r="161">
      <c r="A161" s="1" t="s">
        <v>587</v>
      </c>
      <c r="B161" s="1">
        <v>43</v>
      </c>
      <c r="C161" s="26" t="s">
        <v>4901</v>
      </c>
      <c r="D161" t="s">
        <v>589</v>
      </c>
      <c r="E161" s="27" t="s">
        <v>4902</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8">
      <c r="A163" s="1" t="s">
        <v>593</v>
      </c>
      <c r="E163" s="32" t="s">
        <v>4903</v>
      </c>
    </row>
    <row r="164" ht="79.2">
      <c r="A164" s="1" t="s">
        <v>595</v>
      </c>
      <c r="E164" s="27" t="s">
        <v>4904</v>
      </c>
    </row>
    <row r="165">
      <c r="A165" s="1" t="s">
        <v>587</v>
      </c>
      <c r="B165" s="1">
        <v>44</v>
      </c>
      <c r="C165" s="26" t="s">
        <v>4905</v>
      </c>
      <c r="D165" t="s">
        <v>589</v>
      </c>
      <c r="E165" s="27" t="s">
        <v>4906</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4907</v>
      </c>
    </row>
    <row r="167" ht="39.6">
      <c r="A167" s="1" t="s">
        <v>593</v>
      </c>
      <c r="E167" s="32" t="s">
        <v>4908</v>
      </c>
    </row>
    <row r="168" ht="132">
      <c r="A168" s="1" t="s">
        <v>595</v>
      </c>
      <c r="E168" s="27" t="s">
        <v>4909</v>
      </c>
    </row>
    <row r="169">
      <c r="A169" s="1" t="s">
        <v>587</v>
      </c>
      <c r="B169" s="1">
        <v>46</v>
      </c>
      <c r="C169" s="26" t="s">
        <v>4797</v>
      </c>
      <c r="D169" t="s">
        <v>589</v>
      </c>
      <c r="E169" s="27" t="s">
        <v>4798</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4">
      <c r="A171" s="1" t="s">
        <v>593</v>
      </c>
      <c r="E171" s="32" t="s">
        <v>4839</v>
      </c>
    </row>
    <row r="172" ht="92.4">
      <c r="A172" s="1" t="s">
        <v>595</v>
      </c>
      <c r="E172" s="27" t="s">
        <v>4800</v>
      </c>
    </row>
    <row r="173" ht="26.4">
      <c r="A173" s="1" t="s">
        <v>587</v>
      </c>
      <c r="B173" s="1">
        <v>47</v>
      </c>
      <c r="C173" s="26" t="s">
        <v>4801</v>
      </c>
      <c r="D173" t="s">
        <v>589</v>
      </c>
      <c r="E173" s="27" t="s">
        <v>4802</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4">
      <c r="A175" s="1" t="s">
        <v>593</v>
      </c>
      <c r="E175" s="32" t="s">
        <v>4840</v>
      </c>
    </row>
    <row r="176" ht="79.2">
      <c r="A176" s="1" t="s">
        <v>595</v>
      </c>
      <c r="E176" s="27" t="s">
        <v>4804</v>
      </c>
    </row>
    <row r="177">
      <c r="A177" s="1" t="s">
        <v>587</v>
      </c>
      <c r="B177" s="1">
        <v>48</v>
      </c>
      <c r="C177" s="26" t="s">
        <v>4805</v>
      </c>
      <c r="D177" t="s">
        <v>589</v>
      </c>
      <c r="E177" s="27" t="s">
        <v>4806</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4">
      <c r="A179" s="1" t="s">
        <v>593</v>
      </c>
      <c r="E179" s="32" t="s">
        <v>4840</v>
      </c>
    </row>
    <row r="180" ht="52.8">
      <c r="A180" s="1" t="s">
        <v>595</v>
      </c>
      <c r="E180" s="27" t="s">
        <v>4807</v>
      </c>
    </row>
    <row r="181">
      <c r="A181" s="1" t="s">
        <v>587</v>
      </c>
      <c r="B181" s="1">
        <v>49</v>
      </c>
      <c r="C181" s="26" t="s">
        <v>4808</v>
      </c>
      <c r="D181" t="s">
        <v>589</v>
      </c>
      <c r="E181" s="27" t="s">
        <v>4809</v>
      </c>
      <c r="F181" s="28" t="s">
        <v>4810</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4">
      <c r="A183" s="1" t="s">
        <v>593</v>
      </c>
      <c r="E183" s="32" t="s">
        <v>4841</v>
      </c>
    </row>
    <row r="184" ht="79.2">
      <c r="A184" s="1" t="s">
        <v>595</v>
      </c>
      <c r="E184" s="27" t="s">
        <v>4812</v>
      </c>
    </row>
    <row r="185">
      <c r="A185" s="1" t="s">
        <v>587</v>
      </c>
      <c r="B185" s="1">
        <v>50</v>
      </c>
      <c r="C185" s="26" t="s">
        <v>4813</v>
      </c>
      <c r="D185" t="s">
        <v>589</v>
      </c>
      <c r="E185" s="27" t="s">
        <v>4814</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4">
      <c r="A187" s="1" t="s">
        <v>593</v>
      </c>
      <c r="E187" s="32" t="s">
        <v>4840</v>
      </c>
    </row>
    <row r="188" ht="79.2">
      <c r="A188" s="1" t="s">
        <v>595</v>
      </c>
      <c r="E188" s="27" t="s">
        <v>4804</v>
      </c>
    </row>
    <row r="189">
      <c r="A189" s="1" t="s">
        <v>587</v>
      </c>
      <c r="B189" s="1">
        <v>51</v>
      </c>
      <c r="C189" s="26" t="s">
        <v>4815</v>
      </c>
      <c r="D189" t="s">
        <v>589</v>
      </c>
      <c r="E189" s="27" t="s">
        <v>4816</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4">
      <c r="A191" s="1" t="s">
        <v>593</v>
      </c>
      <c r="E191" s="32" t="s">
        <v>4840</v>
      </c>
    </row>
    <row r="192" ht="52.8">
      <c r="A192" s="1" t="s">
        <v>595</v>
      </c>
      <c r="E192" s="27" t="s">
        <v>4807</v>
      </c>
    </row>
    <row r="193">
      <c r="A193" s="1" t="s">
        <v>587</v>
      </c>
      <c r="B193" s="1">
        <v>52</v>
      </c>
      <c r="C193" s="26" t="s">
        <v>4817</v>
      </c>
      <c r="D193" t="s">
        <v>589</v>
      </c>
      <c r="E193" s="27" t="s">
        <v>4818</v>
      </c>
      <c r="F193" s="28" t="s">
        <v>4810</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4">
      <c r="A195" s="1" t="s">
        <v>593</v>
      </c>
      <c r="E195" s="32" t="s">
        <v>4841</v>
      </c>
    </row>
    <row r="196" ht="79.2">
      <c r="A196" s="1" t="s">
        <v>595</v>
      </c>
      <c r="E196" s="27" t="s">
        <v>4819</v>
      </c>
    </row>
    <row r="197">
      <c r="A197" s="1" t="s">
        <v>584</v>
      </c>
      <c r="C197" s="22" t="s">
        <v>675</v>
      </c>
      <c r="E197" s="23" t="s">
        <v>676</v>
      </c>
      <c r="L197" s="24">
        <f>SUMIFS(L198:L221,A198:A221,"P")</f>
        <v>0</v>
      </c>
      <c r="M197" s="24">
        <f>SUMIFS(M198:M221,A198:A221,"P")</f>
        <v>0</v>
      </c>
      <c r="N197" s="25"/>
    </row>
    <row r="198" ht="39.6">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9.6">
      <c r="A199" s="1" t="s">
        <v>592</v>
      </c>
      <c r="E199" s="27" t="s">
        <v>4744</v>
      </c>
    </row>
    <row r="200" ht="79.2">
      <c r="A200" s="1" t="s">
        <v>593</v>
      </c>
      <c r="E200" s="32" t="s">
        <v>4910</v>
      </c>
    </row>
    <row r="201" ht="158.4">
      <c r="A201" s="1" t="s">
        <v>595</v>
      </c>
      <c r="E201" s="27" t="s">
        <v>4746</v>
      </c>
    </row>
    <row r="202" ht="26.4">
      <c r="A202" s="1" t="s">
        <v>587</v>
      </c>
      <c r="B202" s="1">
        <v>38</v>
      </c>
      <c r="C202" s="26" t="s">
        <v>4747</v>
      </c>
      <c r="D202" t="s">
        <v>4748</v>
      </c>
      <c r="E202" s="27" t="s">
        <v>4749</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9.6">
      <c r="A203" s="1" t="s">
        <v>592</v>
      </c>
      <c r="E203" s="27" t="s">
        <v>4750</v>
      </c>
    </row>
    <row r="204" ht="66">
      <c r="A204" s="1" t="s">
        <v>593</v>
      </c>
      <c r="E204" s="32" t="s">
        <v>4911</v>
      </c>
    </row>
    <row r="205" ht="158.4">
      <c r="A205" s="1" t="s">
        <v>595</v>
      </c>
      <c r="E205" s="27" t="s">
        <v>4746</v>
      </c>
    </row>
    <row r="206" ht="26.4">
      <c r="A206" s="1" t="s">
        <v>587</v>
      </c>
      <c r="B206" s="1">
        <v>39</v>
      </c>
      <c r="C206" s="26" t="s">
        <v>4752</v>
      </c>
      <c r="D206" t="s">
        <v>4753</v>
      </c>
      <c r="E206" s="27" t="s">
        <v>4754</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9.6">
      <c r="A207" s="1" t="s">
        <v>592</v>
      </c>
      <c r="E207" s="27" t="s">
        <v>4750</v>
      </c>
    </row>
    <row r="208" ht="66">
      <c r="A208" s="1" t="s">
        <v>593</v>
      </c>
      <c r="E208" s="32" t="s">
        <v>4912</v>
      </c>
    </row>
    <row r="209" ht="158.4">
      <c r="A209" s="1" t="s">
        <v>595</v>
      </c>
      <c r="E209" s="27" t="s">
        <v>4746</v>
      </c>
    </row>
    <row r="210" ht="39.6">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9.6">
      <c r="A211" s="1" t="s">
        <v>592</v>
      </c>
      <c r="E211" s="27" t="s">
        <v>4750</v>
      </c>
    </row>
    <row r="212" ht="66">
      <c r="A212" s="1" t="s">
        <v>593</v>
      </c>
      <c r="E212" s="32" t="s">
        <v>4913</v>
      </c>
    </row>
    <row r="213" ht="158.4">
      <c r="A213" s="1" t="s">
        <v>595</v>
      </c>
      <c r="E213" s="27" t="s">
        <v>4746</v>
      </c>
    </row>
    <row r="214" ht="39.6">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6">
      <c r="A215" s="1" t="s">
        <v>592</v>
      </c>
      <c r="E215" s="27" t="s">
        <v>4756</v>
      </c>
    </row>
    <row r="216" ht="66">
      <c r="A216" s="1" t="s">
        <v>593</v>
      </c>
      <c r="E216" s="32" t="s">
        <v>4914</v>
      </c>
    </row>
    <row r="217" ht="158.4">
      <c r="A217" s="1" t="s">
        <v>595</v>
      </c>
      <c r="E217" s="27" t="s">
        <v>4746</v>
      </c>
    </row>
    <row r="218" ht="39.6">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9.6">
      <c r="A219" s="1" t="s">
        <v>592</v>
      </c>
      <c r="E219" s="27" t="s">
        <v>4090</v>
      </c>
    </row>
    <row r="220" ht="39.6">
      <c r="A220" s="1" t="s">
        <v>593</v>
      </c>
      <c r="E220" s="32" t="s">
        <v>4915</v>
      </c>
    </row>
    <row r="221" ht="158.4">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4916</v>
      </c>
      <c r="E8" s="23" t="s">
        <v>199</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4917</v>
      </c>
      <c r="D10" t="s">
        <v>589</v>
      </c>
      <c r="E10" s="27" t="s">
        <v>4918</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4919</v>
      </c>
    </row>
    <row r="13" ht="105.6">
      <c r="A13" s="1" t="s">
        <v>595</v>
      </c>
      <c r="E13" s="27" t="s">
        <v>4109</v>
      </c>
    </row>
    <row r="14" ht="26.4">
      <c r="A14" s="1" t="s">
        <v>587</v>
      </c>
      <c r="B14" s="1">
        <v>2</v>
      </c>
      <c r="C14" s="26" t="s">
        <v>4920</v>
      </c>
      <c r="D14" t="s">
        <v>589</v>
      </c>
      <c r="E14" s="27" t="s">
        <v>4921</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4922</v>
      </c>
    </row>
    <row r="17" ht="132">
      <c r="A17" s="1" t="s">
        <v>595</v>
      </c>
      <c r="E17" s="27" t="s">
        <v>4923</v>
      </c>
    </row>
    <row r="18" ht="26.4">
      <c r="A18" s="1" t="s">
        <v>587</v>
      </c>
      <c r="B18" s="1">
        <v>3</v>
      </c>
      <c r="C18" s="26" t="s">
        <v>4924</v>
      </c>
      <c r="D18" t="s">
        <v>589</v>
      </c>
      <c r="E18" s="27" t="s">
        <v>4925</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8">
      <c r="A20" s="1" t="s">
        <v>593</v>
      </c>
      <c r="E20" s="32" t="s">
        <v>4926</v>
      </c>
    </row>
    <row r="21" ht="79.2">
      <c r="A21" s="1" t="s">
        <v>595</v>
      </c>
      <c r="E21" s="27" t="s">
        <v>4927</v>
      </c>
    </row>
    <row r="22">
      <c r="A22" s="1" t="s">
        <v>584</v>
      </c>
      <c r="C22" s="22" t="s">
        <v>2064</v>
      </c>
      <c r="E22" s="23" t="s">
        <v>2065</v>
      </c>
      <c r="L22" s="24">
        <f>SUMIFS(L23:L30,A23:A30,"P")</f>
        <v>0</v>
      </c>
      <c r="M22" s="24">
        <f>SUMIFS(M23:M30,A23:A30,"P")</f>
        <v>0</v>
      </c>
      <c r="N22" s="25"/>
    </row>
    <row r="23" ht="26.4">
      <c r="A23" s="1" t="s">
        <v>587</v>
      </c>
      <c r="B23" s="1">
        <v>4</v>
      </c>
      <c r="C23" s="26" t="s">
        <v>4928</v>
      </c>
      <c r="D23" t="s">
        <v>589</v>
      </c>
      <c r="E23" s="27" t="s">
        <v>4929</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4930</v>
      </c>
    </row>
    <row r="26" ht="184.8">
      <c r="A26" s="1" t="s">
        <v>595</v>
      </c>
      <c r="E26" s="27" t="s">
        <v>4735</v>
      </c>
    </row>
    <row r="27" ht="26.4">
      <c r="A27" s="1" t="s">
        <v>587</v>
      </c>
      <c r="B27" s="1">
        <v>5</v>
      </c>
      <c r="C27" s="26" t="s">
        <v>4752</v>
      </c>
      <c r="D27" t="s">
        <v>4753</v>
      </c>
      <c r="E27" s="27" t="s">
        <v>4754</v>
      </c>
      <c r="F27" s="28" t="s">
        <v>680</v>
      </c>
      <c r="G27" s="29">
        <v>13.185</v>
      </c>
      <c r="H27" s="28">
        <v>0</v>
      </c>
      <c r="I27" s="30">
        <f>ROUND(G27*H27,P4)</f>
        <v>0</v>
      </c>
      <c r="L27" s="30">
        <v>0</v>
      </c>
      <c r="M27" s="24">
        <f>ROUND(G27*L27,P4)</f>
        <v>0</v>
      </c>
      <c r="N27" s="25" t="s">
        <v>589</v>
      </c>
      <c r="O27" s="31">
        <f>M27*AA27</f>
        <v>0</v>
      </c>
      <c r="P27" s="1">
        <v>3</v>
      </c>
      <c r="AA27" s="1">
        <f>IF(P27=1,$O$3,IF(P27=2,$O$4,$O$5))</f>
        <v>0</v>
      </c>
    </row>
    <row r="28" ht="39.6">
      <c r="A28" s="1" t="s">
        <v>592</v>
      </c>
      <c r="E28" s="27" t="s">
        <v>4090</v>
      </c>
    </row>
    <row r="29" ht="39.6">
      <c r="A29" s="1" t="s">
        <v>593</v>
      </c>
      <c r="E29" s="32" t="s">
        <v>4931</v>
      </c>
    </row>
    <row r="30" ht="158.4">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4932</v>
      </c>
      <c r="E8" s="23" t="s">
        <v>201</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4917</v>
      </c>
      <c r="D10" t="s">
        <v>589</v>
      </c>
      <c r="E10" s="27" t="s">
        <v>4918</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4933</v>
      </c>
    </row>
    <row r="13" ht="105.6">
      <c r="A13" s="1" t="s">
        <v>595</v>
      </c>
      <c r="E13" s="27" t="s">
        <v>4109</v>
      </c>
    </row>
    <row r="14" ht="26.4">
      <c r="A14" s="1" t="s">
        <v>587</v>
      </c>
      <c r="B14" s="1">
        <v>2</v>
      </c>
      <c r="C14" s="26" t="s">
        <v>4920</v>
      </c>
      <c r="D14" t="s">
        <v>589</v>
      </c>
      <c r="E14" s="27" t="s">
        <v>4921</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4934</v>
      </c>
    </row>
    <row r="17" ht="132">
      <c r="A17" s="1" t="s">
        <v>595</v>
      </c>
      <c r="E17" s="27" t="s">
        <v>4923</v>
      </c>
    </row>
    <row r="18" ht="26.4">
      <c r="A18" s="1" t="s">
        <v>587</v>
      </c>
      <c r="B18" s="1">
        <v>3</v>
      </c>
      <c r="C18" s="26" t="s">
        <v>4924</v>
      </c>
      <c r="D18" t="s">
        <v>589</v>
      </c>
      <c r="E18" s="27" t="s">
        <v>4925</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8">
      <c r="A20" s="1" t="s">
        <v>593</v>
      </c>
      <c r="E20" s="32" t="s">
        <v>4935</v>
      </c>
    </row>
    <row r="21" ht="79.2">
      <c r="A21" s="1" t="s">
        <v>595</v>
      </c>
      <c r="E21" s="27" t="s">
        <v>4927</v>
      </c>
    </row>
    <row r="22">
      <c r="A22" s="1" t="s">
        <v>584</v>
      </c>
      <c r="C22" s="22" t="s">
        <v>2064</v>
      </c>
      <c r="E22" s="23" t="s">
        <v>2065</v>
      </c>
      <c r="L22" s="24">
        <f>SUMIFS(L23:L30,A23:A30,"P")</f>
        <v>0</v>
      </c>
      <c r="M22" s="24">
        <f>SUMIFS(M23:M30,A23:A30,"P")</f>
        <v>0</v>
      </c>
      <c r="N22" s="25"/>
    </row>
    <row r="23" ht="26.4">
      <c r="A23" s="1" t="s">
        <v>587</v>
      </c>
      <c r="B23" s="1">
        <v>4</v>
      </c>
      <c r="C23" s="26" t="s">
        <v>4928</v>
      </c>
      <c r="D23" t="s">
        <v>589</v>
      </c>
      <c r="E23" s="27" t="s">
        <v>4929</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4936</v>
      </c>
    </row>
    <row r="26" ht="184.8">
      <c r="A26" s="1" t="s">
        <v>595</v>
      </c>
      <c r="E26" s="27" t="s">
        <v>4735</v>
      </c>
    </row>
    <row r="27" ht="26.4">
      <c r="A27" s="1" t="s">
        <v>587</v>
      </c>
      <c r="B27" s="1">
        <v>5</v>
      </c>
      <c r="C27" s="26" t="s">
        <v>4752</v>
      </c>
      <c r="D27" t="s">
        <v>4753</v>
      </c>
      <c r="E27" s="27" t="s">
        <v>4754</v>
      </c>
      <c r="F27" s="28" t="s">
        <v>680</v>
      </c>
      <c r="G27" s="29">
        <v>13.757</v>
      </c>
      <c r="H27" s="28">
        <v>0</v>
      </c>
      <c r="I27" s="30">
        <f>ROUND(G27*H27,P4)</f>
        <v>0</v>
      </c>
      <c r="L27" s="30">
        <v>0</v>
      </c>
      <c r="M27" s="24">
        <f>ROUND(G27*L27,P4)</f>
        <v>0</v>
      </c>
      <c r="N27" s="25" t="s">
        <v>589</v>
      </c>
      <c r="O27" s="31">
        <f>M27*AA27</f>
        <v>0</v>
      </c>
      <c r="P27" s="1">
        <v>3</v>
      </c>
      <c r="AA27" s="1">
        <f>IF(P27=1,$O$3,IF(P27=2,$O$4,$O$5))</f>
        <v>0</v>
      </c>
    </row>
    <row r="28" ht="39.6">
      <c r="A28" s="1" t="s">
        <v>592</v>
      </c>
      <c r="E28" s="27" t="s">
        <v>4090</v>
      </c>
    </row>
    <row r="29" ht="39.6">
      <c r="A29" s="1" t="s">
        <v>593</v>
      </c>
      <c r="E29" s="32" t="s">
        <v>4937</v>
      </c>
    </row>
    <row r="30" ht="158.4">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COUNTIFS(L8:L188,"=0",A8:A188,"P")+COUNTIFS(L8:L188,"",A8:A188,"P")+SUM(Q8:Q188)</f>
        <v>0</v>
      </c>
    </row>
    <row r="8">
      <c r="A8" s="1" t="s">
        <v>582</v>
      </c>
      <c r="C8" s="22" t="s">
        <v>4938</v>
      </c>
      <c r="E8" s="23" t="s">
        <v>203</v>
      </c>
      <c r="L8" s="24">
        <f>L9+L30+L35+L80+L89+L102+L171</f>
        <v>0</v>
      </c>
      <c r="M8" s="24">
        <f>M9+M30+M35+M80+M89+M102+M171</f>
        <v>0</v>
      </c>
      <c r="N8" s="25"/>
    </row>
    <row r="9">
      <c r="A9" s="1" t="s">
        <v>584</v>
      </c>
      <c r="C9" s="22" t="s">
        <v>585</v>
      </c>
      <c r="E9" s="23" t="s">
        <v>586</v>
      </c>
      <c r="L9" s="24">
        <f>SUMIFS(L10:L29,A10:A29,"P")</f>
        <v>0</v>
      </c>
      <c r="M9" s="24">
        <f>SUMIFS(M10:M29,A10:A29,"P")</f>
        <v>0</v>
      </c>
      <c r="N9" s="25"/>
    </row>
    <row r="10" ht="26.4">
      <c r="A10" s="1" t="s">
        <v>587</v>
      </c>
      <c r="B10" s="1">
        <v>1</v>
      </c>
      <c r="C10" s="26" t="s">
        <v>4939</v>
      </c>
      <c r="D10" t="s">
        <v>589</v>
      </c>
      <c r="E10" s="27" t="s">
        <v>4940</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4941</v>
      </c>
    </row>
    <row r="13" ht="105.6">
      <c r="A13" s="1" t="s">
        <v>595</v>
      </c>
      <c r="E13" s="27" t="s">
        <v>4109</v>
      </c>
    </row>
    <row r="14">
      <c r="A14" s="1" t="s">
        <v>587</v>
      </c>
      <c r="B14" s="1">
        <v>2</v>
      </c>
      <c r="C14" s="26" t="s">
        <v>4942</v>
      </c>
      <c r="D14" t="s">
        <v>589</v>
      </c>
      <c r="E14" s="27" t="s">
        <v>4943</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4">
      <c r="A16" s="1" t="s">
        <v>593</v>
      </c>
      <c r="E16" s="32" t="s">
        <v>4944</v>
      </c>
    </row>
    <row r="17" ht="409.5">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4">
      <c r="A20" s="1" t="s">
        <v>593</v>
      </c>
      <c r="E20" s="32" t="s">
        <v>4945</v>
      </c>
    </row>
    <row r="21" ht="52.8">
      <c r="A21" s="1" t="s">
        <v>595</v>
      </c>
      <c r="E21" s="27" t="s">
        <v>3785</v>
      </c>
    </row>
    <row r="22">
      <c r="A22" s="1" t="s">
        <v>587</v>
      </c>
      <c r="B22" s="1">
        <v>4</v>
      </c>
      <c r="C22" s="26" t="s">
        <v>4946</v>
      </c>
      <c r="D22" t="s">
        <v>589</v>
      </c>
      <c r="E22" s="27" t="s">
        <v>4947</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4">
      <c r="A24" s="1" t="s">
        <v>593</v>
      </c>
      <c r="E24" s="32" t="s">
        <v>4948</v>
      </c>
    </row>
    <row r="25" ht="52.8">
      <c r="A25" s="1" t="s">
        <v>595</v>
      </c>
      <c r="E25" s="27" t="s">
        <v>605</v>
      </c>
    </row>
    <row r="26">
      <c r="A26" s="1" t="s">
        <v>587</v>
      </c>
      <c r="B26" s="1">
        <v>5</v>
      </c>
      <c r="C26" s="26" t="s">
        <v>4949</v>
      </c>
      <c r="D26" t="s">
        <v>589</v>
      </c>
      <c r="E26" s="27" t="s">
        <v>4950</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4">
      <c r="A28" s="1" t="s">
        <v>593</v>
      </c>
      <c r="E28" s="32" t="s">
        <v>4951</v>
      </c>
    </row>
    <row r="29" ht="66">
      <c r="A29" s="1" t="s">
        <v>595</v>
      </c>
      <c r="E29" s="27" t="s">
        <v>4952</v>
      </c>
    </row>
    <row r="30">
      <c r="A30" s="1" t="s">
        <v>584</v>
      </c>
      <c r="C30" s="22" t="s">
        <v>2593</v>
      </c>
      <c r="E30" s="23" t="s">
        <v>2594</v>
      </c>
      <c r="L30" s="24">
        <f>SUMIFS(L31:L34,A31:A34,"P")</f>
        <v>0</v>
      </c>
      <c r="M30" s="24">
        <f>SUMIFS(M31:M34,A31:A34,"P")</f>
        <v>0</v>
      </c>
      <c r="N30" s="25"/>
    </row>
    <row r="31">
      <c r="A31" s="1" t="s">
        <v>587</v>
      </c>
      <c r="B31" s="1">
        <v>6</v>
      </c>
      <c r="C31" s="26" t="s">
        <v>4953</v>
      </c>
      <c r="D31" t="s">
        <v>589</v>
      </c>
      <c r="E31" s="27" t="s">
        <v>4954</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4955</v>
      </c>
    </row>
    <row r="34" ht="79.2">
      <c r="A34" s="1" t="s">
        <v>595</v>
      </c>
      <c r="E34" s="27" t="s">
        <v>3036</v>
      </c>
    </row>
    <row r="35">
      <c r="A35" s="1" t="s">
        <v>584</v>
      </c>
      <c r="C35" s="22" t="s">
        <v>3037</v>
      </c>
      <c r="E35" s="23" t="s">
        <v>3630</v>
      </c>
      <c r="L35" s="24">
        <f>SUMIFS(L36:L79,A36:A79,"P")</f>
        <v>0</v>
      </c>
      <c r="M35" s="24">
        <f>SUMIFS(M36:M79,A36:A79,"P")</f>
        <v>0</v>
      </c>
      <c r="N35" s="25"/>
    </row>
    <row r="36">
      <c r="A36" s="1" t="s">
        <v>587</v>
      </c>
      <c r="B36" s="1">
        <v>7</v>
      </c>
      <c r="C36" s="26" t="s">
        <v>4956</v>
      </c>
      <c r="D36" t="s">
        <v>589</v>
      </c>
      <c r="E36" s="27" t="s">
        <v>4957</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4958</v>
      </c>
    </row>
    <row r="39" ht="145.2">
      <c r="A39" s="1" t="s">
        <v>595</v>
      </c>
      <c r="E39" s="27" t="s">
        <v>3875</v>
      </c>
    </row>
    <row r="40">
      <c r="A40" s="1" t="s">
        <v>587</v>
      </c>
      <c r="B40" s="1">
        <v>8</v>
      </c>
      <c r="C40" s="26" t="s">
        <v>4959</v>
      </c>
      <c r="D40" t="s">
        <v>589</v>
      </c>
      <c r="E40" s="27" t="s">
        <v>4960</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4">
      <c r="A42" s="1" t="s">
        <v>593</v>
      </c>
      <c r="E42" s="32" t="s">
        <v>4961</v>
      </c>
    </row>
    <row r="43" ht="79.2">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4">
      <c r="A46" s="1" t="s">
        <v>593</v>
      </c>
      <c r="E46" s="32" t="s">
        <v>4962</v>
      </c>
    </row>
    <row r="47" ht="79.2">
      <c r="A47" s="1" t="s">
        <v>595</v>
      </c>
      <c r="E47" s="27" t="s">
        <v>4204</v>
      </c>
    </row>
    <row r="48">
      <c r="A48" s="1" t="s">
        <v>587</v>
      </c>
      <c r="B48" s="1">
        <v>10</v>
      </c>
      <c r="C48" s="26" t="s">
        <v>4963</v>
      </c>
      <c r="D48" t="s">
        <v>589</v>
      </c>
      <c r="E48" s="27" t="s">
        <v>4964</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4">
      <c r="A50" s="1" t="s">
        <v>593</v>
      </c>
      <c r="E50" s="32" t="s">
        <v>4965</v>
      </c>
    </row>
    <row r="51" ht="79.2">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4">
      <c r="A54" s="1" t="s">
        <v>593</v>
      </c>
      <c r="E54" s="32" t="s">
        <v>4966</v>
      </c>
    </row>
    <row r="55" ht="105.6">
      <c r="A55" s="1" t="s">
        <v>595</v>
      </c>
      <c r="E55" s="27" t="s">
        <v>4218</v>
      </c>
    </row>
    <row r="56">
      <c r="A56" s="1" t="s">
        <v>587</v>
      </c>
      <c r="B56" s="1">
        <v>12</v>
      </c>
      <c r="C56" s="26" t="s">
        <v>4967</v>
      </c>
      <c r="D56" t="s">
        <v>589</v>
      </c>
      <c r="E56" s="27" t="s">
        <v>4968</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4">
      <c r="A58" s="1" t="s">
        <v>593</v>
      </c>
      <c r="E58" s="32" t="s">
        <v>4958</v>
      </c>
    </row>
    <row r="59" ht="92.4">
      <c r="A59" s="1" t="s">
        <v>595</v>
      </c>
      <c r="E59" s="27" t="s">
        <v>4699</v>
      </c>
    </row>
    <row r="60">
      <c r="A60" s="1" t="s">
        <v>587</v>
      </c>
      <c r="B60" s="1">
        <v>13</v>
      </c>
      <c r="C60" s="26" t="s">
        <v>4696</v>
      </c>
      <c r="D60" t="s">
        <v>589</v>
      </c>
      <c r="E60" s="27" t="s">
        <v>4697</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4">
      <c r="A62" s="1" t="s">
        <v>593</v>
      </c>
      <c r="E62" s="32" t="s">
        <v>4969</v>
      </c>
    </row>
    <row r="63" ht="92.4">
      <c r="A63" s="1" t="s">
        <v>595</v>
      </c>
      <c r="E63" s="27" t="s">
        <v>4699</v>
      </c>
    </row>
    <row r="64">
      <c r="A64" s="1" t="s">
        <v>587</v>
      </c>
      <c r="B64" s="1">
        <v>14</v>
      </c>
      <c r="C64" s="26" t="s">
        <v>4703</v>
      </c>
      <c r="D64" t="s">
        <v>589</v>
      </c>
      <c r="E64" s="27" t="s">
        <v>4704</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4958</v>
      </c>
    </row>
    <row r="67" ht="171.6">
      <c r="A67" s="1" t="s">
        <v>595</v>
      </c>
      <c r="E67" s="27" t="s">
        <v>4706</v>
      </c>
    </row>
    <row r="68">
      <c r="A68" s="1" t="s">
        <v>587</v>
      </c>
      <c r="B68" s="1">
        <v>15</v>
      </c>
      <c r="C68" s="26" t="s">
        <v>4970</v>
      </c>
      <c r="D68" t="s">
        <v>589</v>
      </c>
      <c r="E68" s="27" t="s">
        <v>4971</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4">
      <c r="A70" s="1" t="s">
        <v>593</v>
      </c>
      <c r="E70" s="32" t="s">
        <v>4958</v>
      </c>
    </row>
    <row r="71" ht="171.6">
      <c r="A71" s="1" t="s">
        <v>595</v>
      </c>
      <c r="E71" s="27" t="s">
        <v>4706</v>
      </c>
    </row>
    <row r="72">
      <c r="A72" s="1" t="s">
        <v>587</v>
      </c>
      <c r="B72" s="1">
        <v>16</v>
      </c>
      <c r="C72" s="26" t="s">
        <v>4714</v>
      </c>
      <c r="D72" t="s">
        <v>589</v>
      </c>
      <c r="E72" s="27" t="s">
        <v>4715</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4">
      <c r="A74" s="1" t="s">
        <v>593</v>
      </c>
      <c r="E74" s="32" t="s">
        <v>4972</v>
      </c>
    </row>
    <row r="75" ht="171.6">
      <c r="A75" s="1" t="s">
        <v>595</v>
      </c>
      <c r="E75" s="27" t="s">
        <v>4230</v>
      </c>
    </row>
    <row r="76">
      <c r="A76" s="1" t="s">
        <v>587</v>
      </c>
      <c r="B76" s="1">
        <v>17</v>
      </c>
      <c r="C76" s="26" t="s">
        <v>4501</v>
      </c>
      <c r="D76" t="s">
        <v>589</v>
      </c>
      <c r="E76" s="27" t="s">
        <v>4502</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4">
      <c r="A78" s="1" t="s">
        <v>593</v>
      </c>
      <c r="E78" s="32" t="s">
        <v>4973</v>
      </c>
    </row>
    <row r="79" ht="171.6">
      <c r="A79" s="1" t="s">
        <v>595</v>
      </c>
      <c r="E79" s="27" t="s">
        <v>4230</v>
      </c>
    </row>
    <row r="80">
      <c r="A80" s="1" t="s">
        <v>584</v>
      </c>
      <c r="C80" s="22" t="s">
        <v>606</v>
      </c>
      <c r="E80" s="23" t="s">
        <v>607</v>
      </c>
      <c r="L80" s="24">
        <f>SUMIFS(L81:L88,A81:A88,"P")</f>
        <v>0</v>
      </c>
      <c r="M80" s="24">
        <f>SUMIFS(M81:M88,A81:A88,"P")</f>
        <v>0</v>
      </c>
      <c r="N80" s="25"/>
    </row>
    <row r="81">
      <c r="A81" s="1" t="s">
        <v>587</v>
      </c>
      <c r="B81" s="1">
        <v>18</v>
      </c>
      <c r="C81" s="26" t="s">
        <v>4974</v>
      </c>
      <c r="D81" t="s">
        <v>589</v>
      </c>
      <c r="E81" s="27" t="s">
        <v>4975</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4">
      <c r="A83" s="1" t="s">
        <v>593</v>
      </c>
      <c r="E83" s="32" t="s">
        <v>4976</v>
      </c>
    </row>
    <row r="84" ht="39.6">
      <c r="A84" s="1" t="s">
        <v>595</v>
      </c>
      <c r="E84" s="27" t="s">
        <v>4977</v>
      </c>
    </row>
    <row r="85">
      <c r="A85" s="1" t="s">
        <v>587</v>
      </c>
      <c r="B85" s="1">
        <v>19</v>
      </c>
      <c r="C85" s="26" t="s">
        <v>4978</v>
      </c>
      <c r="D85" t="s">
        <v>589</v>
      </c>
      <c r="E85" s="27" t="s">
        <v>4979</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4">
      <c r="A87" s="1" t="s">
        <v>593</v>
      </c>
      <c r="E87" s="32" t="s">
        <v>4980</v>
      </c>
    </row>
    <row r="88" ht="145.2">
      <c r="A88" s="1" t="s">
        <v>595</v>
      </c>
      <c r="E88" s="27" t="s">
        <v>4981</v>
      </c>
    </row>
    <row r="89">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4">
      <c r="A92" s="1" t="s">
        <v>593</v>
      </c>
      <c r="E92" s="32" t="s">
        <v>4982</v>
      </c>
    </row>
    <row r="93" ht="264">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4">
      <c r="A96" s="1" t="s">
        <v>593</v>
      </c>
      <c r="E96" s="32" t="s">
        <v>4983</v>
      </c>
    </row>
    <row r="97" ht="264">
      <c r="A97" s="1" t="s">
        <v>595</v>
      </c>
      <c r="E97" s="27" t="s">
        <v>3897</v>
      </c>
    </row>
    <row r="98">
      <c r="A98" s="1" t="s">
        <v>587</v>
      </c>
      <c r="B98" s="1">
        <v>22</v>
      </c>
      <c r="C98" s="26" t="s">
        <v>4984</v>
      </c>
      <c r="D98" t="s">
        <v>589</v>
      </c>
      <c r="E98" s="27" t="s">
        <v>4985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4">
      <c r="A100" s="1" t="s">
        <v>593</v>
      </c>
      <c r="E100" s="32" t="s">
        <v>3904</v>
      </c>
    </row>
    <row r="101" ht="66">
      <c r="A101" s="1" t="s">
        <v>595</v>
      </c>
      <c r="E101" s="27" t="s">
        <v>4986</v>
      </c>
    </row>
    <row r="102">
      <c r="A102" s="1" t="s">
        <v>584</v>
      </c>
      <c r="C102" s="22" t="s">
        <v>2064</v>
      </c>
      <c r="E102" s="23" t="s">
        <v>2065</v>
      </c>
      <c r="L102" s="24">
        <f>SUMIFS(L103:L170,A103:A170,"P")</f>
        <v>0</v>
      </c>
      <c r="M102" s="24">
        <f>SUMIFS(M103:M170,A103:A170,"P")</f>
        <v>0</v>
      </c>
      <c r="N102" s="25"/>
    </row>
    <row r="103">
      <c r="A103" s="1" t="s">
        <v>587</v>
      </c>
      <c r="B103" s="1">
        <v>23</v>
      </c>
      <c r="C103" s="26" t="s">
        <v>4987</v>
      </c>
      <c r="D103" t="s">
        <v>589</v>
      </c>
      <c r="E103" s="27" t="s">
        <v>4988</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4">
      <c r="A105" s="1" t="s">
        <v>593</v>
      </c>
      <c r="E105" s="32" t="s">
        <v>4989</v>
      </c>
    </row>
    <row r="106" ht="92.4">
      <c r="A106" s="1" t="s">
        <v>595</v>
      </c>
      <c r="E106" s="27" t="s">
        <v>4723</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4">
      <c r="A109" s="1" t="s">
        <v>593</v>
      </c>
      <c r="E109" s="32" t="s">
        <v>4990</v>
      </c>
    </row>
    <row r="110" ht="79.2">
      <c r="A110" s="1" t="s">
        <v>595</v>
      </c>
      <c r="E110" s="27" t="s">
        <v>4257</v>
      </c>
    </row>
    <row r="111">
      <c r="A111" s="1" t="s">
        <v>587</v>
      </c>
      <c r="B111" s="1">
        <v>25</v>
      </c>
      <c r="C111" s="26" t="s">
        <v>4786</v>
      </c>
      <c r="D111" t="s">
        <v>589</v>
      </c>
      <c r="E111" s="27" t="s">
        <v>4787</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4">
      <c r="A113" s="1" t="s">
        <v>593</v>
      </c>
      <c r="E113" s="32" t="s">
        <v>4991</v>
      </c>
    </row>
    <row r="114" ht="79.2">
      <c r="A114" s="1" t="s">
        <v>595</v>
      </c>
      <c r="E114" s="27" t="s">
        <v>4257</v>
      </c>
    </row>
    <row r="115">
      <c r="A115" s="1" t="s">
        <v>587</v>
      </c>
      <c r="B115" s="1">
        <v>26</v>
      </c>
      <c r="C115" s="26" t="s">
        <v>4992</v>
      </c>
      <c r="D115" t="s">
        <v>589</v>
      </c>
      <c r="E115" s="27" t="s">
        <v>4993</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4">
      <c r="A117" s="1" t="s">
        <v>593</v>
      </c>
      <c r="E117" s="32" t="s">
        <v>4994</v>
      </c>
    </row>
    <row r="118" ht="79.2">
      <c r="A118" s="1" t="s">
        <v>595</v>
      </c>
      <c r="E118" s="27" t="s">
        <v>4995</v>
      </c>
    </row>
    <row r="119">
      <c r="A119" s="1" t="s">
        <v>587</v>
      </c>
      <c r="B119" s="1">
        <v>27</v>
      </c>
      <c r="C119" s="26" t="s">
        <v>4996</v>
      </c>
      <c r="D119" t="s">
        <v>589</v>
      </c>
      <c r="E119" s="27" t="s">
        <v>4997</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4998</v>
      </c>
    </row>
    <row r="122" ht="66">
      <c r="A122" s="1" t="s">
        <v>595</v>
      </c>
      <c r="E122" s="27" t="s">
        <v>4727</v>
      </c>
    </row>
    <row r="123">
      <c r="A123" s="1" t="s">
        <v>587</v>
      </c>
      <c r="B123" s="1">
        <v>28</v>
      </c>
      <c r="C123" s="26" t="s">
        <v>4728</v>
      </c>
      <c r="D123" t="s">
        <v>589</v>
      </c>
      <c r="E123" s="27" t="s">
        <v>4729</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4999</v>
      </c>
    </row>
    <row r="126" ht="277.2">
      <c r="A126" s="1" t="s">
        <v>595</v>
      </c>
      <c r="E126" s="27" t="s">
        <v>4731</v>
      </c>
    </row>
    <row r="127">
      <c r="A127" s="1" t="s">
        <v>587</v>
      </c>
      <c r="B127" s="1">
        <v>29</v>
      </c>
      <c r="C127" s="26" t="s">
        <v>5000</v>
      </c>
      <c r="D127" t="s">
        <v>589</v>
      </c>
      <c r="E127" s="27" t="s">
        <v>5001</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5002</v>
      </c>
    </row>
    <row r="130" ht="211.2">
      <c r="A130" s="1" t="s">
        <v>595</v>
      </c>
      <c r="E130" s="27" t="s">
        <v>5003</v>
      </c>
    </row>
    <row r="131">
      <c r="A131" s="1" t="s">
        <v>587</v>
      </c>
      <c r="B131" s="1">
        <v>30</v>
      </c>
      <c r="C131" s="26" t="s">
        <v>5004</v>
      </c>
      <c r="D131" t="s">
        <v>589</v>
      </c>
      <c r="E131" s="27" t="s">
        <v>5005</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5006</v>
      </c>
    </row>
    <row r="134" ht="79.2">
      <c r="A134" s="1" t="s">
        <v>595</v>
      </c>
      <c r="E134" s="27" t="s">
        <v>5007</v>
      </c>
    </row>
    <row r="135">
      <c r="A135" s="1" t="s">
        <v>587</v>
      </c>
      <c r="B135" s="1">
        <v>31</v>
      </c>
      <c r="C135" s="26" t="s">
        <v>4732</v>
      </c>
      <c r="D135" t="s">
        <v>589</v>
      </c>
      <c r="E135" s="27" t="s">
        <v>4733</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5008</v>
      </c>
    </row>
    <row r="138" ht="184.8">
      <c r="A138" s="1" t="s">
        <v>595</v>
      </c>
      <c r="E138" s="27" t="s">
        <v>4735</v>
      </c>
    </row>
    <row r="139">
      <c r="A139" s="1" t="s">
        <v>587</v>
      </c>
      <c r="B139" s="1">
        <v>32</v>
      </c>
      <c r="C139" s="26" t="s">
        <v>5009</v>
      </c>
      <c r="D139" t="s">
        <v>589</v>
      </c>
      <c r="E139" s="27" t="s">
        <v>5010</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4">
      <c r="A141" s="1" t="s">
        <v>593</v>
      </c>
      <c r="E141" s="32" t="s">
        <v>5011</v>
      </c>
    </row>
    <row r="142" ht="118.8">
      <c r="A142" s="1" t="s">
        <v>595</v>
      </c>
      <c r="E142" s="27" t="s">
        <v>5012</v>
      </c>
    </row>
    <row r="143">
      <c r="A143" s="1" t="s">
        <v>587</v>
      </c>
      <c r="B143" s="1">
        <v>37</v>
      </c>
      <c r="C143" s="26" t="s">
        <v>4797</v>
      </c>
      <c r="D143" t="s">
        <v>589</v>
      </c>
      <c r="E143" s="27" t="s">
        <v>4798</v>
      </c>
      <c r="F143" s="28" t="s">
        <v>610</v>
      </c>
      <c r="G143" s="29">
        <v>10</v>
      </c>
      <c r="H143" s="28">
        <v>0</v>
      </c>
      <c r="I143" s="30">
        <f>ROUND(G143*H143,P4)</f>
        <v>0</v>
      </c>
      <c r="L143" s="30">
        <v>0</v>
      </c>
      <c r="M143" s="24">
        <f>ROUND(G143*L143,P4)</f>
        <v>0</v>
      </c>
      <c r="N143" s="25" t="s">
        <v>5013</v>
      </c>
      <c r="O143" s="31">
        <f>M143*AA143</f>
        <v>0</v>
      </c>
      <c r="P143" s="1">
        <v>3</v>
      </c>
      <c r="AA143" s="1">
        <f>IF(P143=1,$O$3,IF(P143=2,$O$4,$O$5))</f>
        <v>0</v>
      </c>
    </row>
    <row r="144">
      <c r="A144" s="1" t="s">
        <v>592</v>
      </c>
      <c r="E144" s="27" t="s">
        <v>589</v>
      </c>
    </row>
    <row r="145" ht="26.4">
      <c r="A145" s="1" t="s">
        <v>593</v>
      </c>
      <c r="E145" s="32" t="s">
        <v>4057</v>
      </c>
    </row>
    <row r="146" ht="92.4">
      <c r="A146" s="1" t="s">
        <v>595</v>
      </c>
      <c r="E146" s="27" t="s">
        <v>4800</v>
      </c>
    </row>
    <row r="147" ht="26.4">
      <c r="A147" s="1" t="s">
        <v>587</v>
      </c>
      <c r="B147" s="1">
        <v>38</v>
      </c>
      <c r="C147" s="26" t="s">
        <v>4801</v>
      </c>
      <c r="D147" t="s">
        <v>589</v>
      </c>
      <c r="E147" s="27" t="s">
        <v>5014</v>
      </c>
      <c r="F147" s="28" t="s">
        <v>610</v>
      </c>
      <c r="G147" s="29">
        <v>12</v>
      </c>
      <c r="H147" s="28">
        <v>0</v>
      </c>
      <c r="I147" s="30">
        <f>ROUND(G147*H147,P4)</f>
        <v>0</v>
      </c>
      <c r="L147" s="30">
        <v>0</v>
      </c>
      <c r="M147" s="24">
        <f>ROUND(G147*L147,P4)</f>
        <v>0</v>
      </c>
      <c r="N147" s="25" t="s">
        <v>5013</v>
      </c>
      <c r="O147" s="31">
        <f>M147*AA147</f>
        <v>0</v>
      </c>
      <c r="P147" s="1">
        <v>3</v>
      </c>
      <c r="AA147" s="1">
        <f>IF(P147=1,$O$3,IF(P147=2,$O$4,$O$5))</f>
        <v>0</v>
      </c>
    </row>
    <row r="148">
      <c r="A148" s="1" t="s">
        <v>592</v>
      </c>
      <c r="E148" s="27" t="s">
        <v>589</v>
      </c>
    </row>
    <row r="149" ht="26.4">
      <c r="A149" s="1" t="s">
        <v>593</v>
      </c>
      <c r="E149" s="32" t="s">
        <v>5015</v>
      </c>
    </row>
    <row r="150" ht="79.2">
      <c r="A150" s="1" t="s">
        <v>595</v>
      </c>
      <c r="E150" s="27" t="s">
        <v>4804</v>
      </c>
    </row>
    <row r="151">
      <c r="A151" s="1" t="s">
        <v>587</v>
      </c>
      <c r="B151" s="1">
        <v>39</v>
      </c>
      <c r="C151" s="26" t="s">
        <v>4805</v>
      </c>
      <c r="D151" t="s">
        <v>589</v>
      </c>
      <c r="E151" s="27" t="s">
        <v>5016</v>
      </c>
      <c r="F151" s="28" t="s">
        <v>610</v>
      </c>
      <c r="G151" s="29">
        <v>12</v>
      </c>
      <c r="H151" s="28">
        <v>0</v>
      </c>
      <c r="I151" s="30">
        <f>ROUND(G151*H151,P4)</f>
        <v>0</v>
      </c>
      <c r="L151" s="30">
        <v>0</v>
      </c>
      <c r="M151" s="24">
        <f>ROUND(G151*L151,P4)</f>
        <v>0</v>
      </c>
      <c r="N151" s="25" t="s">
        <v>5013</v>
      </c>
      <c r="O151" s="31">
        <f>M151*AA151</f>
        <v>0</v>
      </c>
      <c r="P151" s="1">
        <v>3</v>
      </c>
      <c r="AA151" s="1">
        <f>IF(P151=1,$O$3,IF(P151=2,$O$4,$O$5))</f>
        <v>0</v>
      </c>
    </row>
    <row r="152">
      <c r="A152" s="1" t="s">
        <v>592</v>
      </c>
      <c r="E152" s="27" t="s">
        <v>589</v>
      </c>
    </row>
    <row r="153" ht="26.4">
      <c r="A153" s="1" t="s">
        <v>593</v>
      </c>
      <c r="E153" s="32" t="s">
        <v>5017</v>
      </c>
    </row>
    <row r="154" ht="52.8">
      <c r="A154" s="1" t="s">
        <v>595</v>
      </c>
      <c r="E154" s="27" t="s">
        <v>4807</v>
      </c>
    </row>
    <row r="155">
      <c r="A155" s="1" t="s">
        <v>587</v>
      </c>
      <c r="B155" s="1">
        <v>40</v>
      </c>
      <c r="C155" s="26" t="s">
        <v>4808</v>
      </c>
      <c r="D155" t="s">
        <v>589</v>
      </c>
      <c r="E155" s="27" t="s">
        <v>5018</v>
      </c>
      <c r="F155" s="28" t="s">
        <v>4810</v>
      </c>
      <c r="G155" s="29">
        <v>720</v>
      </c>
      <c r="H155" s="28">
        <v>0</v>
      </c>
      <c r="I155" s="30">
        <f>ROUND(G155*H155,P4)</f>
        <v>0</v>
      </c>
      <c r="L155" s="30">
        <v>0</v>
      </c>
      <c r="M155" s="24">
        <f>ROUND(G155*L155,P4)</f>
        <v>0</v>
      </c>
      <c r="N155" s="25" t="s">
        <v>5013</v>
      </c>
      <c r="O155" s="31">
        <f>M155*AA155</f>
        <v>0</v>
      </c>
      <c r="P155" s="1">
        <v>3</v>
      </c>
      <c r="AA155" s="1">
        <f>IF(P155=1,$O$3,IF(P155=2,$O$4,$O$5))</f>
        <v>0</v>
      </c>
    </row>
    <row r="156">
      <c r="A156" s="1" t="s">
        <v>592</v>
      </c>
      <c r="E156" s="27" t="s">
        <v>589</v>
      </c>
    </row>
    <row r="157" ht="26.4">
      <c r="A157" s="1" t="s">
        <v>593</v>
      </c>
      <c r="E157" s="32" t="s">
        <v>5019</v>
      </c>
    </row>
    <row r="158" ht="79.2">
      <c r="A158" s="1" t="s">
        <v>595</v>
      </c>
      <c r="E158" s="27" t="s">
        <v>4812</v>
      </c>
    </row>
    <row r="159">
      <c r="A159" s="1" t="s">
        <v>587</v>
      </c>
      <c r="B159" s="1">
        <v>41</v>
      </c>
      <c r="C159" s="26" t="s">
        <v>5020</v>
      </c>
      <c r="D159" t="s">
        <v>589</v>
      </c>
      <c r="E159" s="27" t="s">
        <v>5021</v>
      </c>
      <c r="F159" s="28" t="s">
        <v>610</v>
      </c>
      <c r="G159" s="29">
        <v>12</v>
      </c>
      <c r="H159" s="28">
        <v>0</v>
      </c>
      <c r="I159" s="30">
        <f>ROUND(G159*H159,P4)</f>
        <v>0</v>
      </c>
      <c r="L159" s="30">
        <v>0</v>
      </c>
      <c r="M159" s="24">
        <f>ROUND(G159*L159,P4)</f>
        <v>0</v>
      </c>
      <c r="N159" s="25" t="s">
        <v>5013</v>
      </c>
      <c r="O159" s="31">
        <f>M159*AA159</f>
        <v>0</v>
      </c>
      <c r="P159" s="1">
        <v>3</v>
      </c>
      <c r="AA159" s="1">
        <f>IF(P159=1,$O$3,IF(P159=2,$O$4,$O$5))</f>
        <v>0</v>
      </c>
    </row>
    <row r="160">
      <c r="A160" s="1" t="s">
        <v>592</v>
      </c>
      <c r="E160" s="27" t="s">
        <v>589</v>
      </c>
    </row>
    <row r="161" ht="26.4">
      <c r="A161" s="1" t="s">
        <v>593</v>
      </c>
      <c r="E161" s="32" t="s">
        <v>5017</v>
      </c>
    </row>
    <row r="162" ht="79.2">
      <c r="A162" s="1" t="s">
        <v>595</v>
      </c>
      <c r="E162" s="27" t="s">
        <v>5022</v>
      </c>
    </row>
    <row r="163">
      <c r="A163" s="1" t="s">
        <v>587</v>
      </c>
      <c r="B163" s="1">
        <v>42</v>
      </c>
      <c r="C163" s="26" t="s">
        <v>4815</v>
      </c>
      <c r="D163" t="s">
        <v>589</v>
      </c>
      <c r="E163" s="27" t="s">
        <v>4816</v>
      </c>
      <c r="F163" s="28" t="s">
        <v>610</v>
      </c>
      <c r="G163" s="29">
        <v>12</v>
      </c>
      <c r="H163" s="28">
        <v>0</v>
      </c>
      <c r="I163" s="30">
        <f>ROUND(G163*H163,P4)</f>
        <v>0</v>
      </c>
      <c r="L163" s="30">
        <v>0</v>
      </c>
      <c r="M163" s="24">
        <f>ROUND(G163*L163,P4)</f>
        <v>0</v>
      </c>
      <c r="N163" s="25" t="s">
        <v>5013</v>
      </c>
      <c r="O163" s="31">
        <f>M163*AA163</f>
        <v>0</v>
      </c>
      <c r="P163" s="1">
        <v>3</v>
      </c>
      <c r="AA163" s="1">
        <f>IF(P163=1,$O$3,IF(P163=2,$O$4,$O$5))</f>
        <v>0</v>
      </c>
    </row>
    <row r="164">
      <c r="A164" s="1" t="s">
        <v>592</v>
      </c>
      <c r="E164" s="27" t="s">
        <v>589</v>
      </c>
    </row>
    <row r="165" ht="26.4">
      <c r="A165" s="1" t="s">
        <v>593</v>
      </c>
      <c r="E165" s="32" t="s">
        <v>5017</v>
      </c>
    </row>
    <row r="166" ht="52.8">
      <c r="A166" s="1" t="s">
        <v>595</v>
      </c>
      <c r="E166" s="27" t="s">
        <v>4807</v>
      </c>
    </row>
    <row r="167">
      <c r="A167" s="1" t="s">
        <v>587</v>
      </c>
      <c r="B167" s="1">
        <v>43</v>
      </c>
      <c r="C167" s="26" t="s">
        <v>4817</v>
      </c>
      <c r="D167" t="s">
        <v>589</v>
      </c>
      <c r="E167" s="27" t="s">
        <v>4818</v>
      </c>
      <c r="F167" s="28" t="s">
        <v>4810</v>
      </c>
      <c r="G167" s="29">
        <v>720</v>
      </c>
      <c r="H167" s="28">
        <v>0</v>
      </c>
      <c r="I167" s="30">
        <f>ROUND(G167*H167,P4)</f>
        <v>0</v>
      </c>
      <c r="L167" s="30">
        <v>0</v>
      </c>
      <c r="M167" s="24">
        <f>ROUND(G167*L167,P4)</f>
        <v>0</v>
      </c>
      <c r="N167" s="25" t="s">
        <v>5013</v>
      </c>
      <c r="O167" s="31">
        <f>M167*AA167</f>
        <v>0</v>
      </c>
      <c r="P167" s="1">
        <v>3</v>
      </c>
      <c r="AA167" s="1">
        <f>IF(P167=1,$O$3,IF(P167=2,$O$4,$O$5))</f>
        <v>0</v>
      </c>
    </row>
    <row r="168">
      <c r="A168" s="1" t="s">
        <v>592</v>
      </c>
      <c r="E168" s="27" t="s">
        <v>589</v>
      </c>
    </row>
    <row r="169" ht="26.4">
      <c r="A169" s="1" t="s">
        <v>593</v>
      </c>
      <c r="E169" s="32" t="s">
        <v>5019</v>
      </c>
    </row>
    <row r="170" ht="79.2">
      <c r="A170" s="1" t="s">
        <v>595</v>
      </c>
      <c r="E170" s="27" t="s">
        <v>4819</v>
      </c>
    </row>
    <row r="171">
      <c r="A171" s="1" t="s">
        <v>584</v>
      </c>
      <c r="C171" s="22" t="s">
        <v>675</v>
      </c>
      <c r="E171" s="23" t="s">
        <v>676</v>
      </c>
      <c r="L171" s="24">
        <f>SUMIFS(L172:L187,A172:A187,"P")</f>
        <v>0</v>
      </c>
      <c r="M171" s="24">
        <f>SUMIFS(M172:M187,A172:A187,"P")</f>
        <v>0</v>
      </c>
      <c r="N171" s="25"/>
    </row>
    <row r="172" ht="39.6">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4088</v>
      </c>
    </row>
    <row r="174" ht="26.4">
      <c r="A174" s="1" t="s">
        <v>593</v>
      </c>
      <c r="E174" s="32" t="s">
        <v>5023</v>
      </c>
    </row>
    <row r="175" ht="158.4">
      <c r="A175" s="1" t="s">
        <v>595</v>
      </c>
      <c r="E175" s="27" t="s">
        <v>697</v>
      </c>
    </row>
    <row r="176" ht="26.4">
      <c r="A176" s="1" t="s">
        <v>587</v>
      </c>
      <c r="B176" s="1">
        <v>34</v>
      </c>
      <c r="C176" s="26" t="s">
        <v>4752</v>
      </c>
      <c r="D176" t="s">
        <v>4753</v>
      </c>
      <c r="E176" s="27" t="s">
        <v>4754</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9.6">
      <c r="A177" s="1" t="s">
        <v>592</v>
      </c>
      <c r="E177" s="27" t="s">
        <v>4090</v>
      </c>
    </row>
    <row r="178" ht="26.4">
      <c r="A178" s="1" t="s">
        <v>593</v>
      </c>
      <c r="E178" s="32" t="s">
        <v>5024</v>
      </c>
    </row>
    <row r="179" ht="158.4">
      <c r="A179" s="1" t="s">
        <v>595</v>
      </c>
      <c r="E179" s="27" t="s">
        <v>697</v>
      </c>
    </row>
    <row r="180" ht="39.6">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4090</v>
      </c>
    </row>
    <row r="182" ht="39.6">
      <c r="A182" s="1" t="s">
        <v>593</v>
      </c>
      <c r="E182" s="32" t="s">
        <v>5025</v>
      </c>
    </row>
    <row r="183" ht="158.4">
      <c r="A183" s="1" t="s">
        <v>595</v>
      </c>
      <c r="E183" s="27" t="s">
        <v>697</v>
      </c>
    </row>
    <row r="184" ht="39.6">
      <c r="A184" s="1" t="s">
        <v>587</v>
      </c>
      <c r="B184" s="1">
        <v>36</v>
      </c>
      <c r="C184" s="26" t="s">
        <v>2720</v>
      </c>
      <c r="D184" t="s">
        <v>2721</v>
      </c>
      <c r="E184" s="27" t="s">
        <v>2722</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6">
      <c r="A185" s="1" t="s">
        <v>592</v>
      </c>
      <c r="E185" s="27" t="s">
        <v>5026</v>
      </c>
    </row>
    <row r="186" ht="26.4">
      <c r="A186" s="1" t="s">
        <v>593</v>
      </c>
      <c r="E186" s="32" t="s">
        <v>5027</v>
      </c>
    </row>
    <row r="187" ht="158.4">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5028</v>
      </c>
      <c r="E8" s="23" t="s">
        <v>205</v>
      </c>
      <c r="L8" s="24">
        <f>L9+L14+L35+L40+L45+L90+L95+L108+L189</f>
        <v>0</v>
      </c>
      <c r="M8" s="24">
        <f>M9+M14+M35+M40+M45+M90+M95+M108+M189</f>
        <v>0</v>
      </c>
      <c r="N8" s="25"/>
    </row>
    <row r="9">
      <c r="A9" s="1" t="s">
        <v>584</v>
      </c>
      <c r="C9" s="22" t="s">
        <v>2004</v>
      </c>
      <c r="E9" s="23" t="s">
        <v>2005</v>
      </c>
      <c r="L9" s="24">
        <f>SUMIFS(L10:L13,A10:A13,"P")</f>
        <v>0</v>
      </c>
      <c r="M9" s="24">
        <f>SUMIFS(M10:M13,A10:A13,"P")</f>
        <v>0</v>
      </c>
      <c r="N9" s="25"/>
    </row>
    <row r="10">
      <c r="A10" s="1" t="s">
        <v>587</v>
      </c>
      <c r="B10" s="1">
        <v>1</v>
      </c>
      <c r="C10" s="26" t="s">
        <v>4552</v>
      </c>
      <c r="D10" t="s">
        <v>589</v>
      </c>
      <c r="E10" s="27" t="s">
        <v>4553</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5029</v>
      </c>
    </row>
    <row r="13" ht="118.8">
      <c r="A13" s="1" t="s">
        <v>595</v>
      </c>
      <c r="E13" s="27" t="s">
        <v>4555</v>
      </c>
    </row>
    <row r="14">
      <c r="A14" s="1" t="s">
        <v>584</v>
      </c>
      <c r="C14" s="22" t="s">
        <v>585</v>
      </c>
      <c r="E14" s="23" t="s">
        <v>586</v>
      </c>
      <c r="L14" s="24">
        <f>SUMIFS(L15:L34,A15:A34,"P")</f>
        <v>0</v>
      </c>
      <c r="M14" s="24">
        <f>SUMIFS(M15:M34,A15:A34,"P")</f>
        <v>0</v>
      </c>
      <c r="N14" s="25"/>
    </row>
    <row r="15" ht="26.4">
      <c r="A15" s="1" t="s">
        <v>587</v>
      </c>
      <c r="B15" s="1">
        <v>2</v>
      </c>
      <c r="C15" s="26" t="s">
        <v>4939</v>
      </c>
      <c r="D15" t="s">
        <v>589</v>
      </c>
      <c r="E15" s="27" t="s">
        <v>4940</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4">
      <c r="A17" s="1" t="s">
        <v>593</v>
      </c>
      <c r="E17" s="32" t="s">
        <v>5030</v>
      </c>
    </row>
    <row r="18" ht="105.6">
      <c r="A18" s="1" t="s">
        <v>595</v>
      </c>
      <c r="E18" s="27" t="s">
        <v>4109</v>
      </c>
    </row>
    <row r="19">
      <c r="A19" s="1" t="s">
        <v>587</v>
      </c>
      <c r="B19" s="1">
        <v>3</v>
      </c>
      <c r="C19" s="26" t="s">
        <v>4942</v>
      </c>
      <c r="D19" t="s">
        <v>589</v>
      </c>
      <c r="E19" s="27" t="s">
        <v>4943</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5031</v>
      </c>
    </row>
    <row r="22" ht="409.5">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5032</v>
      </c>
    </row>
    <row r="26" ht="52.8">
      <c r="A26" s="1" t="s">
        <v>595</v>
      </c>
      <c r="E26" s="27" t="s">
        <v>3785</v>
      </c>
    </row>
    <row r="27">
      <c r="A27" s="1" t="s">
        <v>587</v>
      </c>
      <c r="B27" s="1">
        <v>5</v>
      </c>
      <c r="C27" s="26" t="s">
        <v>4946</v>
      </c>
      <c r="D27" t="s">
        <v>589</v>
      </c>
      <c r="E27" s="27" t="s">
        <v>4947</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5033</v>
      </c>
    </row>
    <row r="30" ht="52.8">
      <c r="A30" s="1" t="s">
        <v>595</v>
      </c>
      <c r="E30" s="27" t="s">
        <v>605</v>
      </c>
    </row>
    <row r="31">
      <c r="A31" s="1" t="s">
        <v>587</v>
      </c>
      <c r="B31" s="1">
        <v>6</v>
      </c>
      <c r="C31" s="26" t="s">
        <v>4949</v>
      </c>
      <c r="D31" t="s">
        <v>589</v>
      </c>
      <c r="E31" s="27" t="s">
        <v>4950</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5034</v>
      </c>
    </row>
    <row r="34" ht="66">
      <c r="A34" s="1" t="s">
        <v>595</v>
      </c>
      <c r="E34" s="27" t="s">
        <v>4952</v>
      </c>
    </row>
    <row r="35">
      <c r="A35" s="1" t="s">
        <v>584</v>
      </c>
      <c r="C35" s="22" t="s">
        <v>2593</v>
      </c>
      <c r="E35" s="23" t="s">
        <v>2594</v>
      </c>
      <c r="L35" s="24">
        <f>SUMIFS(L36:L39,A36:A39,"P")</f>
        <v>0</v>
      </c>
      <c r="M35" s="24">
        <f>SUMIFS(M36:M39,A36:A39,"P")</f>
        <v>0</v>
      </c>
      <c r="N35" s="25"/>
    </row>
    <row r="36">
      <c r="A36" s="1" t="s">
        <v>587</v>
      </c>
      <c r="B36" s="1">
        <v>7</v>
      </c>
      <c r="C36" s="26" t="s">
        <v>4953</v>
      </c>
      <c r="D36" t="s">
        <v>589</v>
      </c>
      <c r="E36" s="27" t="s">
        <v>4954</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4">
      <c r="A38" s="1" t="s">
        <v>593</v>
      </c>
      <c r="E38" s="32" t="s">
        <v>5035</v>
      </c>
    </row>
    <row r="39" ht="79.2">
      <c r="A39" s="1" t="s">
        <v>595</v>
      </c>
      <c r="E39" s="27" t="s">
        <v>3036</v>
      </c>
    </row>
    <row r="40">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4">
      <c r="A43" s="1" t="s">
        <v>593</v>
      </c>
      <c r="E43" s="32" t="s">
        <v>5036</v>
      </c>
    </row>
    <row r="44" ht="382.8">
      <c r="A44" s="1" t="s">
        <v>595</v>
      </c>
      <c r="E44" s="27" t="s">
        <v>3813</v>
      </c>
    </row>
    <row r="45">
      <c r="A45" s="1" t="s">
        <v>584</v>
      </c>
      <c r="C45" s="22" t="s">
        <v>3037</v>
      </c>
      <c r="E45" s="23" t="s">
        <v>3630</v>
      </c>
      <c r="L45" s="24">
        <f>SUMIFS(L46:L89,A46:A89,"P")</f>
        <v>0</v>
      </c>
      <c r="M45" s="24">
        <f>SUMIFS(M46:M89,A46:A89,"P")</f>
        <v>0</v>
      </c>
      <c r="N45" s="25"/>
    </row>
    <row r="46">
      <c r="A46" s="1" t="s">
        <v>587</v>
      </c>
      <c r="B46" s="1">
        <v>9</v>
      </c>
      <c r="C46" s="26" t="s">
        <v>4956</v>
      </c>
      <c r="D46" t="s">
        <v>589</v>
      </c>
      <c r="E46" s="27" t="s">
        <v>4957</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4">
      <c r="A48" s="1" t="s">
        <v>593</v>
      </c>
      <c r="E48" s="32" t="s">
        <v>5037</v>
      </c>
    </row>
    <row r="49" ht="145.2">
      <c r="A49" s="1" t="s">
        <v>595</v>
      </c>
      <c r="E49" s="27" t="s">
        <v>3875</v>
      </c>
    </row>
    <row r="50">
      <c r="A50" s="1" t="s">
        <v>587</v>
      </c>
      <c r="B50" s="1">
        <v>10</v>
      </c>
      <c r="C50" s="26" t="s">
        <v>4959</v>
      </c>
      <c r="D50" t="s">
        <v>589</v>
      </c>
      <c r="E50" s="27" t="s">
        <v>4960</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4">
      <c r="A52" s="1" t="s">
        <v>593</v>
      </c>
      <c r="E52" s="32" t="s">
        <v>5038</v>
      </c>
    </row>
    <row r="53" ht="79.2">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4">
      <c r="A56" s="1" t="s">
        <v>593</v>
      </c>
      <c r="E56" s="32" t="s">
        <v>5039</v>
      </c>
    </row>
    <row r="57" ht="79.2">
      <c r="A57" s="1" t="s">
        <v>595</v>
      </c>
      <c r="E57" s="27" t="s">
        <v>4204</v>
      </c>
    </row>
    <row r="58">
      <c r="A58" s="1" t="s">
        <v>587</v>
      </c>
      <c r="B58" s="1">
        <v>12</v>
      </c>
      <c r="C58" s="26" t="s">
        <v>4963</v>
      </c>
      <c r="D58" t="s">
        <v>589</v>
      </c>
      <c r="E58" s="27" t="s">
        <v>4964</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4">
      <c r="A60" s="1" t="s">
        <v>593</v>
      </c>
      <c r="E60" s="32" t="s">
        <v>5040</v>
      </c>
    </row>
    <row r="61" ht="79.2">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4">
      <c r="A64" s="1" t="s">
        <v>593</v>
      </c>
      <c r="E64" s="32" t="s">
        <v>5041</v>
      </c>
    </row>
    <row r="65" ht="105.6">
      <c r="A65" s="1" t="s">
        <v>595</v>
      </c>
      <c r="E65" s="27" t="s">
        <v>4218</v>
      </c>
    </row>
    <row r="66">
      <c r="A66" s="1" t="s">
        <v>587</v>
      </c>
      <c r="B66" s="1">
        <v>14</v>
      </c>
      <c r="C66" s="26" t="s">
        <v>4967</v>
      </c>
      <c r="D66" t="s">
        <v>589</v>
      </c>
      <c r="E66" s="27" t="s">
        <v>4968</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4">
      <c r="A68" s="1" t="s">
        <v>593</v>
      </c>
      <c r="E68" s="32" t="s">
        <v>5037</v>
      </c>
    </row>
    <row r="69" ht="92.4">
      <c r="A69" s="1" t="s">
        <v>595</v>
      </c>
      <c r="E69" s="27" t="s">
        <v>4699</v>
      </c>
    </row>
    <row r="70">
      <c r="A70" s="1" t="s">
        <v>587</v>
      </c>
      <c r="B70" s="1">
        <v>15</v>
      </c>
      <c r="C70" s="26" t="s">
        <v>4696</v>
      </c>
      <c r="D70" t="s">
        <v>589</v>
      </c>
      <c r="E70" s="27" t="s">
        <v>4697</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4">
      <c r="A72" s="1" t="s">
        <v>593</v>
      </c>
      <c r="E72" s="32" t="s">
        <v>5042</v>
      </c>
    </row>
    <row r="73" ht="92.4">
      <c r="A73" s="1" t="s">
        <v>595</v>
      </c>
      <c r="E73" s="27" t="s">
        <v>4699</v>
      </c>
    </row>
    <row r="74">
      <c r="A74" s="1" t="s">
        <v>587</v>
      </c>
      <c r="B74" s="1">
        <v>16</v>
      </c>
      <c r="C74" s="26" t="s">
        <v>4703</v>
      </c>
      <c r="D74" t="s">
        <v>589</v>
      </c>
      <c r="E74" s="27" t="s">
        <v>4704</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4">
      <c r="A76" s="1" t="s">
        <v>593</v>
      </c>
      <c r="E76" s="32" t="s">
        <v>5037</v>
      </c>
    </row>
    <row r="77" ht="171.6">
      <c r="A77" s="1" t="s">
        <v>595</v>
      </c>
      <c r="E77" s="27" t="s">
        <v>4706</v>
      </c>
    </row>
    <row r="78">
      <c r="A78" s="1" t="s">
        <v>587</v>
      </c>
      <c r="B78" s="1">
        <v>17</v>
      </c>
      <c r="C78" s="26" t="s">
        <v>4970</v>
      </c>
      <c r="D78" t="s">
        <v>589</v>
      </c>
      <c r="E78" s="27" t="s">
        <v>4971</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4">
      <c r="A80" s="1" t="s">
        <v>593</v>
      </c>
      <c r="E80" s="32" t="s">
        <v>5037</v>
      </c>
    </row>
    <row r="81" ht="171.6">
      <c r="A81" s="1" t="s">
        <v>595</v>
      </c>
      <c r="E81" s="27" t="s">
        <v>4706</v>
      </c>
    </row>
    <row r="82">
      <c r="A82" s="1" t="s">
        <v>587</v>
      </c>
      <c r="B82" s="1">
        <v>18</v>
      </c>
      <c r="C82" s="26" t="s">
        <v>4714</v>
      </c>
      <c r="D82" t="s">
        <v>589</v>
      </c>
      <c r="E82" s="27" t="s">
        <v>4715</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4">
      <c r="A84" s="1" t="s">
        <v>593</v>
      </c>
      <c r="E84" s="32" t="s">
        <v>5043</v>
      </c>
    </row>
    <row r="85" ht="171.6">
      <c r="A85" s="1" t="s">
        <v>595</v>
      </c>
      <c r="E85" s="27" t="s">
        <v>4230</v>
      </c>
    </row>
    <row r="86">
      <c r="A86" s="1" t="s">
        <v>587</v>
      </c>
      <c r="B86" s="1">
        <v>19</v>
      </c>
      <c r="C86" s="26" t="s">
        <v>4501</v>
      </c>
      <c r="D86" t="s">
        <v>589</v>
      </c>
      <c r="E86" s="27" t="s">
        <v>4502</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4">
      <c r="A88" s="1" t="s">
        <v>593</v>
      </c>
      <c r="E88" s="32" t="s">
        <v>5044</v>
      </c>
    </row>
    <row r="89" ht="171.6">
      <c r="A89" s="1" t="s">
        <v>595</v>
      </c>
      <c r="E89" s="27" t="s">
        <v>4230</v>
      </c>
    </row>
    <row r="90">
      <c r="A90" s="1" t="s">
        <v>584</v>
      </c>
      <c r="C90" s="22" t="s">
        <v>606</v>
      </c>
      <c r="E90" s="23" t="s">
        <v>607</v>
      </c>
      <c r="L90" s="24">
        <f>SUMIFS(L91:L94,A91:A94,"P")</f>
        <v>0</v>
      </c>
      <c r="M90" s="24">
        <f>SUMIFS(M91:M94,A91:A94,"P")</f>
        <v>0</v>
      </c>
      <c r="N90" s="25"/>
    </row>
    <row r="91">
      <c r="A91" s="1" t="s">
        <v>587</v>
      </c>
      <c r="B91" s="1">
        <v>20</v>
      </c>
      <c r="C91" s="26" t="s">
        <v>4974</v>
      </c>
      <c r="D91" t="s">
        <v>589</v>
      </c>
      <c r="E91" s="27" t="s">
        <v>4975</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4">
      <c r="A93" s="1" t="s">
        <v>593</v>
      </c>
      <c r="E93" s="32" t="s">
        <v>4057</v>
      </c>
    </row>
    <row r="94" ht="39.6">
      <c r="A94" s="1" t="s">
        <v>595</v>
      </c>
      <c r="E94" s="27" t="s">
        <v>4977</v>
      </c>
    </row>
    <row r="95">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4">
      <c r="A98" s="1" t="s">
        <v>593</v>
      </c>
      <c r="E98" s="32" t="s">
        <v>5045</v>
      </c>
    </row>
    <row r="99" ht="264">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4">
      <c r="A102" s="1" t="s">
        <v>593</v>
      </c>
      <c r="E102" s="32" t="s">
        <v>5046</v>
      </c>
    </row>
    <row r="103" ht="264">
      <c r="A103" s="1" t="s">
        <v>595</v>
      </c>
      <c r="E103" s="27" t="s">
        <v>3897</v>
      </c>
    </row>
    <row r="104">
      <c r="A104" s="1" t="s">
        <v>587</v>
      </c>
      <c r="B104" s="1">
        <v>23</v>
      </c>
      <c r="C104" s="26" t="s">
        <v>4984</v>
      </c>
      <c r="D104" t="s">
        <v>589</v>
      </c>
      <c r="E104" s="27" t="s">
        <v>4985</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4">
      <c r="A106" s="1" t="s">
        <v>593</v>
      </c>
      <c r="E106" s="32" t="s">
        <v>5047</v>
      </c>
    </row>
    <row r="107" ht="66">
      <c r="A107" s="1" t="s">
        <v>595</v>
      </c>
      <c r="E107" s="27" t="s">
        <v>4986</v>
      </c>
    </row>
    <row r="108">
      <c r="A108" s="1" t="s">
        <v>584</v>
      </c>
      <c r="C108" s="22" t="s">
        <v>2064</v>
      </c>
      <c r="E108" s="23" t="s">
        <v>2065</v>
      </c>
      <c r="L108" s="24">
        <f>SUMIFS(L109:L188,A109:A188,"P")</f>
        <v>0</v>
      </c>
      <c r="M108" s="24">
        <f>SUMIFS(M109:M188,A109:A188,"P")</f>
        <v>0</v>
      </c>
      <c r="N108" s="25"/>
    </row>
    <row r="109">
      <c r="A109" s="1" t="s">
        <v>587</v>
      </c>
      <c r="B109" s="1">
        <v>24</v>
      </c>
      <c r="C109" s="26" t="s">
        <v>4987</v>
      </c>
      <c r="D109" t="s">
        <v>589</v>
      </c>
      <c r="E109" s="27" t="s">
        <v>4988</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4">
      <c r="A111" s="1" t="s">
        <v>593</v>
      </c>
      <c r="E111" s="32" t="s">
        <v>5048</v>
      </c>
    </row>
    <row r="112" ht="92.4">
      <c r="A112" s="1" t="s">
        <v>595</v>
      </c>
      <c r="E112" s="27" t="s">
        <v>4723</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4">
      <c r="A115" s="1" t="s">
        <v>593</v>
      </c>
      <c r="E115" s="32" t="s">
        <v>5049</v>
      </c>
    </row>
    <row r="116" ht="79.2">
      <c r="A116" s="1" t="s">
        <v>595</v>
      </c>
      <c r="E116" s="27" t="s">
        <v>4257</v>
      </c>
    </row>
    <row r="117">
      <c r="A117" s="1" t="s">
        <v>587</v>
      </c>
      <c r="B117" s="1">
        <v>26</v>
      </c>
      <c r="C117" s="26" t="s">
        <v>4786</v>
      </c>
      <c r="D117" t="s">
        <v>589</v>
      </c>
      <c r="E117" s="27" t="s">
        <v>4787</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4">
      <c r="A119" s="1" t="s">
        <v>593</v>
      </c>
      <c r="E119" s="32" t="s">
        <v>5050</v>
      </c>
    </row>
    <row r="120" ht="79.2">
      <c r="A120" s="1" t="s">
        <v>595</v>
      </c>
      <c r="E120" s="27" t="s">
        <v>4257</v>
      </c>
    </row>
    <row r="121">
      <c r="A121" s="1" t="s">
        <v>587</v>
      </c>
      <c r="B121" s="1">
        <v>27</v>
      </c>
      <c r="C121" s="26" t="s">
        <v>4996</v>
      </c>
      <c r="D121" t="s">
        <v>589</v>
      </c>
      <c r="E121" s="27" t="s">
        <v>4997</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4">
      <c r="A123" s="1" t="s">
        <v>593</v>
      </c>
      <c r="E123" s="32" t="s">
        <v>5051</v>
      </c>
    </row>
    <row r="124" ht="66">
      <c r="A124" s="1" t="s">
        <v>595</v>
      </c>
      <c r="E124" s="27" t="s">
        <v>4727</v>
      </c>
    </row>
    <row r="125">
      <c r="A125" s="1" t="s">
        <v>587</v>
      </c>
      <c r="B125" s="1">
        <v>28</v>
      </c>
      <c r="C125" s="26" t="s">
        <v>4728</v>
      </c>
      <c r="D125" t="s">
        <v>589</v>
      </c>
      <c r="E125" s="27" t="s">
        <v>4729</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6">
      <c r="A127" s="1" t="s">
        <v>593</v>
      </c>
      <c r="E127" s="32" t="s">
        <v>5052</v>
      </c>
    </row>
    <row r="128" ht="277.2">
      <c r="A128" s="1" t="s">
        <v>595</v>
      </c>
      <c r="E128" s="27" t="s">
        <v>4731</v>
      </c>
    </row>
    <row r="129">
      <c r="A129" s="1" t="s">
        <v>587</v>
      </c>
      <c r="B129" s="1">
        <v>29</v>
      </c>
      <c r="C129" s="26" t="s">
        <v>5053</v>
      </c>
      <c r="D129" t="s">
        <v>589</v>
      </c>
      <c r="E129" s="27" t="s">
        <v>5054</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4">
      <c r="A131" s="1" t="s">
        <v>593</v>
      </c>
      <c r="E131" s="32" t="s">
        <v>5055</v>
      </c>
    </row>
    <row r="132" ht="277.2">
      <c r="A132" s="1" t="s">
        <v>595</v>
      </c>
      <c r="E132" s="27" t="s">
        <v>4731</v>
      </c>
    </row>
    <row r="133">
      <c r="A133" s="1" t="s">
        <v>587</v>
      </c>
      <c r="B133" s="1">
        <v>30</v>
      </c>
      <c r="C133" s="26" t="s">
        <v>5000</v>
      </c>
      <c r="D133" t="s">
        <v>589</v>
      </c>
      <c r="E133" s="27" t="s">
        <v>5001</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4">
      <c r="A135" s="1" t="s">
        <v>593</v>
      </c>
      <c r="E135" s="32" t="s">
        <v>5056</v>
      </c>
    </row>
    <row r="136" ht="211.2">
      <c r="A136" s="1" t="s">
        <v>595</v>
      </c>
      <c r="E136" s="27" t="s">
        <v>5003</v>
      </c>
    </row>
    <row r="137">
      <c r="A137" s="1" t="s">
        <v>587</v>
      </c>
      <c r="B137" s="1">
        <v>31</v>
      </c>
      <c r="C137" s="26" t="s">
        <v>5004</v>
      </c>
      <c r="D137" t="s">
        <v>589</v>
      </c>
      <c r="E137" s="27" t="s">
        <v>5005</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4">
      <c r="A139" s="1" t="s">
        <v>593</v>
      </c>
      <c r="E139" s="32" t="s">
        <v>5051</v>
      </c>
    </row>
    <row r="140" ht="79.2">
      <c r="A140" s="1" t="s">
        <v>595</v>
      </c>
      <c r="E140" s="27" t="s">
        <v>5007</v>
      </c>
    </row>
    <row r="141">
      <c r="A141" s="1" t="s">
        <v>587</v>
      </c>
      <c r="B141" s="1">
        <v>32</v>
      </c>
      <c r="C141" s="26" t="s">
        <v>4732</v>
      </c>
      <c r="D141" t="s">
        <v>589</v>
      </c>
      <c r="E141" s="27" t="s">
        <v>4733</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4">
      <c r="A143" s="1" t="s">
        <v>593</v>
      </c>
      <c r="E143" s="32" t="s">
        <v>5057</v>
      </c>
    </row>
    <row r="144" ht="184.8">
      <c r="A144" s="1" t="s">
        <v>595</v>
      </c>
      <c r="E144" s="27" t="s">
        <v>4735</v>
      </c>
    </row>
    <row r="145">
      <c r="A145" s="1" t="s">
        <v>587</v>
      </c>
      <c r="B145" s="1">
        <v>33</v>
      </c>
      <c r="C145" s="26" t="s">
        <v>5058</v>
      </c>
      <c r="D145" t="s">
        <v>589</v>
      </c>
      <c r="E145" s="27" t="s">
        <v>5059</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4">
      <c r="A147" s="1" t="s">
        <v>593</v>
      </c>
      <c r="E147" s="32" t="s">
        <v>5060</v>
      </c>
    </row>
    <row r="148" ht="92.4">
      <c r="A148" s="1" t="s">
        <v>595</v>
      </c>
      <c r="E148" s="27" t="s">
        <v>5061</v>
      </c>
    </row>
    <row r="149">
      <c r="A149" s="1" t="s">
        <v>587</v>
      </c>
      <c r="B149" s="1">
        <v>37</v>
      </c>
      <c r="C149" s="26" t="s">
        <v>4797</v>
      </c>
      <c r="D149" t="s">
        <v>589</v>
      </c>
      <c r="E149" s="27" t="s">
        <v>4798</v>
      </c>
      <c r="F149" s="28" t="s">
        <v>610</v>
      </c>
      <c r="G149" s="29">
        <v>10</v>
      </c>
      <c r="H149" s="28">
        <v>0</v>
      </c>
      <c r="I149" s="30">
        <f>ROUND(G149*H149,P4)</f>
        <v>0</v>
      </c>
      <c r="L149" s="30">
        <v>0</v>
      </c>
      <c r="M149" s="24">
        <f>ROUND(G149*L149,P4)</f>
        <v>0</v>
      </c>
      <c r="N149" s="25" t="s">
        <v>5013</v>
      </c>
      <c r="O149" s="31">
        <f>M149*AA149</f>
        <v>0</v>
      </c>
      <c r="P149" s="1">
        <v>3</v>
      </c>
      <c r="AA149" s="1">
        <f>IF(P149=1,$O$3,IF(P149=2,$O$4,$O$5))</f>
        <v>0</v>
      </c>
    </row>
    <row r="150">
      <c r="A150" s="1" t="s">
        <v>592</v>
      </c>
      <c r="E150" s="27" t="s">
        <v>589</v>
      </c>
    </row>
    <row r="151" ht="26.4">
      <c r="A151" s="1" t="s">
        <v>593</v>
      </c>
      <c r="E151" s="32" t="s">
        <v>4057</v>
      </c>
    </row>
    <row r="152" ht="92.4">
      <c r="A152" s="1" t="s">
        <v>595</v>
      </c>
      <c r="E152" s="27" t="s">
        <v>4800</v>
      </c>
    </row>
    <row r="153" ht="26.4">
      <c r="A153" s="1" t="s">
        <v>587</v>
      </c>
      <c r="B153" s="1">
        <v>38</v>
      </c>
      <c r="C153" s="26" t="s">
        <v>4801</v>
      </c>
      <c r="D153" t="s">
        <v>589</v>
      </c>
      <c r="E153" s="27" t="s">
        <v>5014</v>
      </c>
      <c r="F153" s="28" t="s">
        <v>610</v>
      </c>
      <c r="G153" s="29">
        <v>12</v>
      </c>
      <c r="H153" s="28">
        <v>0</v>
      </c>
      <c r="I153" s="30">
        <f>ROUND(G153*H153,P4)</f>
        <v>0</v>
      </c>
      <c r="L153" s="30">
        <v>0</v>
      </c>
      <c r="M153" s="24">
        <f>ROUND(G153*L153,P4)</f>
        <v>0</v>
      </c>
      <c r="N153" s="25" t="s">
        <v>5013</v>
      </c>
      <c r="O153" s="31">
        <f>M153*AA153</f>
        <v>0</v>
      </c>
      <c r="P153" s="1">
        <v>3</v>
      </c>
      <c r="AA153" s="1">
        <f>IF(P153=1,$O$3,IF(P153=2,$O$4,$O$5))</f>
        <v>0</v>
      </c>
    </row>
    <row r="154">
      <c r="A154" s="1" t="s">
        <v>592</v>
      </c>
      <c r="E154" s="27" t="s">
        <v>589</v>
      </c>
    </row>
    <row r="155" ht="26.4">
      <c r="A155" s="1" t="s">
        <v>593</v>
      </c>
      <c r="E155" s="32" t="s">
        <v>5015</v>
      </c>
    </row>
    <row r="156" ht="79.2">
      <c r="A156" s="1" t="s">
        <v>595</v>
      </c>
      <c r="E156" s="27" t="s">
        <v>4804</v>
      </c>
    </row>
    <row r="157">
      <c r="A157" s="1" t="s">
        <v>587</v>
      </c>
      <c r="B157" s="1">
        <v>39</v>
      </c>
      <c r="C157" s="26" t="s">
        <v>4805</v>
      </c>
      <c r="D157" t="s">
        <v>589</v>
      </c>
      <c r="E157" s="27" t="s">
        <v>5016</v>
      </c>
      <c r="F157" s="28" t="s">
        <v>610</v>
      </c>
      <c r="G157" s="29">
        <v>12</v>
      </c>
      <c r="H157" s="28">
        <v>0</v>
      </c>
      <c r="I157" s="30">
        <f>ROUND(G157*H157,P4)</f>
        <v>0</v>
      </c>
      <c r="L157" s="30">
        <v>0</v>
      </c>
      <c r="M157" s="24">
        <f>ROUND(G157*L157,P4)</f>
        <v>0</v>
      </c>
      <c r="N157" s="25" t="s">
        <v>5013</v>
      </c>
      <c r="O157" s="31">
        <f>M157*AA157</f>
        <v>0</v>
      </c>
      <c r="P157" s="1">
        <v>3</v>
      </c>
      <c r="AA157" s="1">
        <f>IF(P157=1,$O$3,IF(P157=2,$O$4,$O$5))</f>
        <v>0</v>
      </c>
    </row>
    <row r="158">
      <c r="A158" s="1" t="s">
        <v>592</v>
      </c>
      <c r="E158" s="27" t="s">
        <v>589</v>
      </c>
    </row>
    <row r="159" ht="26.4">
      <c r="A159" s="1" t="s">
        <v>593</v>
      </c>
      <c r="E159" s="32" t="s">
        <v>5017</v>
      </c>
    </row>
    <row r="160" ht="52.8">
      <c r="A160" s="1" t="s">
        <v>595</v>
      </c>
      <c r="E160" s="27" t="s">
        <v>4807</v>
      </c>
    </row>
    <row r="161">
      <c r="A161" s="1" t="s">
        <v>587</v>
      </c>
      <c r="B161" s="1">
        <v>40</v>
      </c>
      <c r="C161" s="26" t="s">
        <v>4808</v>
      </c>
      <c r="D161" t="s">
        <v>589</v>
      </c>
      <c r="E161" s="27" t="s">
        <v>5018</v>
      </c>
      <c r="F161" s="28" t="s">
        <v>4810</v>
      </c>
      <c r="G161" s="29">
        <v>720</v>
      </c>
      <c r="H161" s="28">
        <v>0</v>
      </c>
      <c r="I161" s="30">
        <f>ROUND(G161*H161,P4)</f>
        <v>0</v>
      </c>
      <c r="L161" s="30">
        <v>0</v>
      </c>
      <c r="M161" s="24">
        <f>ROUND(G161*L161,P4)</f>
        <v>0</v>
      </c>
      <c r="N161" s="25" t="s">
        <v>5013</v>
      </c>
      <c r="O161" s="31">
        <f>M161*AA161</f>
        <v>0</v>
      </c>
      <c r="P161" s="1">
        <v>3</v>
      </c>
      <c r="AA161" s="1">
        <f>IF(P161=1,$O$3,IF(P161=2,$O$4,$O$5))</f>
        <v>0</v>
      </c>
    </row>
    <row r="162">
      <c r="A162" s="1" t="s">
        <v>592</v>
      </c>
      <c r="E162" s="27" t="s">
        <v>589</v>
      </c>
    </row>
    <row r="163" ht="26.4">
      <c r="A163" s="1" t="s">
        <v>593</v>
      </c>
      <c r="E163" s="32" t="s">
        <v>5019</v>
      </c>
    </row>
    <row r="164" ht="79.2">
      <c r="A164" s="1" t="s">
        <v>595</v>
      </c>
      <c r="E164" s="27" t="s">
        <v>4812</v>
      </c>
    </row>
    <row r="165">
      <c r="A165" s="1" t="s">
        <v>587</v>
      </c>
      <c r="B165" s="1">
        <v>41</v>
      </c>
      <c r="C165" s="26" t="s">
        <v>5020</v>
      </c>
      <c r="D165" t="s">
        <v>589</v>
      </c>
      <c r="E165" s="27" t="s">
        <v>5021</v>
      </c>
      <c r="F165" s="28" t="s">
        <v>610</v>
      </c>
      <c r="G165" s="29">
        <v>12</v>
      </c>
      <c r="H165" s="28">
        <v>0</v>
      </c>
      <c r="I165" s="30">
        <f>ROUND(G165*H165,P4)</f>
        <v>0</v>
      </c>
      <c r="L165" s="30">
        <v>0</v>
      </c>
      <c r="M165" s="24">
        <f>ROUND(G165*L165,P4)</f>
        <v>0</v>
      </c>
      <c r="N165" s="25" t="s">
        <v>5013</v>
      </c>
      <c r="O165" s="31">
        <f>M165*AA165</f>
        <v>0</v>
      </c>
      <c r="P165" s="1">
        <v>3</v>
      </c>
      <c r="AA165" s="1">
        <f>IF(P165=1,$O$3,IF(P165=2,$O$4,$O$5))</f>
        <v>0</v>
      </c>
    </row>
    <row r="166">
      <c r="A166" s="1" t="s">
        <v>592</v>
      </c>
      <c r="E166" s="27" t="s">
        <v>589</v>
      </c>
    </row>
    <row r="167" ht="26.4">
      <c r="A167" s="1" t="s">
        <v>593</v>
      </c>
      <c r="E167" s="32" t="s">
        <v>5017</v>
      </c>
    </row>
    <row r="168" ht="79.2">
      <c r="A168" s="1" t="s">
        <v>595</v>
      </c>
      <c r="E168" s="27" t="s">
        <v>5022</v>
      </c>
    </row>
    <row r="169">
      <c r="A169" s="1" t="s">
        <v>587</v>
      </c>
      <c r="B169" s="1">
        <v>42</v>
      </c>
      <c r="C169" s="26" t="s">
        <v>4815</v>
      </c>
      <c r="D169" t="s">
        <v>589</v>
      </c>
      <c r="E169" s="27" t="s">
        <v>4816</v>
      </c>
      <c r="F169" s="28" t="s">
        <v>610</v>
      </c>
      <c r="G169" s="29">
        <v>12</v>
      </c>
      <c r="H169" s="28">
        <v>0</v>
      </c>
      <c r="I169" s="30">
        <f>ROUND(G169*H169,P4)</f>
        <v>0</v>
      </c>
      <c r="L169" s="30">
        <v>0</v>
      </c>
      <c r="M169" s="24">
        <f>ROUND(G169*L169,P4)</f>
        <v>0</v>
      </c>
      <c r="N169" s="25" t="s">
        <v>5013</v>
      </c>
      <c r="O169" s="31">
        <f>M169*AA169</f>
        <v>0</v>
      </c>
      <c r="P169" s="1">
        <v>3</v>
      </c>
      <c r="AA169" s="1">
        <f>IF(P169=1,$O$3,IF(P169=2,$O$4,$O$5))</f>
        <v>0</v>
      </c>
    </row>
    <row r="170">
      <c r="A170" s="1" t="s">
        <v>592</v>
      </c>
      <c r="E170" s="27" t="s">
        <v>589</v>
      </c>
    </row>
    <row r="171" ht="26.4">
      <c r="A171" s="1" t="s">
        <v>593</v>
      </c>
      <c r="E171" s="32" t="s">
        <v>5017</v>
      </c>
    </row>
    <row r="172" ht="52.8">
      <c r="A172" s="1" t="s">
        <v>595</v>
      </c>
      <c r="E172" s="27" t="s">
        <v>4807</v>
      </c>
    </row>
    <row r="173">
      <c r="A173" s="1" t="s">
        <v>587</v>
      </c>
      <c r="B173" s="1">
        <v>43</v>
      </c>
      <c r="C173" s="26" t="s">
        <v>4817</v>
      </c>
      <c r="D173" t="s">
        <v>589</v>
      </c>
      <c r="E173" s="27" t="s">
        <v>4818</v>
      </c>
      <c r="F173" s="28" t="s">
        <v>4810</v>
      </c>
      <c r="G173" s="29">
        <v>720</v>
      </c>
      <c r="H173" s="28">
        <v>0</v>
      </c>
      <c r="I173" s="30">
        <f>ROUND(G173*H173,P4)</f>
        <v>0</v>
      </c>
      <c r="L173" s="30">
        <v>0</v>
      </c>
      <c r="M173" s="24">
        <f>ROUND(G173*L173,P4)</f>
        <v>0</v>
      </c>
      <c r="N173" s="25" t="s">
        <v>5013</v>
      </c>
      <c r="O173" s="31">
        <f>M173*AA173</f>
        <v>0</v>
      </c>
      <c r="P173" s="1">
        <v>3</v>
      </c>
      <c r="AA173" s="1">
        <f>IF(P173=1,$O$3,IF(P173=2,$O$4,$O$5))</f>
        <v>0</v>
      </c>
    </row>
    <row r="174">
      <c r="A174" s="1" t="s">
        <v>592</v>
      </c>
      <c r="E174" s="27" t="s">
        <v>589</v>
      </c>
    </row>
    <row r="175" ht="26.4">
      <c r="A175" s="1" t="s">
        <v>593</v>
      </c>
      <c r="E175" s="32" t="s">
        <v>5019</v>
      </c>
    </row>
    <row r="176" ht="79.2">
      <c r="A176" s="1" t="s">
        <v>595</v>
      </c>
      <c r="E176" s="27" t="s">
        <v>4819</v>
      </c>
    </row>
    <row r="177">
      <c r="A177" s="1" t="s">
        <v>587</v>
      </c>
      <c r="B177" s="1">
        <v>44</v>
      </c>
      <c r="C177" s="26" t="s">
        <v>5062</v>
      </c>
      <c r="D177" t="s">
        <v>589</v>
      </c>
      <c r="E177" s="27" t="s">
        <v>5063</v>
      </c>
      <c r="F177" s="28" t="s">
        <v>4810</v>
      </c>
      <c r="G177" s="29">
        <v>120</v>
      </c>
      <c r="H177" s="28">
        <v>0</v>
      </c>
      <c r="I177" s="30">
        <f>ROUND(G177*H177,P4)</f>
        <v>0</v>
      </c>
      <c r="L177" s="30">
        <v>0</v>
      </c>
      <c r="M177" s="24">
        <f>ROUND(G177*L177,P4)</f>
        <v>0</v>
      </c>
      <c r="N177" s="25" t="s">
        <v>5013</v>
      </c>
      <c r="O177" s="31">
        <f>M177*AA177</f>
        <v>0</v>
      </c>
      <c r="P177" s="1">
        <v>3</v>
      </c>
      <c r="AA177" s="1">
        <f>IF(P177=1,$O$3,IF(P177=2,$O$4,$O$5))</f>
        <v>0</v>
      </c>
    </row>
    <row r="178">
      <c r="A178" s="1" t="s">
        <v>592</v>
      </c>
      <c r="E178" s="27" t="s">
        <v>589</v>
      </c>
    </row>
    <row r="179" ht="26.4">
      <c r="A179" s="1" t="s">
        <v>593</v>
      </c>
      <c r="E179" s="32" t="s">
        <v>5064</v>
      </c>
    </row>
    <row r="180" ht="79.2">
      <c r="A180" s="1" t="s">
        <v>595</v>
      </c>
      <c r="E180" s="27" t="s">
        <v>5065</v>
      </c>
    </row>
    <row r="181">
      <c r="A181" s="1" t="s">
        <v>587</v>
      </c>
      <c r="B181" s="1">
        <v>45</v>
      </c>
      <c r="C181" s="26" t="s">
        <v>5066</v>
      </c>
      <c r="D181" t="s">
        <v>589</v>
      </c>
      <c r="E181" s="27" t="s">
        <v>5067</v>
      </c>
      <c r="F181" s="28" t="s">
        <v>610</v>
      </c>
      <c r="G181" s="29">
        <v>2</v>
      </c>
      <c r="H181" s="28">
        <v>0</v>
      </c>
      <c r="I181" s="30">
        <f>ROUND(G181*H181,P4)</f>
        <v>0</v>
      </c>
      <c r="L181" s="30">
        <v>0</v>
      </c>
      <c r="M181" s="24">
        <f>ROUND(G181*L181,P4)</f>
        <v>0</v>
      </c>
      <c r="N181" s="25" t="s">
        <v>5013</v>
      </c>
      <c r="O181" s="31">
        <f>M181*AA181</f>
        <v>0</v>
      </c>
      <c r="P181" s="1">
        <v>3</v>
      </c>
      <c r="AA181" s="1">
        <f>IF(P181=1,$O$3,IF(P181=2,$O$4,$O$5))</f>
        <v>0</v>
      </c>
    </row>
    <row r="182">
      <c r="A182" s="1" t="s">
        <v>592</v>
      </c>
      <c r="E182" s="27" t="s">
        <v>589</v>
      </c>
    </row>
    <row r="183" ht="26.4">
      <c r="A183" s="1" t="s">
        <v>593</v>
      </c>
      <c r="E183" s="32" t="s">
        <v>4047</v>
      </c>
    </row>
    <row r="184" ht="118.8">
      <c r="A184" s="1" t="s">
        <v>595</v>
      </c>
      <c r="E184" s="27" t="s">
        <v>5068</v>
      </c>
    </row>
    <row r="185">
      <c r="A185" s="1" t="s">
        <v>587</v>
      </c>
      <c r="B185" s="1">
        <v>46</v>
      </c>
      <c r="C185" s="26" t="s">
        <v>5069</v>
      </c>
      <c r="D185" t="s">
        <v>589</v>
      </c>
      <c r="E185" s="27" t="s">
        <v>5070</v>
      </c>
      <c r="F185" s="28" t="s">
        <v>610</v>
      </c>
      <c r="G185" s="29">
        <v>2</v>
      </c>
      <c r="H185" s="28">
        <v>0</v>
      </c>
      <c r="I185" s="30">
        <f>ROUND(G185*H185,P4)</f>
        <v>0</v>
      </c>
      <c r="L185" s="30">
        <v>0</v>
      </c>
      <c r="M185" s="24">
        <f>ROUND(G185*L185,P4)</f>
        <v>0</v>
      </c>
      <c r="N185" s="25" t="s">
        <v>5013</v>
      </c>
      <c r="O185" s="31">
        <f>M185*AA185</f>
        <v>0</v>
      </c>
      <c r="P185" s="1">
        <v>3</v>
      </c>
      <c r="AA185" s="1">
        <f>IF(P185=1,$O$3,IF(P185=2,$O$4,$O$5))</f>
        <v>0</v>
      </c>
    </row>
    <row r="186">
      <c r="A186" s="1" t="s">
        <v>592</v>
      </c>
      <c r="E186" s="27" t="s">
        <v>589</v>
      </c>
    </row>
    <row r="187" ht="26.4">
      <c r="A187" s="1" t="s">
        <v>593</v>
      </c>
      <c r="E187" s="32" t="s">
        <v>4047</v>
      </c>
    </row>
    <row r="188" ht="52.8">
      <c r="A188" s="1" t="s">
        <v>595</v>
      </c>
      <c r="E188" s="27" t="s">
        <v>4807</v>
      </c>
    </row>
    <row r="189">
      <c r="A189" s="1" t="s">
        <v>584</v>
      </c>
      <c r="C189" s="22" t="s">
        <v>675</v>
      </c>
      <c r="E189" s="23" t="s">
        <v>676</v>
      </c>
      <c r="L189" s="24">
        <f>SUMIFS(L190:L201,A190:A201,"P")</f>
        <v>0</v>
      </c>
      <c r="M189" s="24">
        <f>SUMIFS(M190:M201,A190:A201,"P")</f>
        <v>0</v>
      </c>
      <c r="N189" s="25"/>
    </row>
    <row r="190" ht="39.6">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9.6">
      <c r="A191" s="1" t="s">
        <v>592</v>
      </c>
      <c r="E191" s="27" t="s">
        <v>4088</v>
      </c>
    </row>
    <row r="192" ht="26.4">
      <c r="A192" s="1" t="s">
        <v>593</v>
      </c>
      <c r="E192" s="32" t="s">
        <v>5071</v>
      </c>
    </row>
    <row r="193" ht="158.4">
      <c r="A193" s="1" t="s">
        <v>595</v>
      </c>
      <c r="E193" s="27" t="s">
        <v>697</v>
      </c>
    </row>
    <row r="194" ht="26.4">
      <c r="A194" s="1" t="s">
        <v>587</v>
      </c>
      <c r="B194" s="1">
        <v>35</v>
      </c>
      <c r="C194" s="26" t="s">
        <v>4752</v>
      </c>
      <c r="D194" t="s">
        <v>4753</v>
      </c>
      <c r="E194" s="27" t="s">
        <v>4754</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9.6">
      <c r="A195" s="1" t="s">
        <v>592</v>
      </c>
      <c r="E195" s="27" t="s">
        <v>4090</v>
      </c>
    </row>
    <row r="196" ht="26.4">
      <c r="A196" s="1" t="s">
        <v>593</v>
      </c>
      <c r="E196" s="32" t="s">
        <v>5072</v>
      </c>
    </row>
    <row r="197" ht="158.4">
      <c r="A197" s="1" t="s">
        <v>595</v>
      </c>
      <c r="E197" s="27" t="s">
        <v>697</v>
      </c>
    </row>
    <row r="198" ht="39.6">
      <c r="A198" s="1" t="s">
        <v>587</v>
      </c>
      <c r="B198" s="1">
        <v>36</v>
      </c>
      <c r="C198" s="26" t="s">
        <v>2720</v>
      </c>
      <c r="D198" t="s">
        <v>2721</v>
      </c>
      <c r="E198" s="27" t="s">
        <v>2722</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6">
      <c r="A199" s="1" t="s">
        <v>592</v>
      </c>
      <c r="E199" s="27" t="s">
        <v>5026</v>
      </c>
    </row>
    <row r="200" ht="26.4">
      <c r="A200" s="1" t="s">
        <v>593</v>
      </c>
      <c r="E200" s="32" t="s">
        <v>5073</v>
      </c>
    </row>
    <row r="201" ht="158.4">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5074</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6.4">
      <c r="A10" s="1" t="s">
        <v>587</v>
      </c>
      <c r="B10" s="1">
        <v>1</v>
      </c>
      <c r="C10" s="26" t="s">
        <v>4942</v>
      </c>
      <c r="D10" t="s">
        <v>589</v>
      </c>
      <c r="E10" s="27" t="s">
        <v>4943</v>
      </c>
      <c r="F10" s="28" t="s">
        <v>591</v>
      </c>
      <c r="G10" s="29">
        <v>80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5075</v>
      </c>
    </row>
    <row r="13" ht="409.5">
      <c r="A13" s="1" t="s">
        <v>595</v>
      </c>
      <c r="E13" s="27" t="s">
        <v>3756</v>
      </c>
    </row>
    <row r="14" ht="26.4">
      <c r="A14" s="1" t="s">
        <v>587</v>
      </c>
      <c r="B14" s="1">
        <v>2</v>
      </c>
      <c r="C14" s="26" t="s">
        <v>3782</v>
      </c>
      <c r="D14" t="s">
        <v>589</v>
      </c>
      <c r="E14" s="27" t="s">
        <v>3783</v>
      </c>
      <c r="F14" s="28" t="s">
        <v>2588</v>
      </c>
      <c r="G14" s="29">
        <v>101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5076</v>
      </c>
    </row>
    <row r="17" ht="52.8">
      <c r="A17" s="1" t="s">
        <v>595</v>
      </c>
      <c r="E17" s="27" t="s">
        <v>3785</v>
      </c>
    </row>
    <row r="18" ht="26.4">
      <c r="A18" s="1" t="s">
        <v>587</v>
      </c>
      <c r="B18" s="1">
        <v>3</v>
      </c>
      <c r="C18" s="26" t="s">
        <v>5077</v>
      </c>
      <c r="D18" t="s">
        <v>589</v>
      </c>
      <c r="E18" s="27" t="s">
        <v>5078</v>
      </c>
      <c r="F18" s="28" t="s">
        <v>603</v>
      </c>
      <c r="G18" s="29">
        <v>32.600000000000001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5079</v>
      </c>
    </row>
    <row r="21" ht="52.8">
      <c r="A21" s="1" t="s">
        <v>595</v>
      </c>
      <c r="E21" s="27" t="s">
        <v>605</v>
      </c>
    </row>
    <row r="22" ht="26.4">
      <c r="A22" s="1" t="s">
        <v>587</v>
      </c>
      <c r="B22" s="1">
        <v>4</v>
      </c>
      <c r="C22" s="26" t="s">
        <v>3786</v>
      </c>
      <c r="D22" t="s">
        <v>589</v>
      </c>
      <c r="E22" s="27" t="s">
        <v>3787</v>
      </c>
      <c r="F22" s="28" t="s">
        <v>2588</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5080</v>
      </c>
    </row>
    <row r="25" ht="66">
      <c r="A25" s="1" t="s">
        <v>595</v>
      </c>
      <c r="E25" s="27" t="s">
        <v>3789</v>
      </c>
    </row>
    <row r="26">
      <c r="A26" s="1" t="s">
        <v>584</v>
      </c>
      <c r="C26" s="22" t="s">
        <v>2593</v>
      </c>
      <c r="E26" s="23" t="s">
        <v>2594</v>
      </c>
      <c r="L26" s="24">
        <f>SUMIFS(L27:L30,A27:A30,"P")</f>
        <v>0</v>
      </c>
      <c r="M26" s="24">
        <f>SUMIFS(M27:M30,A27:A30,"P")</f>
        <v>0</v>
      </c>
      <c r="N26" s="25"/>
    </row>
    <row r="27" ht="26.4">
      <c r="A27" s="1" t="s">
        <v>587</v>
      </c>
      <c r="B27" s="1">
        <v>5</v>
      </c>
      <c r="C27" s="26" t="s">
        <v>4953</v>
      </c>
      <c r="D27" t="s">
        <v>589</v>
      </c>
      <c r="E27" s="27" t="s">
        <v>4954</v>
      </c>
      <c r="F27" s="28" t="s">
        <v>591</v>
      </c>
      <c r="G27" s="29">
        <v>50.5</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5081</v>
      </c>
    </row>
    <row r="30" ht="79.2">
      <c r="A30" s="1" t="s">
        <v>595</v>
      </c>
      <c r="E30" s="27" t="s">
        <v>3036</v>
      </c>
    </row>
    <row r="31">
      <c r="A31" s="1" t="s">
        <v>584</v>
      </c>
      <c r="C31" s="22" t="s">
        <v>3031</v>
      </c>
      <c r="E31" s="23" t="s">
        <v>3836</v>
      </c>
      <c r="L31" s="24">
        <f>SUMIFS(L32:L35,A32:A35,"P")</f>
        <v>0</v>
      </c>
      <c r="M31" s="24">
        <f>SUMIFS(M32:M35,A32:A35,"P")</f>
        <v>0</v>
      </c>
      <c r="N31" s="25"/>
    </row>
    <row r="32" ht="26.4">
      <c r="A32" s="1" t="s">
        <v>587</v>
      </c>
      <c r="B32" s="1">
        <v>6</v>
      </c>
      <c r="C32" s="26" t="s">
        <v>4227</v>
      </c>
      <c r="D32" t="s">
        <v>589</v>
      </c>
      <c r="E32" s="27" t="s">
        <v>4228</v>
      </c>
      <c r="F32" s="28" t="s">
        <v>2588</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5082</v>
      </c>
    </row>
    <row r="35" ht="171.6">
      <c r="A35" s="1" t="s">
        <v>595</v>
      </c>
      <c r="E35" s="27" t="s">
        <v>4230</v>
      </c>
    </row>
    <row r="36">
      <c r="A36" s="1" t="s">
        <v>584</v>
      </c>
      <c r="C36" s="22" t="s">
        <v>3037</v>
      </c>
      <c r="E36" s="23" t="s">
        <v>3630</v>
      </c>
      <c r="L36" s="24">
        <f>SUMIFS(L37:L64,A37:A64,"P")</f>
        <v>0</v>
      </c>
      <c r="M36" s="24">
        <f>SUMIFS(M37:M64,A37:A64,"P")</f>
        <v>0</v>
      </c>
      <c r="N36" s="25"/>
    </row>
    <row r="37" ht="26.4">
      <c r="A37" s="1" t="s">
        <v>587</v>
      </c>
      <c r="B37" s="1">
        <v>7</v>
      </c>
      <c r="C37" s="26" t="s">
        <v>4959</v>
      </c>
      <c r="D37" t="s">
        <v>589</v>
      </c>
      <c r="E37" s="27" t="s">
        <v>4960</v>
      </c>
      <c r="F37" s="28" t="s">
        <v>2588</v>
      </c>
      <c r="G37" s="29">
        <v>24.5</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5083</v>
      </c>
    </row>
    <row r="40" ht="79.2">
      <c r="A40" s="1" t="s">
        <v>595</v>
      </c>
      <c r="E40" s="27" t="s">
        <v>4204</v>
      </c>
    </row>
    <row r="41" ht="26.4">
      <c r="A41" s="1" t="s">
        <v>587</v>
      </c>
      <c r="B41" s="1">
        <v>8</v>
      </c>
      <c r="C41" s="26" t="s">
        <v>4205</v>
      </c>
      <c r="D41" t="s">
        <v>589</v>
      </c>
      <c r="E41" s="27" t="s">
        <v>4206</v>
      </c>
      <c r="F41" s="28" t="s">
        <v>2588</v>
      </c>
      <c r="G41" s="29">
        <v>105</v>
      </c>
      <c r="H41" s="28">
        <v>0</v>
      </c>
      <c r="I41" s="30">
        <f>ROUND(G41*H41,P4)</f>
        <v>0</v>
      </c>
      <c r="L41" s="30">
        <v>0</v>
      </c>
      <c r="M41" s="24">
        <f>ROUND(G41*L41,P4)</f>
        <v>0</v>
      </c>
      <c r="N41" s="25" t="s">
        <v>1530</v>
      </c>
      <c r="O41" s="31">
        <f>M41*AA41</f>
        <v>0</v>
      </c>
      <c r="P41" s="1">
        <v>3</v>
      </c>
      <c r="AA41" s="1">
        <f>IF(P41=1,$O$3,IF(P41=2,$O$4,$O$5))</f>
        <v>0</v>
      </c>
    </row>
    <row r="42">
      <c r="A42" s="1" t="s">
        <v>592</v>
      </c>
      <c r="E42" s="27" t="s">
        <v>589</v>
      </c>
    </row>
    <row r="43">
      <c r="A43" s="1" t="s">
        <v>593</v>
      </c>
      <c r="E43" s="32" t="s">
        <v>5084</v>
      </c>
    </row>
    <row r="44" ht="79.2">
      <c r="A44" s="1" t="s">
        <v>595</v>
      </c>
      <c r="E44" s="27" t="s">
        <v>4204</v>
      </c>
    </row>
    <row r="45" ht="26.4">
      <c r="A45" s="1" t="s">
        <v>587</v>
      </c>
      <c r="B45" s="1">
        <v>9</v>
      </c>
      <c r="C45" s="26" t="s">
        <v>5085</v>
      </c>
      <c r="D45" t="s">
        <v>589</v>
      </c>
      <c r="E45" s="27" t="s">
        <v>5086</v>
      </c>
      <c r="F45" s="28" t="s">
        <v>2588</v>
      </c>
      <c r="G45" s="29">
        <v>101</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5087</v>
      </c>
    </row>
    <row r="48" ht="132">
      <c r="A48" s="1" t="s">
        <v>595</v>
      </c>
      <c r="E48" s="27" t="s">
        <v>5088</v>
      </c>
    </row>
    <row r="49" ht="26.4">
      <c r="A49" s="1" t="s">
        <v>587</v>
      </c>
      <c r="B49" s="1">
        <v>10</v>
      </c>
      <c r="C49" s="26" t="s">
        <v>4215</v>
      </c>
      <c r="D49" t="s">
        <v>589</v>
      </c>
      <c r="E49" s="27" t="s">
        <v>4216</v>
      </c>
      <c r="F49" s="28" t="s">
        <v>2588</v>
      </c>
      <c r="G49" s="29">
        <v>13.75</v>
      </c>
      <c r="H49" s="28">
        <v>0</v>
      </c>
      <c r="I49" s="30">
        <f>ROUND(G49*H49,P4)</f>
        <v>0</v>
      </c>
      <c r="L49" s="30">
        <v>0</v>
      </c>
      <c r="M49" s="24">
        <f>ROUND(G49*L49,P4)</f>
        <v>0</v>
      </c>
      <c r="N49" s="25" t="s">
        <v>1530</v>
      </c>
      <c r="O49" s="31">
        <f>M49*AA49</f>
        <v>0</v>
      </c>
      <c r="P49" s="1">
        <v>3</v>
      </c>
      <c r="AA49" s="1">
        <f>IF(P49=1,$O$3,IF(P49=2,$O$4,$O$5))</f>
        <v>0</v>
      </c>
    </row>
    <row r="50">
      <c r="A50" s="1" t="s">
        <v>592</v>
      </c>
      <c r="E50" s="27" t="s">
        <v>589</v>
      </c>
    </row>
    <row r="51">
      <c r="A51" s="1" t="s">
        <v>593</v>
      </c>
      <c r="E51" s="32" t="s">
        <v>5089</v>
      </c>
    </row>
    <row r="52" ht="105.6">
      <c r="A52" s="1" t="s">
        <v>595</v>
      </c>
      <c r="E52" s="27" t="s">
        <v>4218</v>
      </c>
    </row>
    <row r="53" ht="26.4">
      <c r="A53" s="1" t="s">
        <v>587</v>
      </c>
      <c r="B53" s="1">
        <v>11</v>
      </c>
      <c r="C53" s="26" t="s">
        <v>4967</v>
      </c>
      <c r="D53" t="s">
        <v>589</v>
      </c>
      <c r="E53" s="27" t="s">
        <v>4968</v>
      </c>
      <c r="F53" s="28" t="s">
        <v>2588</v>
      </c>
      <c r="G53" s="29">
        <v>101</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5087</v>
      </c>
    </row>
    <row r="56" ht="92.4">
      <c r="A56" s="1" t="s">
        <v>595</v>
      </c>
      <c r="E56" s="27" t="s">
        <v>4699</v>
      </c>
    </row>
    <row r="57" ht="26.4">
      <c r="A57" s="1" t="s">
        <v>587</v>
      </c>
      <c r="B57" s="1">
        <v>12</v>
      </c>
      <c r="C57" s="26" t="s">
        <v>4696</v>
      </c>
      <c r="D57" t="s">
        <v>589</v>
      </c>
      <c r="E57" s="27" t="s">
        <v>4697</v>
      </c>
      <c r="F57" s="28" t="s">
        <v>2588</v>
      </c>
      <c r="G57" s="29">
        <v>101</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5087</v>
      </c>
    </row>
    <row r="60" ht="92.4">
      <c r="A60" s="1" t="s">
        <v>595</v>
      </c>
      <c r="E60" s="27" t="s">
        <v>4699</v>
      </c>
    </row>
    <row r="61" ht="26.4">
      <c r="A61" s="1" t="s">
        <v>587</v>
      </c>
      <c r="B61" s="1">
        <v>13</v>
      </c>
      <c r="C61" s="26" t="s">
        <v>5090</v>
      </c>
      <c r="D61" t="s">
        <v>589</v>
      </c>
      <c r="E61" s="27" t="s">
        <v>5091</v>
      </c>
      <c r="F61" s="28" t="s">
        <v>2588</v>
      </c>
      <c r="G61" s="29">
        <v>101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5087</v>
      </c>
    </row>
    <row r="64" ht="171.6">
      <c r="A64" s="1" t="s">
        <v>595</v>
      </c>
      <c r="E64" s="27" t="s">
        <v>4706</v>
      </c>
    </row>
    <row r="65">
      <c r="A65" s="1" t="s">
        <v>584</v>
      </c>
      <c r="C65" s="22" t="s">
        <v>606</v>
      </c>
      <c r="E65" s="23" t="s">
        <v>607</v>
      </c>
      <c r="L65" s="24">
        <f>SUMIFS(L66:L69,A66:A69,"P")</f>
        <v>0</v>
      </c>
      <c r="M65" s="24">
        <f>SUMIFS(M66:M69,A66:A69,"P")</f>
        <v>0</v>
      </c>
      <c r="N65" s="25"/>
    </row>
    <row r="66" ht="26.4">
      <c r="A66" s="1" t="s">
        <v>587</v>
      </c>
      <c r="B66" s="1">
        <v>14</v>
      </c>
      <c r="C66" s="26" t="s">
        <v>4974</v>
      </c>
      <c r="D66" t="s">
        <v>589</v>
      </c>
      <c r="E66" s="27" t="s">
        <v>4975</v>
      </c>
      <c r="F66" s="28" t="s">
        <v>881</v>
      </c>
      <c r="G66" s="29">
        <v>11.5</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5092</v>
      </c>
    </row>
    <row r="69" ht="39.6">
      <c r="A69" s="1" t="s">
        <v>595</v>
      </c>
      <c r="E69" s="27" t="s">
        <v>4977</v>
      </c>
    </row>
    <row r="70">
      <c r="A70" s="1" t="s">
        <v>584</v>
      </c>
      <c r="C70" s="22" t="s">
        <v>3884</v>
      </c>
      <c r="E70" s="23" t="s">
        <v>3885</v>
      </c>
      <c r="L70" s="24">
        <f>SUMIFS(L71:L74,A71:A74,"P")</f>
        <v>0</v>
      </c>
      <c r="M70" s="24">
        <f>SUMIFS(M71:M74,A71:A74,"P")</f>
        <v>0</v>
      </c>
      <c r="N70" s="25"/>
    </row>
    <row r="71" ht="26.4">
      <c r="A71" s="1" t="s">
        <v>587</v>
      </c>
      <c r="B71" s="1">
        <v>15</v>
      </c>
      <c r="C71" s="26" t="s">
        <v>3894</v>
      </c>
      <c r="D71" t="s">
        <v>589</v>
      </c>
      <c r="E71" s="27" t="s">
        <v>3895</v>
      </c>
      <c r="F71" s="28" t="s">
        <v>881</v>
      </c>
      <c r="G71" s="29">
        <v>80</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5093</v>
      </c>
    </row>
    <row r="74" ht="264">
      <c r="A74" s="1" t="s">
        <v>595</v>
      </c>
      <c r="E74" s="27" t="s">
        <v>3897</v>
      </c>
    </row>
    <row r="75">
      <c r="A75" s="1" t="s">
        <v>584</v>
      </c>
      <c r="C75" s="22" t="s">
        <v>2064</v>
      </c>
      <c r="E75" s="23" t="s">
        <v>2065</v>
      </c>
      <c r="L75" s="24">
        <f>SUMIFS(L76:L95,A76:A95,"P")</f>
        <v>0</v>
      </c>
      <c r="M75" s="24">
        <f>SUMIFS(M76:M95,A76:A95,"P")</f>
        <v>0</v>
      </c>
      <c r="N75" s="25"/>
    </row>
    <row r="76" ht="26.4">
      <c r="A76" s="1" t="s">
        <v>587</v>
      </c>
      <c r="B76" s="1">
        <v>16</v>
      </c>
      <c r="C76" s="26" t="s">
        <v>5094</v>
      </c>
      <c r="D76" t="s">
        <v>589</v>
      </c>
      <c r="E76" s="27" t="s">
        <v>5095</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5096</v>
      </c>
    </row>
    <row r="79" ht="52.8">
      <c r="A79" s="1" t="s">
        <v>595</v>
      </c>
      <c r="E79" s="27" t="s">
        <v>4893</v>
      </c>
    </row>
    <row r="80" ht="26.4">
      <c r="A80" s="1" t="s">
        <v>587</v>
      </c>
      <c r="B80" s="1">
        <v>17</v>
      </c>
      <c r="C80" s="26" t="s">
        <v>5097</v>
      </c>
      <c r="D80" t="s">
        <v>589</v>
      </c>
      <c r="E80" s="27" t="s">
        <v>5098</v>
      </c>
      <c r="F80" s="28" t="s">
        <v>881</v>
      </c>
      <c r="G80" s="29">
        <v>8.0999999999999996</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5099</v>
      </c>
    </row>
    <row r="83" ht="79.2">
      <c r="A83" s="1" t="s">
        <v>595</v>
      </c>
      <c r="E83" s="27" t="s">
        <v>4257</v>
      </c>
    </row>
    <row r="84" ht="26.4">
      <c r="A84" s="1" t="s">
        <v>587</v>
      </c>
      <c r="B84" s="1">
        <v>18</v>
      </c>
      <c r="C84" s="26" t="s">
        <v>4786</v>
      </c>
      <c r="D84" t="s">
        <v>589</v>
      </c>
      <c r="E84" s="27" t="s">
        <v>4787</v>
      </c>
      <c r="F84" s="28" t="s">
        <v>881</v>
      </c>
      <c r="G84" s="29">
        <v>7</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5100</v>
      </c>
    </row>
    <row r="87" ht="79.2">
      <c r="A87" s="1" t="s">
        <v>595</v>
      </c>
      <c r="E87" s="27" t="s">
        <v>4257</v>
      </c>
    </row>
    <row r="88" ht="26.4">
      <c r="A88" s="1" t="s">
        <v>587</v>
      </c>
      <c r="B88" s="1">
        <v>19</v>
      </c>
      <c r="C88" s="26" t="s">
        <v>4728</v>
      </c>
      <c r="D88" t="s">
        <v>589</v>
      </c>
      <c r="E88" s="27" t="s">
        <v>4729</v>
      </c>
      <c r="F88" s="28" t="s">
        <v>2588</v>
      </c>
      <c r="G88" s="29">
        <v>26</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5101</v>
      </c>
    </row>
    <row r="91" ht="277.2">
      <c r="A91" s="1" t="s">
        <v>595</v>
      </c>
      <c r="E91" s="27" t="s">
        <v>4731</v>
      </c>
    </row>
    <row r="92" ht="26.4">
      <c r="A92" s="1" t="s">
        <v>587</v>
      </c>
      <c r="B92" s="1">
        <v>20</v>
      </c>
      <c r="C92" s="26" t="s">
        <v>4732</v>
      </c>
      <c r="D92" t="s">
        <v>589</v>
      </c>
      <c r="E92" s="27" t="s">
        <v>4733</v>
      </c>
      <c r="F92" s="28" t="s">
        <v>2588</v>
      </c>
      <c r="G92" s="29">
        <v>6.5</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5102</v>
      </c>
    </row>
    <row r="95" ht="184.8">
      <c r="A95" s="1" t="s">
        <v>595</v>
      </c>
      <c r="E95" s="27" t="s">
        <v>4735</v>
      </c>
    </row>
    <row r="96">
      <c r="A96" s="1" t="s">
        <v>584</v>
      </c>
      <c r="C96" s="22" t="s">
        <v>675</v>
      </c>
      <c r="E96" s="23" t="s">
        <v>676</v>
      </c>
      <c r="L96" s="24">
        <f>SUMIFS(L97:L100,A97:A100,"P")</f>
        <v>0</v>
      </c>
      <c r="M96" s="24">
        <f>SUMIFS(M97:M100,A97:A100,"P")</f>
        <v>0</v>
      </c>
      <c r="N96" s="25"/>
    </row>
    <row r="97" ht="39.6">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9.6">
      <c r="A98" s="1" t="s">
        <v>592</v>
      </c>
      <c r="E98" s="27" t="s">
        <v>4088</v>
      </c>
    </row>
    <row r="99">
      <c r="A99" s="1" t="s">
        <v>593</v>
      </c>
      <c r="E99" s="32" t="s">
        <v>5103</v>
      </c>
    </row>
    <row r="100" ht="158.4">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5104</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6.4">
      <c r="A10" s="1" t="s">
        <v>587</v>
      </c>
      <c r="B10" s="1">
        <v>1</v>
      </c>
      <c r="C10" s="26" t="s">
        <v>4373</v>
      </c>
      <c r="D10" t="s">
        <v>589</v>
      </c>
      <c r="E10" s="27" t="s">
        <v>4374</v>
      </c>
      <c r="F10" s="28" t="s">
        <v>591</v>
      </c>
      <c r="G10" s="29">
        <v>0.23999999999999999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5105</v>
      </c>
    </row>
    <row r="13" ht="105.6">
      <c r="A13" s="1" t="s">
        <v>595</v>
      </c>
      <c r="E13" s="27" t="s">
        <v>4109</v>
      </c>
    </row>
    <row r="14" ht="26.4">
      <c r="A14" s="1" t="s">
        <v>587</v>
      </c>
      <c r="B14" s="1">
        <v>2</v>
      </c>
      <c r="C14" s="26" t="s">
        <v>4939</v>
      </c>
      <c r="D14" t="s">
        <v>589</v>
      </c>
      <c r="E14" s="27" t="s">
        <v>4940</v>
      </c>
      <c r="F14" s="28" t="s">
        <v>591</v>
      </c>
      <c r="G14" s="29">
        <v>5.6399999999999997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5106</v>
      </c>
    </row>
    <row r="17" ht="105.6">
      <c r="A17" s="1" t="s">
        <v>595</v>
      </c>
      <c r="E17" s="27" t="s">
        <v>4109</v>
      </c>
    </row>
    <row r="18" ht="26.4">
      <c r="A18" s="1" t="s">
        <v>587</v>
      </c>
      <c r="B18" s="1">
        <v>3</v>
      </c>
      <c r="C18" s="26" t="s">
        <v>4942</v>
      </c>
      <c r="D18" t="s">
        <v>589</v>
      </c>
      <c r="E18" s="27" t="s">
        <v>4943</v>
      </c>
      <c r="F18" s="28" t="s">
        <v>591</v>
      </c>
      <c r="G18" s="29">
        <v>93.599999999999994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5107</v>
      </c>
    </row>
    <row r="21" ht="409.5">
      <c r="A21" s="1" t="s">
        <v>595</v>
      </c>
      <c r="E21" s="27" t="s">
        <v>3756</v>
      </c>
    </row>
    <row r="22" ht="26.4">
      <c r="A22" s="1" t="s">
        <v>587</v>
      </c>
      <c r="B22" s="1">
        <v>4</v>
      </c>
      <c r="C22" s="26" t="s">
        <v>3782</v>
      </c>
      <c r="D22" t="s">
        <v>589</v>
      </c>
      <c r="E22" s="27" t="s">
        <v>3783</v>
      </c>
      <c r="F22" s="28" t="s">
        <v>2588</v>
      </c>
      <c r="G22" s="29">
        <v>111.09999999999999</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5108</v>
      </c>
    </row>
    <row r="25" ht="52.8">
      <c r="A25" s="1" t="s">
        <v>595</v>
      </c>
      <c r="E25" s="27" t="s">
        <v>3785</v>
      </c>
    </row>
    <row r="26">
      <c r="A26" s="1" t="s">
        <v>584</v>
      </c>
      <c r="C26" s="22" t="s">
        <v>2593</v>
      </c>
      <c r="E26" s="23" t="s">
        <v>2594</v>
      </c>
      <c r="L26" s="24">
        <f>SUMIFS(L27:L30,A27:A30,"P")</f>
        <v>0</v>
      </c>
      <c r="M26" s="24">
        <f>SUMIFS(M27:M30,A27:A30,"P")</f>
        <v>0</v>
      </c>
      <c r="N26" s="25"/>
    </row>
    <row r="27" ht="26.4">
      <c r="A27" s="1" t="s">
        <v>587</v>
      </c>
      <c r="B27" s="1">
        <v>5</v>
      </c>
      <c r="C27" s="26" t="s">
        <v>4953</v>
      </c>
      <c r="D27" t="s">
        <v>589</v>
      </c>
      <c r="E27" s="27" t="s">
        <v>4954</v>
      </c>
      <c r="F27" s="28" t="s">
        <v>591</v>
      </c>
      <c r="G27" s="29">
        <v>46</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5109</v>
      </c>
    </row>
    <row r="30" ht="79.2">
      <c r="A30" s="1" t="s">
        <v>595</v>
      </c>
      <c r="E30" s="27" t="s">
        <v>3036</v>
      </c>
    </row>
    <row r="31">
      <c r="A31" s="1" t="s">
        <v>584</v>
      </c>
      <c r="C31" s="22" t="s">
        <v>3031</v>
      </c>
      <c r="E31" s="23" t="s">
        <v>3836</v>
      </c>
      <c r="L31" s="24">
        <f>SUMIFS(L32:L35,A32:A35,"P")</f>
        <v>0</v>
      </c>
      <c r="M31" s="24">
        <f>SUMIFS(M32:M35,A32:A35,"P")</f>
        <v>0</v>
      </c>
      <c r="N31" s="25"/>
    </row>
    <row r="32" ht="26.4">
      <c r="A32" s="1" t="s">
        <v>587</v>
      </c>
      <c r="B32" s="1">
        <v>6</v>
      </c>
      <c r="C32" s="26" t="s">
        <v>4227</v>
      </c>
      <c r="D32" t="s">
        <v>589</v>
      </c>
      <c r="E32" s="27" t="s">
        <v>4228</v>
      </c>
      <c r="F32" s="28" t="s">
        <v>2588</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5110</v>
      </c>
    </row>
    <row r="35" ht="171.6">
      <c r="A35" s="1" t="s">
        <v>595</v>
      </c>
      <c r="E35" s="27" t="s">
        <v>4230</v>
      </c>
    </row>
    <row r="36">
      <c r="A36" s="1" t="s">
        <v>584</v>
      </c>
      <c r="C36" s="22" t="s">
        <v>3037</v>
      </c>
      <c r="E36" s="23" t="s">
        <v>3630</v>
      </c>
      <c r="L36" s="24">
        <f>SUMIFS(L37:L72,A37:A72,"P")</f>
        <v>0</v>
      </c>
      <c r="M36" s="24">
        <f>SUMIFS(M37:M72,A37:A72,"P")</f>
        <v>0</v>
      </c>
      <c r="N36" s="25"/>
    </row>
    <row r="37" ht="26.4">
      <c r="A37" s="1" t="s">
        <v>587</v>
      </c>
      <c r="B37" s="1">
        <v>7</v>
      </c>
      <c r="C37" s="26" t="s">
        <v>4956</v>
      </c>
      <c r="D37" t="s">
        <v>589</v>
      </c>
      <c r="E37" s="27" t="s">
        <v>4957</v>
      </c>
      <c r="F37" s="28" t="s">
        <v>2588</v>
      </c>
      <c r="G37" s="29">
        <v>92</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5111</v>
      </c>
    </row>
    <row r="40" ht="145.2">
      <c r="A40" s="1" t="s">
        <v>595</v>
      </c>
      <c r="E40" s="27" t="s">
        <v>3875</v>
      </c>
    </row>
    <row r="41" ht="26.4">
      <c r="A41" s="1" t="s">
        <v>587</v>
      </c>
      <c r="B41" s="1">
        <v>8</v>
      </c>
      <c r="C41" s="26" t="s">
        <v>4959</v>
      </c>
      <c r="D41" t="s">
        <v>589</v>
      </c>
      <c r="E41" s="27" t="s">
        <v>4960</v>
      </c>
      <c r="F41" s="28" t="s">
        <v>2588</v>
      </c>
      <c r="G41" s="29">
        <v>19.199999999999999</v>
      </c>
      <c r="H41" s="28">
        <v>0</v>
      </c>
      <c r="I41" s="30">
        <f>ROUND(G41*H41,P4)</f>
        <v>0</v>
      </c>
      <c r="L41" s="30">
        <v>0</v>
      </c>
      <c r="M41" s="24">
        <f>ROUND(G41*L41,P4)</f>
        <v>0</v>
      </c>
      <c r="N41" s="25" t="s">
        <v>1530</v>
      </c>
      <c r="O41" s="31">
        <f>M41*AA41</f>
        <v>0</v>
      </c>
      <c r="P41" s="1">
        <v>3</v>
      </c>
      <c r="AA41" s="1">
        <f>IF(P41=1,$O$3,IF(P41=2,$O$4,$O$5))</f>
        <v>0</v>
      </c>
    </row>
    <row r="42">
      <c r="A42" s="1" t="s">
        <v>592</v>
      </c>
      <c r="E42" s="27" t="s">
        <v>589</v>
      </c>
    </row>
    <row r="43">
      <c r="A43" s="1" t="s">
        <v>593</v>
      </c>
      <c r="E43" s="32" t="s">
        <v>5112</v>
      </c>
    </row>
    <row r="44" ht="79.2">
      <c r="A44" s="1" t="s">
        <v>595</v>
      </c>
      <c r="E44" s="27" t="s">
        <v>4204</v>
      </c>
    </row>
    <row r="45" ht="26.4">
      <c r="A45" s="1" t="s">
        <v>587</v>
      </c>
      <c r="B45" s="1">
        <v>9</v>
      </c>
      <c r="C45" s="26" t="s">
        <v>4205</v>
      </c>
      <c r="D45" t="s">
        <v>589</v>
      </c>
      <c r="E45" s="27" t="s">
        <v>4206</v>
      </c>
      <c r="F45" s="28" t="s">
        <v>2588</v>
      </c>
      <c r="G45" s="29">
        <v>3</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5113</v>
      </c>
    </row>
    <row r="48" ht="79.2">
      <c r="A48" s="1" t="s">
        <v>595</v>
      </c>
      <c r="E48" s="27" t="s">
        <v>4204</v>
      </c>
    </row>
    <row r="49" ht="26.4">
      <c r="A49" s="1" t="s">
        <v>587</v>
      </c>
      <c r="B49" s="1">
        <v>10</v>
      </c>
      <c r="C49" s="26" t="s">
        <v>4963</v>
      </c>
      <c r="D49" t="s">
        <v>589</v>
      </c>
      <c r="E49" s="27" t="s">
        <v>4964</v>
      </c>
      <c r="F49" s="28" t="s">
        <v>2588</v>
      </c>
      <c r="G49" s="29">
        <v>92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5114</v>
      </c>
    </row>
    <row r="52" ht="79.2">
      <c r="A52" s="1" t="s">
        <v>595</v>
      </c>
      <c r="E52" s="27" t="s">
        <v>4204</v>
      </c>
    </row>
    <row r="53" ht="26.4">
      <c r="A53" s="1" t="s">
        <v>587</v>
      </c>
      <c r="B53" s="1">
        <v>11</v>
      </c>
      <c r="C53" s="26" t="s">
        <v>4215</v>
      </c>
      <c r="D53" t="s">
        <v>589</v>
      </c>
      <c r="E53" s="27" t="s">
        <v>4216</v>
      </c>
      <c r="F53" s="28" t="s">
        <v>2588</v>
      </c>
      <c r="G53" s="29">
        <v>21.449999999999999</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5115</v>
      </c>
    </row>
    <row r="56" ht="105.6">
      <c r="A56" s="1" t="s">
        <v>595</v>
      </c>
      <c r="E56" s="27" t="s">
        <v>4218</v>
      </c>
    </row>
    <row r="57" ht="26.4">
      <c r="A57" s="1" t="s">
        <v>587</v>
      </c>
      <c r="B57" s="1">
        <v>12</v>
      </c>
      <c r="C57" s="26" t="s">
        <v>4967</v>
      </c>
      <c r="D57" t="s">
        <v>589</v>
      </c>
      <c r="E57" s="27" t="s">
        <v>4968</v>
      </c>
      <c r="F57" s="28" t="s">
        <v>2588</v>
      </c>
      <c r="G57" s="29">
        <v>92</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5111</v>
      </c>
    </row>
    <row r="60" ht="92.4">
      <c r="A60" s="1" t="s">
        <v>595</v>
      </c>
      <c r="E60" s="27" t="s">
        <v>4699</v>
      </c>
    </row>
    <row r="61" ht="26.4">
      <c r="A61" s="1" t="s">
        <v>587</v>
      </c>
      <c r="B61" s="1">
        <v>13</v>
      </c>
      <c r="C61" s="26" t="s">
        <v>4696</v>
      </c>
      <c r="D61" t="s">
        <v>589</v>
      </c>
      <c r="E61" s="27" t="s">
        <v>4697</v>
      </c>
      <c r="F61" s="28" t="s">
        <v>2588</v>
      </c>
      <c r="G61" s="29">
        <v>184</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5116</v>
      </c>
    </row>
    <row r="64" ht="92.4">
      <c r="A64" s="1" t="s">
        <v>595</v>
      </c>
      <c r="E64" s="27" t="s">
        <v>4699</v>
      </c>
    </row>
    <row r="65" ht="26.4">
      <c r="A65" s="1" t="s">
        <v>587</v>
      </c>
      <c r="B65" s="1">
        <v>14</v>
      </c>
      <c r="C65" s="26" t="s">
        <v>4703</v>
      </c>
      <c r="D65" t="s">
        <v>589</v>
      </c>
      <c r="E65" s="27" t="s">
        <v>4704</v>
      </c>
      <c r="F65" s="28" t="s">
        <v>2588</v>
      </c>
      <c r="G65" s="29">
        <v>92</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5111</v>
      </c>
    </row>
    <row r="68" ht="171.6">
      <c r="A68" s="1" t="s">
        <v>595</v>
      </c>
      <c r="E68" s="27" t="s">
        <v>4706</v>
      </c>
    </row>
    <row r="69" ht="26.4">
      <c r="A69" s="1" t="s">
        <v>587</v>
      </c>
      <c r="B69" s="1">
        <v>15</v>
      </c>
      <c r="C69" s="26" t="s">
        <v>4970</v>
      </c>
      <c r="D69" t="s">
        <v>589</v>
      </c>
      <c r="E69" s="27" t="s">
        <v>4971</v>
      </c>
      <c r="F69" s="28" t="s">
        <v>2588</v>
      </c>
      <c r="G69" s="29">
        <v>92</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5111</v>
      </c>
    </row>
    <row r="72" ht="171.6">
      <c r="A72" s="1" t="s">
        <v>595</v>
      </c>
      <c r="E72" s="27" t="s">
        <v>4706</v>
      </c>
    </row>
    <row r="73">
      <c r="A73" s="1" t="s">
        <v>584</v>
      </c>
      <c r="C73" s="22" t="s">
        <v>606</v>
      </c>
      <c r="E73" s="23" t="s">
        <v>607</v>
      </c>
      <c r="L73" s="24">
        <f>SUMIFS(L74:L77,A74:A77,"P")</f>
        <v>0</v>
      </c>
      <c r="M73" s="24">
        <f>SUMIFS(M74:M77,A74:A77,"P")</f>
        <v>0</v>
      </c>
      <c r="N73" s="25"/>
    </row>
    <row r="74" ht="26.4">
      <c r="A74" s="1" t="s">
        <v>587</v>
      </c>
      <c r="B74" s="1">
        <v>16</v>
      </c>
      <c r="C74" s="26" t="s">
        <v>4974</v>
      </c>
      <c r="D74" t="s">
        <v>589</v>
      </c>
      <c r="E74" s="27" t="s">
        <v>4975</v>
      </c>
      <c r="F74" s="28" t="s">
        <v>881</v>
      </c>
      <c r="G74" s="29">
        <v>15</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5117</v>
      </c>
    </row>
    <row r="77" ht="39.6">
      <c r="A77" s="1" t="s">
        <v>595</v>
      </c>
      <c r="E77" s="27" t="s">
        <v>4977</v>
      </c>
    </row>
    <row r="78">
      <c r="A78" s="1" t="s">
        <v>584</v>
      </c>
      <c r="C78" s="22" t="s">
        <v>3884</v>
      </c>
      <c r="E78" s="23" t="s">
        <v>3885</v>
      </c>
      <c r="L78" s="24">
        <f>SUMIFS(L79:L86,A79:A86,"P")</f>
        <v>0</v>
      </c>
      <c r="M78" s="24">
        <f>SUMIFS(M79:M86,A79:A86,"P")</f>
        <v>0</v>
      </c>
      <c r="N78" s="25"/>
    </row>
    <row r="79" ht="26.4">
      <c r="A79" s="1" t="s">
        <v>587</v>
      </c>
      <c r="B79" s="1">
        <v>17</v>
      </c>
      <c r="C79" s="26" t="s">
        <v>3886</v>
      </c>
      <c r="D79" t="s">
        <v>589</v>
      </c>
      <c r="E79" s="27" t="s">
        <v>3887</v>
      </c>
      <c r="F79" s="28" t="s">
        <v>881</v>
      </c>
      <c r="G79" s="29">
        <v>5.5</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5118</v>
      </c>
    </row>
    <row r="82" ht="264">
      <c r="A82" s="1" t="s">
        <v>595</v>
      </c>
      <c r="E82" s="27" t="s">
        <v>3890</v>
      </c>
    </row>
    <row r="83" ht="26.4">
      <c r="A83" s="1" t="s">
        <v>587</v>
      </c>
      <c r="B83" s="1">
        <v>18</v>
      </c>
      <c r="C83" s="26" t="s">
        <v>3894</v>
      </c>
      <c r="D83" t="s">
        <v>589</v>
      </c>
      <c r="E83" s="27" t="s">
        <v>3895</v>
      </c>
      <c r="F83" s="28" t="s">
        <v>881</v>
      </c>
      <c r="G83" s="29">
        <v>94.700000000000003</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5119</v>
      </c>
    </row>
    <row r="86" ht="264">
      <c r="A86" s="1" t="s">
        <v>595</v>
      </c>
      <c r="E86" s="27" t="s">
        <v>3897</v>
      </c>
    </row>
    <row r="87">
      <c r="A87" s="1" t="s">
        <v>584</v>
      </c>
      <c r="C87" s="22" t="s">
        <v>2064</v>
      </c>
      <c r="E87" s="23" t="s">
        <v>2065</v>
      </c>
      <c r="L87" s="24">
        <f>SUMIFS(L88:L123,A88:A123,"P")</f>
        <v>0</v>
      </c>
      <c r="M87" s="24">
        <f>SUMIFS(M88:M123,A88:A123,"P")</f>
        <v>0</v>
      </c>
      <c r="N87" s="25"/>
    </row>
    <row r="88" ht="26.4">
      <c r="A88" s="1" t="s">
        <v>587</v>
      </c>
      <c r="B88" s="1">
        <v>19</v>
      </c>
      <c r="C88" s="26" t="s">
        <v>5120</v>
      </c>
      <c r="D88" t="s">
        <v>589</v>
      </c>
      <c r="E88" s="27" t="s">
        <v>5121</v>
      </c>
      <c r="F88" s="28" t="s">
        <v>881</v>
      </c>
      <c r="G88" s="29">
        <v>5</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5122</v>
      </c>
    </row>
    <row r="91" ht="118.8">
      <c r="A91" s="1" t="s">
        <v>595</v>
      </c>
      <c r="E91" s="27" t="s">
        <v>5123</v>
      </c>
    </row>
    <row r="92" ht="26.4">
      <c r="A92" s="1" t="s">
        <v>587</v>
      </c>
      <c r="B92" s="1">
        <v>20</v>
      </c>
      <c r="C92" s="26" t="s">
        <v>5097</v>
      </c>
      <c r="D92" t="s">
        <v>589</v>
      </c>
      <c r="E92" s="27" t="s">
        <v>5098</v>
      </c>
      <c r="F92" s="28" t="s">
        <v>881</v>
      </c>
      <c r="G92" s="29">
        <v>6.4000000000000004</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c r="E94" s="32" t="s">
        <v>5124</v>
      </c>
    </row>
    <row r="95" ht="79.2">
      <c r="A95" s="1" t="s">
        <v>595</v>
      </c>
      <c r="E95" s="27" t="s">
        <v>4257</v>
      </c>
    </row>
    <row r="96" ht="26.4">
      <c r="A96" s="1" t="s">
        <v>587</v>
      </c>
      <c r="B96" s="1">
        <v>21</v>
      </c>
      <c r="C96" s="26" t="s">
        <v>4786</v>
      </c>
      <c r="D96" t="s">
        <v>589</v>
      </c>
      <c r="E96" s="27" t="s">
        <v>4787</v>
      </c>
      <c r="F96" s="28" t="s">
        <v>881</v>
      </c>
      <c r="G96" s="29">
        <v>14.699999999999999</v>
      </c>
      <c r="H96" s="28">
        <v>0</v>
      </c>
      <c r="I96" s="30">
        <f>ROUND(G96*H96,P4)</f>
        <v>0</v>
      </c>
      <c r="L96" s="30">
        <v>0</v>
      </c>
      <c r="M96" s="24">
        <f>ROUND(G96*L96,P4)</f>
        <v>0</v>
      </c>
      <c r="N96" s="25" t="s">
        <v>1530</v>
      </c>
      <c r="O96" s="31">
        <f>M96*AA96</f>
        <v>0</v>
      </c>
      <c r="P96" s="1">
        <v>3</v>
      </c>
      <c r="AA96" s="1">
        <f>IF(P96=1,$O$3,IF(P96=2,$O$4,$O$5))</f>
        <v>0</v>
      </c>
    </row>
    <row r="97">
      <c r="A97" s="1" t="s">
        <v>592</v>
      </c>
      <c r="E97" s="27" t="s">
        <v>589</v>
      </c>
    </row>
    <row r="98">
      <c r="A98" s="1" t="s">
        <v>593</v>
      </c>
      <c r="E98" s="32" t="s">
        <v>5125</v>
      </c>
    </row>
    <row r="99" ht="79.2">
      <c r="A99" s="1" t="s">
        <v>595</v>
      </c>
      <c r="E99" s="27" t="s">
        <v>4257</v>
      </c>
    </row>
    <row r="100" ht="26.4">
      <c r="A100" s="1" t="s">
        <v>587</v>
      </c>
      <c r="B100" s="1">
        <v>22</v>
      </c>
      <c r="C100" s="26" t="s">
        <v>4996</v>
      </c>
      <c r="D100" t="s">
        <v>589</v>
      </c>
      <c r="E100" s="27" t="s">
        <v>4997</v>
      </c>
      <c r="F100" s="28" t="s">
        <v>881</v>
      </c>
      <c r="G100" s="29">
        <v>3.7000000000000002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5126</v>
      </c>
    </row>
    <row r="103" ht="66">
      <c r="A103" s="1" t="s">
        <v>595</v>
      </c>
      <c r="E103" s="27" t="s">
        <v>4727</v>
      </c>
    </row>
    <row r="104" ht="26.4">
      <c r="A104" s="1" t="s">
        <v>587</v>
      </c>
      <c r="B104" s="1">
        <v>23</v>
      </c>
      <c r="C104" s="26" t="s">
        <v>4728</v>
      </c>
      <c r="D104" t="s">
        <v>589</v>
      </c>
      <c r="E104" s="27" t="s">
        <v>4729</v>
      </c>
      <c r="F104" s="28" t="s">
        <v>2588</v>
      </c>
      <c r="G104" s="29">
        <v>26</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c r="A106" s="1" t="s">
        <v>593</v>
      </c>
      <c r="E106" s="32" t="s">
        <v>5101</v>
      </c>
    </row>
    <row r="107" ht="277.2">
      <c r="A107" s="1" t="s">
        <v>595</v>
      </c>
      <c r="E107" s="27" t="s">
        <v>4731</v>
      </c>
    </row>
    <row r="108" ht="26.4">
      <c r="A108" s="1" t="s">
        <v>587</v>
      </c>
      <c r="B108" s="1">
        <v>24</v>
      </c>
      <c r="C108" s="26" t="s">
        <v>5000</v>
      </c>
      <c r="D108" t="s">
        <v>589</v>
      </c>
      <c r="E108" s="27" t="s">
        <v>5001</v>
      </c>
      <c r="F108" s="28" t="s">
        <v>881</v>
      </c>
      <c r="G108" s="29">
        <v>5.7999999999999998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5127</v>
      </c>
    </row>
    <row r="111" ht="211.2">
      <c r="A111" s="1" t="s">
        <v>595</v>
      </c>
      <c r="E111" s="27" t="s">
        <v>5003</v>
      </c>
    </row>
    <row r="112" ht="26.4">
      <c r="A112" s="1" t="s">
        <v>587</v>
      </c>
      <c r="B112" s="1">
        <v>25</v>
      </c>
      <c r="C112" s="26" t="s">
        <v>5004</v>
      </c>
      <c r="D112" t="s">
        <v>589</v>
      </c>
      <c r="E112" s="27" t="s">
        <v>5005</v>
      </c>
      <c r="F112" s="28" t="s">
        <v>881</v>
      </c>
      <c r="G112" s="29">
        <v>3.7000000000000002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c r="A114" s="1" t="s">
        <v>593</v>
      </c>
      <c r="E114" s="32" t="s">
        <v>5126</v>
      </c>
    </row>
    <row r="115" ht="79.2">
      <c r="A115" s="1" t="s">
        <v>595</v>
      </c>
      <c r="E115" s="27" t="s">
        <v>5007</v>
      </c>
    </row>
    <row r="116" ht="26.4">
      <c r="A116" s="1" t="s">
        <v>587</v>
      </c>
      <c r="B116" s="1">
        <v>26</v>
      </c>
      <c r="C116" s="26" t="s">
        <v>4732</v>
      </c>
      <c r="D116" t="s">
        <v>589</v>
      </c>
      <c r="E116" s="27" t="s">
        <v>4733</v>
      </c>
      <c r="F116" s="28" t="s">
        <v>2588</v>
      </c>
      <c r="G116" s="29">
        <v>9.5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5128</v>
      </c>
    </row>
    <row r="119" ht="184.8">
      <c r="A119" s="1" t="s">
        <v>595</v>
      </c>
      <c r="E119" s="27" t="s">
        <v>4735</v>
      </c>
    </row>
    <row r="120" ht="26.4">
      <c r="A120" s="1" t="s">
        <v>587</v>
      </c>
      <c r="B120" s="1">
        <v>27</v>
      </c>
      <c r="C120" s="26" t="s">
        <v>4905</v>
      </c>
      <c r="D120" t="s">
        <v>589</v>
      </c>
      <c r="E120" s="27" t="s">
        <v>4906</v>
      </c>
      <c r="F120" s="28" t="s">
        <v>881</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c r="E122" s="32" t="s">
        <v>5129</v>
      </c>
    </row>
    <row r="123" ht="132">
      <c r="A123" s="1" t="s">
        <v>595</v>
      </c>
      <c r="E123" s="27" t="s">
        <v>4909</v>
      </c>
    </row>
    <row r="124">
      <c r="A124" s="1" t="s">
        <v>584</v>
      </c>
      <c r="C124" s="22" t="s">
        <v>675</v>
      </c>
      <c r="E124" s="23" t="s">
        <v>676</v>
      </c>
      <c r="L124" s="24">
        <f>SUMIFS(L125:L140,A125:A140,"P")</f>
        <v>0</v>
      </c>
      <c r="M124" s="24">
        <f>SUMIFS(M125:M140,A125:A140,"P")</f>
        <v>0</v>
      </c>
      <c r="N124" s="25"/>
    </row>
    <row r="125" ht="39.6">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9.6">
      <c r="A126" s="1" t="s">
        <v>592</v>
      </c>
      <c r="E126" s="27" t="s">
        <v>4088</v>
      </c>
    </row>
    <row r="127">
      <c r="A127" s="1" t="s">
        <v>593</v>
      </c>
      <c r="E127" s="32" t="s">
        <v>5130</v>
      </c>
    </row>
    <row r="128" ht="158.4">
      <c r="A128" s="1" t="s">
        <v>595</v>
      </c>
      <c r="E128" s="27" t="s">
        <v>697</v>
      </c>
    </row>
    <row r="129" ht="26.4">
      <c r="A129" s="1" t="s">
        <v>587</v>
      </c>
      <c r="B129" s="1">
        <v>29</v>
      </c>
      <c r="C129" s="26" t="s">
        <v>4752</v>
      </c>
      <c r="D129" t="s">
        <v>4753</v>
      </c>
      <c r="E129" s="27" t="s">
        <v>4754</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9.6">
      <c r="A130" s="1" t="s">
        <v>592</v>
      </c>
      <c r="E130" s="27" t="s">
        <v>4090</v>
      </c>
    </row>
    <row r="131">
      <c r="A131" s="1" t="s">
        <v>593</v>
      </c>
      <c r="E131" s="32" t="s">
        <v>5131</v>
      </c>
    </row>
    <row r="132" ht="158.4">
      <c r="A132" s="1" t="s">
        <v>595</v>
      </c>
      <c r="E132" s="27" t="s">
        <v>697</v>
      </c>
    </row>
    <row r="133" ht="39.6">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9.6">
      <c r="A134" s="1" t="s">
        <v>592</v>
      </c>
      <c r="E134" s="27" t="s">
        <v>4090</v>
      </c>
    </row>
    <row r="135" ht="26.4">
      <c r="A135" s="1" t="s">
        <v>593</v>
      </c>
      <c r="E135" s="32" t="s">
        <v>5132</v>
      </c>
    </row>
    <row r="136" ht="158.4">
      <c r="A136" s="1" t="s">
        <v>595</v>
      </c>
      <c r="E136" s="27" t="s">
        <v>697</v>
      </c>
    </row>
    <row r="137" ht="39.6">
      <c r="A137" s="1" t="s">
        <v>587</v>
      </c>
      <c r="B137" s="1">
        <v>31</v>
      </c>
      <c r="C137" s="26" t="s">
        <v>2720</v>
      </c>
      <c r="D137" t="s">
        <v>2721</v>
      </c>
      <c r="E137" s="27" t="s">
        <v>2722</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6">
      <c r="A138" s="1" t="s">
        <v>592</v>
      </c>
      <c r="E138" s="27" t="s">
        <v>5026</v>
      </c>
    </row>
    <row r="139">
      <c r="A139" s="1" t="s">
        <v>593</v>
      </c>
      <c r="E139" s="32" t="s">
        <v>5133</v>
      </c>
    </row>
    <row r="140" ht="158.4">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5134</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6.4">
      <c r="A10" s="1" t="s">
        <v>587</v>
      </c>
      <c r="B10" s="1">
        <v>1</v>
      </c>
      <c r="C10" s="26" t="s">
        <v>4942</v>
      </c>
      <c r="D10" t="s">
        <v>589</v>
      </c>
      <c r="E10" s="27" t="s">
        <v>4943</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5135</v>
      </c>
    </row>
    <row r="13" ht="409.5">
      <c r="A13" s="1" t="s">
        <v>595</v>
      </c>
      <c r="E13" s="27" t="s">
        <v>3756</v>
      </c>
    </row>
    <row r="14" ht="26.4">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5136</v>
      </c>
    </row>
    <row r="17" ht="316.8">
      <c r="A17" s="1" t="s">
        <v>595</v>
      </c>
      <c r="E17" s="27" t="s">
        <v>1411</v>
      </c>
    </row>
    <row r="18" ht="26.4">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5137</v>
      </c>
    </row>
    <row r="21" ht="52.8">
      <c r="A21" s="1" t="s">
        <v>595</v>
      </c>
      <c r="E21" s="27" t="s">
        <v>3785</v>
      </c>
    </row>
    <row r="22" ht="26.4">
      <c r="A22" s="1" t="s">
        <v>587</v>
      </c>
      <c r="B22" s="1">
        <v>4</v>
      </c>
      <c r="C22" s="26" t="s">
        <v>5077</v>
      </c>
      <c r="D22" t="s">
        <v>589</v>
      </c>
      <c r="E22" s="27" t="s">
        <v>5078</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5138</v>
      </c>
    </row>
    <row r="25" ht="52.8">
      <c r="A25" s="1" t="s">
        <v>595</v>
      </c>
      <c r="E25" s="27" t="s">
        <v>605</v>
      </c>
    </row>
    <row r="26" ht="26.4">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c r="E28" s="32" t="s">
        <v>5139</v>
      </c>
    </row>
    <row r="29" ht="66">
      <c r="A29" s="1" t="s">
        <v>595</v>
      </c>
      <c r="E29" s="27" t="s">
        <v>3789</v>
      </c>
    </row>
    <row r="30">
      <c r="A30" s="1" t="s">
        <v>584</v>
      </c>
      <c r="C30" s="22" t="s">
        <v>3031</v>
      </c>
      <c r="E30" s="23" t="s">
        <v>3836</v>
      </c>
      <c r="L30" s="24">
        <f>SUMIFS(L31:L34,A31:A34,"P")</f>
        <v>0</v>
      </c>
      <c r="M30" s="24">
        <f>SUMIFS(M31:M34,A31:A34,"P")</f>
        <v>0</v>
      </c>
      <c r="N30" s="25"/>
    </row>
    <row r="31" ht="26.4">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5140</v>
      </c>
    </row>
    <row r="34" ht="171.6">
      <c r="A34" s="1" t="s">
        <v>595</v>
      </c>
      <c r="E34" s="27" t="s">
        <v>4230</v>
      </c>
    </row>
    <row r="35">
      <c r="A35" s="1" t="s">
        <v>584</v>
      </c>
      <c r="C35" s="22" t="s">
        <v>3037</v>
      </c>
      <c r="E35" s="23" t="s">
        <v>3630</v>
      </c>
      <c r="L35" s="24">
        <f>SUMIFS(L36:L67,A36:A67,"P")</f>
        <v>0</v>
      </c>
      <c r="M35" s="24">
        <f>SUMIFS(M36:M67,A36:A67,"P")</f>
        <v>0</v>
      </c>
      <c r="N35" s="25"/>
    </row>
    <row r="36" ht="26.4">
      <c r="A36" s="1" t="s">
        <v>587</v>
      </c>
      <c r="B36" s="1">
        <v>7</v>
      </c>
      <c r="C36" s="26" t="s">
        <v>4959</v>
      </c>
      <c r="D36" t="s">
        <v>589</v>
      </c>
      <c r="E36" s="27" t="s">
        <v>4960</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5141</v>
      </c>
    </row>
    <row r="39" ht="79.2">
      <c r="A39" s="1" t="s">
        <v>595</v>
      </c>
      <c r="E39" s="27" t="s">
        <v>4204</v>
      </c>
    </row>
    <row r="40" ht="26.4">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5142</v>
      </c>
    </row>
    <row r="43" ht="79.2">
      <c r="A43" s="1" t="s">
        <v>595</v>
      </c>
      <c r="E43" s="27" t="s">
        <v>4204</v>
      </c>
    </row>
    <row r="44" ht="26.4">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5143</v>
      </c>
    </row>
    <row r="47" ht="79.2">
      <c r="A47" s="1" t="s">
        <v>595</v>
      </c>
      <c r="E47" s="27" t="s">
        <v>4204</v>
      </c>
    </row>
    <row r="48" ht="26.4">
      <c r="A48" s="1" t="s">
        <v>587</v>
      </c>
      <c r="B48" s="1">
        <v>10</v>
      </c>
      <c r="C48" s="26" t="s">
        <v>5085</v>
      </c>
      <c r="D48" t="s">
        <v>589</v>
      </c>
      <c r="E48" s="27" t="s">
        <v>5086</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5144</v>
      </c>
    </row>
    <row r="51" ht="132">
      <c r="A51" s="1" t="s">
        <v>595</v>
      </c>
      <c r="E51" s="27" t="s">
        <v>5088</v>
      </c>
    </row>
    <row r="52" ht="26.4">
      <c r="A52" s="1" t="s">
        <v>587</v>
      </c>
      <c r="B52" s="1">
        <v>11</v>
      </c>
      <c r="C52" s="26" t="s">
        <v>4693</v>
      </c>
      <c r="D52" t="s">
        <v>589</v>
      </c>
      <c r="E52" s="27" t="s">
        <v>4694</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5145</v>
      </c>
    </row>
    <row r="55" ht="105.6">
      <c r="A55" s="1" t="s">
        <v>595</v>
      </c>
      <c r="E55" s="27" t="s">
        <v>4218</v>
      </c>
    </row>
    <row r="56" ht="26.4">
      <c r="A56" s="1" t="s">
        <v>587</v>
      </c>
      <c r="B56" s="1">
        <v>12</v>
      </c>
      <c r="C56" s="26" t="s">
        <v>4967</v>
      </c>
      <c r="D56" t="s">
        <v>589</v>
      </c>
      <c r="E56" s="27" t="s">
        <v>4968</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5144</v>
      </c>
    </row>
    <row r="59" ht="92.4">
      <c r="A59" s="1" t="s">
        <v>595</v>
      </c>
      <c r="E59" s="27" t="s">
        <v>4699</v>
      </c>
    </row>
    <row r="60" ht="26.4">
      <c r="A60" s="1" t="s">
        <v>587</v>
      </c>
      <c r="B60" s="1">
        <v>13</v>
      </c>
      <c r="C60" s="26" t="s">
        <v>4696</v>
      </c>
      <c r="D60" t="s">
        <v>589</v>
      </c>
      <c r="E60" s="27" t="s">
        <v>4697</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5144</v>
      </c>
    </row>
    <row r="63" ht="92.4">
      <c r="A63" s="1" t="s">
        <v>595</v>
      </c>
      <c r="E63" s="27" t="s">
        <v>4699</v>
      </c>
    </row>
    <row r="64" ht="26.4">
      <c r="A64" s="1" t="s">
        <v>587</v>
      </c>
      <c r="B64" s="1">
        <v>14</v>
      </c>
      <c r="C64" s="26" t="s">
        <v>5146</v>
      </c>
      <c r="D64" t="s">
        <v>589</v>
      </c>
      <c r="E64" s="27" t="s">
        <v>5147</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5144</v>
      </c>
    </row>
    <row r="67" ht="171.6">
      <c r="A67" s="1" t="s">
        <v>595</v>
      </c>
      <c r="E67" s="27" t="s">
        <v>4706</v>
      </c>
    </row>
    <row r="68">
      <c r="A68" s="1" t="s">
        <v>584</v>
      </c>
      <c r="C68" s="22" t="s">
        <v>606</v>
      </c>
      <c r="E68" s="23" t="s">
        <v>607</v>
      </c>
      <c r="L68" s="24">
        <f>SUMIFS(L69:L72,A69:A72,"P")</f>
        <v>0</v>
      </c>
      <c r="M68" s="24">
        <f>SUMIFS(M69:M72,A69:A72,"P")</f>
        <v>0</v>
      </c>
      <c r="N68" s="25"/>
    </row>
    <row r="69" ht="26.4">
      <c r="A69" s="1" t="s">
        <v>587</v>
      </c>
      <c r="B69" s="1">
        <v>15</v>
      </c>
      <c r="C69" s="26" t="s">
        <v>4974</v>
      </c>
      <c r="D69" t="s">
        <v>589</v>
      </c>
      <c r="E69" s="27" t="s">
        <v>4975</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5100</v>
      </c>
    </row>
    <row r="72" ht="39.6">
      <c r="A72" s="1" t="s">
        <v>595</v>
      </c>
      <c r="E72" s="27" t="s">
        <v>4977</v>
      </c>
    </row>
    <row r="73">
      <c r="A73" s="1" t="s">
        <v>584</v>
      </c>
      <c r="C73" s="22" t="s">
        <v>3884</v>
      </c>
      <c r="E73" s="23" t="s">
        <v>3885</v>
      </c>
      <c r="L73" s="24">
        <f>SUMIFS(L74:L77,A74:A77,"P")</f>
        <v>0</v>
      </c>
      <c r="M73" s="24">
        <f>SUMIFS(M74:M77,A74:A77,"P")</f>
        <v>0</v>
      </c>
      <c r="N73" s="25"/>
    </row>
    <row r="74" ht="26.4">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5148</v>
      </c>
    </row>
    <row r="77" ht="264">
      <c r="A77" s="1" t="s">
        <v>595</v>
      </c>
      <c r="E77" s="27" t="s">
        <v>3897</v>
      </c>
    </row>
    <row r="78">
      <c r="A78" s="1" t="s">
        <v>584</v>
      </c>
      <c r="C78" s="22" t="s">
        <v>2064</v>
      </c>
      <c r="E78" s="23" t="s">
        <v>2065</v>
      </c>
      <c r="L78" s="24">
        <f>SUMIFS(L79:L94,A79:A94,"P")</f>
        <v>0</v>
      </c>
      <c r="M78" s="24">
        <f>SUMIFS(M79:M94,A79:A94,"P")</f>
        <v>0</v>
      </c>
      <c r="N78" s="25"/>
    </row>
    <row r="79" ht="26.4">
      <c r="A79" s="1" t="s">
        <v>587</v>
      </c>
      <c r="B79" s="1">
        <v>17</v>
      </c>
      <c r="C79" s="26" t="s">
        <v>5149</v>
      </c>
      <c r="D79" t="s">
        <v>589</v>
      </c>
      <c r="E79" s="27" t="s">
        <v>5150</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5151</v>
      </c>
    </row>
    <row r="82" ht="79.2">
      <c r="A82" s="1" t="s">
        <v>595</v>
      </c>
      <c r="E82" s="27" t="s">
        <v>4257</v>
      </c>
    </row>
    <row r="83" ht="26.4">
      <c r="A83" s="1" t="s">
        <v>587</v>
      </c>
      <c r="B83" s="1">
        <v>18</v>
      </c>
      <c r="C83" s="26" t="s">
        <v>4786</v>
      </c>
      <c r="D83" t="s">
        <v>589</v>
      </c>
      <c r="E83" s="27" t="s">
        <v>4787</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5152</v>
      </c>
    </row>
    <row r="86" ht="79.2">
      <c r="A86" s="1" t="s">
        <v>595</v>
      </c>
      <c r="E86" s="27" t="s">
        <v>4257</v>
      </c>
    </row>
    <row r="87" ht="26.4">
      <c r="A87" s="1" t="s">
        <v>587</v>
      </c>
      <c r="B87" s="1">
        <v>19</v>
      </c>
      <c r="C87" s="26" t="s">
        <v>4728</v>
      </c>
      <c r="D87" t="s">
        <v>589</v>
      </c>
      <c r="E87" s="27" t="s">
        <v>4729</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5153</v>
      </c>
    </row>
    <row r="90" ht="277.2">
      <c r="A90" s="1" t="s">
        <v>595</v>
      </c>
      <c r="E90" s="27" t="s">
        <v>4731</v>
      </c>
    </row>
    <row r="91" ht="26.4">
      <c r="A91" s="1" t="s">
        <v>587</v>
      </c>
      <c r="B91" s="1">
        <v>20</v>
      </c>
      <c r="C91" s="26" t="s">
        <v>4732</v>
      </c>
      <c r="D91" t="s">
        <v>589</v>
      </c>
      <c r="E91" s="27" t="s">
        <v>4733</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5154</v>
      </c>
    </row>
    <row r="94" ht="184.8">
      <c r="A94" s="1" t="s">
        <v>595</v>
      </c>
      <c r="E94" s="27" t="s">
        <v>4735</v>
      </c>
    </row>
    <row r="95">
      <c r="A95" s="1" t="s">
        <v>584</v>
      </c>
      <c r="C95" s="22" t="s">
        <v>675</v>
      </c>
      <c r="E95" s="23" t="s">
        <v>676</v>
      </c>
      <c r="L95" s="24">
        <f>SUMIFS(L96:L99,A96:A99,"P")</f>
        <v>0</v>
      </c>
      <c r="M95" s="24">
        <f>SUMIFS(M96:M99,A96:A99,"P")</f>
        <v>0</v>
      </c>
      <c r="N95" s="25"/>
    </row>
    <row r="96" ht="39.6">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9.6">
      <c r="A97" s="1" t="s">
        <v>592</v>
      </c>
      <c r="E97" s="27" t="s">
        <v>4088</v>
      </c>
    </row>
    <row r="98">
      <c r="A98" s="1" t="s">
        <v>593</v>
      </c>
      <c r="E98" s="32" t="s">
        <v>5155</v>
      </c>
    </row>
    <row r="99" ht="158.4">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5156</v>
      </c>
      <c r="E8" s="23" t="s">
        <v>213</v>
      </c>
      <c r="L8" s="24">
        <f>L9+L22</f>
        <v>0</v>
      </c>
      <c r="M8" s="24">
        <f>M9+M22</f>
        <v>0</v>
      </c>
      <c r="N8" s="25"/>
    </row>
    <row r="9">
      <c r="A9" s="1" t="s">
        <v>584</v>
      </c>
      <c r="C9" s="22" t="s">
        <v>2064</v>
      </c>
      <c r="E9" s="23" t="s">
        <v>4074</v>
      </c>
      <c r="L9" s="24">
        <f>SUMIFS(L10:L21,A10:A21,"P")</f>
        <v>0</v>
      </c>
      <c r="M9" s="24">
        <f>SUMIFS(M10:M21,A10:A21,"P")</f>
        <v>0</v>
      </c>
      <c r="N9" s="25"/>
    </row>
    <row r="10" ht="26.4">
      <c r="A10" s="1" t="s">
        <v>587</v>
      </c>
      <c r="B10" s="1">
        <v>1</v>
      </c>
      <c r="C10" s="26" t="s">
        <v>5157</v>
      </c>
      <c r="D10" t="s">
        <v>589</v>
      </c>
      <c r="E10" s="27" t="s">
        <v>5158</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5158</v>
      </c>
    </row>
    <row r="12">
      <c r="A12" s="1" t="s">
        <v>593</v>
      </c>
      <c r="E12" s="32" t="s">
        <v>5159</v>
      </c>
    </row>
    <row r="13" ht="52.8">
      <c r="A13" s="1" t="s">
        <v>595</v>
      </c>
      <c r="E13" s="27" t="s">
        <v>4807</v>
      </c>
    </row>
    <row r="14" ht="26.4">
      <c r="A14" s="1" t="s">
        <v>587</v>
      </c>
      <c r="B14" s="1">
        <v>2</v>
      </c>
      <c r="C14" s="26" t="s">
        <v>5160</v>
      </c>
      <c r="D14" t="s">
        <v>589</v>
      </c>
      <c r="E14" s="27" t="s">
        <v>5161</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5161</v>
      </c>
    </row>
    <row r="16" ht="26.4">
      <c r="A16" s="1" t="s">
        <v>593</v>
      </c>
      <c r="E16" s="32" t="s">
        <v>5162</v>
      </c>
    </row>
    <row r="17" ht="52.8">
      <c r="A17" s="1" t="s">
        <v>595</v>
      </c>
      <c r="E17" s="27" t="s">
        <v>4807</v>
      </c>
    </row>
    <row r="18" ht="26.4">
      <c r="A18" s="1" t="s">
        <v>587</v>
      </c>
      <c r="B18" s="1">
        <v>3</v>
      </c>
      <c r="C18" s="26" t="s">
        <v>5009</v>
      </c>
      <c r="D18" t="s">
        <v>589</v>
      </c>
      <c r="E18" s="27" t="s">
        <v>5010</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5010</v>
      </c>
    </row>
    <row r="20" ht="39.6">
      <c r="A20" s="1" t="s">
        <v>593</v>
      </c>
      <c r="E20" s="32" t="s">
        <v>5163</v>
      </c>
    </row>
    <row r="21" ht="118.8">
      <c r="A21" s="1" t="s">
        <v>595</v>
      </c>
      <c r="E21" s="27" t="s">
        <v>5012</v>
      </c>
    </row>
    <row r="22">
      <c r="A22" s="1" t="s">
        <v>584</v>
      </c>
      <c r="C22" s="22" t="s">
        <v>675</v>
      </c>
      <c r="E22" s="23" t="s">
        <v>676</v>
      </c>
      <c r="L22" s="24">
        <f>SUMIFS(L23:L26,A23:A26,"P")</f>
        <v>0</v>
      </c>
      <c r="M22" s="24">
        <f>SUMIFS(M23:M26,A23:A26,"P")</f>
        <v>0</v>
      </c>
      <c r="N22" s="25"/>
    </row>
    <row r="23" ht="39.6">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9.6">
      <c r="A24" s="1" t="s">
        <v>592</v>
      </c>
      <c r="E24" s="27" t="s">
        <v>687</v>
      </c>
    </row>
    <row r="25" ht="39.6">
      <c r="A25" s="1" t="s">
        <v>593</v>
      </c>
      <c r="E25" s="32" t="s">
        <v>5164</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5165</v>
      </c>
      <c r="E8" s="23" t="s">
        <v>215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4917</v>
      </c>
      <c r="D10" t="s">
        <v>589</v>
      </c>
      <c r="E10" s="27" t="s">
        <v>4918</v>
      </c>
      <c r="F10" s="28" t="s">
        <v>591</v>
      </c>
      <c r="G10" s="29">
        <v>1.2</v>
      </c>
      <c r="H10" s="28">
        <v>0</v>
      </c>
      <c r="I10" s="30">
        <f>ROUND(G10*H10,P4)</f>
        <v>0</v>
      </c>
      <c r="L10" s="30">
        <v>0</v>
      </c>
      <c r="M10" s="24">
        <f>ROUND(G10*L10,P4)</f>
        <v>0</v>
      </c>
      <c r="N10" s="25" t="s">
        <v>589</v>
      </c>
      <c r="O10" s="31">
        <f>M10*AA10</f>
        <v>0</v>
      </c>
      <c r="P10" s="1">
        <v>3</v>
      </c>
      <c r="AA10" s="1">
        <f>IF(P10=1,$O$3,IF(P10=2,$O$4,$O$5))</f>
        <v>0</v>
      </c>
    </row>
    <row r="11" ht="26.4">
      <c r="A11" s="1" t="s">
        <v>592</v>
      </c>
      <c r="E11" s="27" t="s">
        <v>4918</v>
      </c>
    </row>
    <row r="12" ht="39.6">
      <c r="A12" s="1" t="s">
        <v>593</v>
      </c>
      <c r="E12" s="32" t="s">
        <v>5166</v>
      </c>
    </row>
    <row r="13" ht="105.6">
      <c r="A13" s="1" t="s">
        <v>595</v>
      </c>
      <c r="E13" s="27" t="s">
        <v>4109</v>
      </c>
    </row>
    <row r="14" ht="26.4">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6.4">
      <c r="A15" s="1" t="s">
        <v>592</v>
      </c>
      <c r="E15" s="27" t="s">
        <v>4107</v>
      </c>
    </row>
    <row r="16" ht="39.6">
      <c r="A16" s="1" t="s">
        <v>593</v>
      </c>
      <c r="E16" s="32" t="s">
        <v>5167</v>
      </c>
    </row>
    <row r="17" ht="105.6">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9.6">
      <c r="A20" s="1" t="s">
        <v>593</v>
      </c>
      <c r="E20" s="32" t="s">
        <v>5168</v>
      </c>
    </row>
    <row r="21" ht="290.4">
      <c r="A21" s="1" t="s">
        <v>595</v>
      </c>
      <c r="E21" s="27" t="s">
        <v>4121</v>
      </c>
    </row>
    <row r="22">
      <c r="A22" s="1" t="s">
        <v>587</v>
      </c>
      <c r="B22" s="1">
        <v>4</v>
      </c>
      <c r="C22" s="26" t="s">
        <v>5169</v>
      </c>
      <c r="D22" t="s">
        <v>589</v>
      </c>
      <c r="E22" s="27" t="s">
        <v>5170</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5170</v>
      </c>
    </row>
    <row r="24" ht="26.4">
      <c r="A24" s="1" t="s">
        <v>593</v>
      </c>
      <c r="E24" s="32" t="s">
        <v>4045</v>
      </c>
    </row>
    <row r="25" ht="66">
      <c r="A25" s="1" t="s">
        <v>595</v>
      </c>
      <c r="E25" s="27" t="s">
        <v>5171</v>
      </c>
    </row>
    <row r="26">
      <c r="A26" s="1" t="s">
        <v>584</v>
      </c>
      <c r="C26" s="22" t="s">
        <v>2064</v>
      </c>
      <c r="E26" s="23" t="s">
        <v>4074</v>
      </c>
      <c r="L26" s="24">
        <f>SUMIFS(L27:L46,A27:A46,"P")</f>
        <v>0</v>
      </c>
      <c r="M26" s="24">
        <f>SUMIFS(M27:M46,A27:A46,"P")</f>
        <v>0</v>
      </c>
      <c r="N26" s="25"/>
    </row>
    <row r="27">
      <c r="A27" s="1" t="s">
        <v>587</v>
      </c>
      <c r="B27" s="1">
        <v>5</v>
      </c>
      <c r="C27" s="26" t="s">
        <v>5157</v>
      </c>
      <c r="D27" t="s">
        <v>589</v>
      </c>
      <c r="E27" s="27" t="s">
        <v>5158</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5158</v>
      </c>
    </row>
    <row r="29" ht="26.4">
      <c r="A29" s="1" t="s">
        <v>593</v>
      </c>
      <c r="E29" s="32" t="s">
        <v>5172</v>
      </c>
    </row>
    <row r="30" ht="52.8">
      <c r="A30" s="1" t="s">
        <v>595</v>
      </c>
      <c r="E30" s="27" t="s">
        <v>4807</v>
      </c>
    </row>
    <row r="31">
      <c r="A31" s="1" t="s">
        <v>587</v>
      </c>
      <c r="B31" s="1">
        <v>6</v>
      </c>
      <c r="C31" s="26" t="s">
        <v>5160</v>
      </c>
      <c r="D31" t="s">
        <v>589</v>
      </c>
      <c r="E31" s="27" t="s">
        <v>5161</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5161</v>
      </c>
    </row>
    <row r="33" ht="39.6">
      <c r="A33" s="1" t="s">
        <v>593</v>
      </c>
      <c r="E33" s="32" t="s">
        <v>5173</v>
      </c>
    </row>
    <row r="34" ht="52.8">
      <c r="A34" s="1" t="s">
        <v>595</v>
      </c>
      <c r="E34" s="27" t="s">
        <v>4807</v>
      </c>
    </row>
    <row r="35">
      <c r="A35" s="1" t="s">
        <v>587</v>
      </c>
      <c r="B35" s="1">
        <v>7</v>
      </c>
      <c r="C35" s="26" t="s">
        <v>4928</v>
      </c>
      <c r="D35" t="s">
        <v>589</v>
      </c>
      <c r="E35" s="27" t="s">
        <v>4929</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4929</v>
      </c>
    </row>
    <row r="37" ht="39.6">
      <c r="A37" s="1" t="s">
        <v>593</v>
      </c>
      <c r="E37" s="32" t="s">
        <v>5174</v>
      </c>
    </row>
    <row r="38" ht="184.8">
      <c r="A38" s="1" t="s">
        <v>595</v>
      </c>
      <c r="E38" s="27" t="s">
        <v>4735</v>
      </c>
    </row>
    <row r="39" ht="26.4">
      <c r="A39" s="1" t="s">
        <v>587</v>
      </c>
      <c r="B39" s="1">
        <v>8</v>
      </c>
      <c r="C39" s="26" t="s">
        <v>5175</v>
      </c>
      <c r="D39" t="s">
        <v>589</v>
      </c>
      <c r="E39" s="27" t="s">
        <v>5176</v>
      </c>
      <c r="F39" s="28" t="s">
        <v>4324</v>
      </c>
      <c r="G39" s="29">
        <v>18</v>
      </c>
      <c r="H39" s="28">
        <v>0</v>
      </c>
      <c r="I39" s="30">
        <f>ROUND(G39*H39,P4)</f>
        <v>0</v>
      </c>
      <c r="L39" s="30">
        <v>0</v>
      </c>
      <c r="M39" s="24">
        <f>ROUND(G39*L39,P4)</f>
        <v>0</v>
      </c>
      <c r="N39" s="25" t="s">
        <v>589</v>
      </c>
      <c r="O39" s="31">
        <f>M39*AA39</f>
        <v>0</v>
      </c>
      <c r="P39" s="1">
        <v>3</v>
      </c>
      <c r="AA39" s="1">
        <f>IF(P39=1,$O$3,IF(P39=2,$O$4,$O$5))</f>
        <v>0</v>
      </c>
    </row>
    <row r="40" ht="26.4">
      <c r="A40" s="1" t="s">
        <v>592</v>
      </c>
      <c r="E40" s="27" t="s">
        <v>5176</v>
      </c>
    </row>
    <row r="41" ht="39.6">
      <c r="A41" s="1" t="s">
        <v>593</v>
      </c>
      <c r="E41" s="32" t="s">
        <v>5177</v>
      </c>
    </row>
    <row r="42" ht="132">
      <c r="A42" s="1" t="s">
        <v>595</v>
      </c>
      <c r="E42" s="27" t="s">
        <v>5178</v>
      </c>
    </row>
    <row r="43">
      <c r="A43" s="1" t="s">
        <v>587</v>
      </c>
      <c r="B43" s="1">
        <v>9</v>
      </c>
      <c r="C43" s="26" t="s">
        <v>5009</v>
      </c>
      <c r="D43" t="s">
        <v>589</v>
      </c>
      <c r="E43" s="27" t="s">
        <v>5010</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5010</v>
      </c>
    </row>
    <row r="45" ht="39.6">
      <c r="A45" s="1" t="s">
        <v>593</v>
      </c>
      <c r="E45" s="32" t="s">
        <v>5179</v>
      </c>
    </row>
    <row r="46" ht="118.8">
      <c r="A46" s="1" t="s">
        <v>595</v>
      </c>
      <c r="E46" s="27" t="s">
        <v>5012</v>
      </c>
    </row>
    <row r="47">
      <c r="A47" s="1" t="s">
        <v>584</v>
      </c>
      <c r="C47" s="22" t="s">
        <v>675</v>
      </c>
      <c r="E47" s="23" t="s">
        <v>1997</v>
      </c>
      <c r="L47" s="24">
        <f>SUMIFS(L48:L59,A48:A59,"P")</f>
        <v>0</v>
      </c>
      <c r="M47" s="24">
        <f>SUMIFS(M48:M59,A48:A59,"P")</f>
        <v>0</v>
      </c>
      <c r="N47" s="25"/>
    </row>
    <row r="48" ht="39.6">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9.6">
      <c r="A49" s="1" t="s">
        <v>592</v>
      </c>
      <c r="E49" s="27" t="s">
        <v>681</v>
      </c>
    </row>
    <row r="50" ht="39.6">
      <c r="A50" s="1" t="s">
        <v>593</v>
      </c>
      <c r="E50" s="32" t="s">
        <v>5180</v>
      </c>
    </row>
    <row r="51">
      <c r="A51" s="1" t="s">
        <v>595</v>
      </c>
      <c r="E51" s="27" t="s">
        <v>589</v>
      </c>
    </row>
    <row r="52" ht="26.4">
      <c r="A52" s="1" t="s">
        <v>587</v>
      </c>
      <c r="B52" s="1">
        <v>11</v>
      </c>
      <c r="C52" s="26" t="s">
        <v>4752</v>
      </c>
      <c r="D52" t="s">
        <v>4753</v>
      </c>
      <c r="E52" s="27" t="s">
        <v>4754</v>
      </c>
      <c r="F52" s="28" t="s">
        <v>680</v>
      </c>
      <c r="G52" s="29">
        <v>2.6400000000000001</v>
      </c>
      <c r="H52" s="28">
        <v>0</v>
      </c>
      <c r="I52" s="30">
        <f>ROUND(G52*H52,P4)</f>
        <v>0</v>
      </c>
      <c r="L52" s="30">
        <v>0</v>
      </c>
      <c r="M52" s="24">
        <f>ROUND(G52*L52,P4)</f>
        <v>0</v>
      </c>
      <c r="N52" s="25" t="s">
        <v>589</v>
      </c>
      <c r="O52" s="31">
        <f>M52*AA52</f>
        <v>0</v>
      </c>
      <c r="P52" s="1">
        <v>3</v>
      </c>
      <c r="AA52" s="1">
        <f>IF(P52=1,$O$3,IF(P52=2,$O$4,$O$5))</f>
        <v>0</v>
      </c>
    </row>
    <row r="53" ht="39.6">
      <c r="A53" s="1" t="s">
        <v>592</v>
      </c>
      <c r="E53" s="27" t="s">
        <v>687</v>
      </c>
    </row>
    <row r="54" ht="39.6">
      <c r="A54" s="1" t="s">
        <v>593</v>
      </c>
      <c r="E54" s="32" t="s">
        <v>5181</v>
      </c>
    </row>
    <row r="55">
      <c r="A55" s="1" t="s">
        <v>595</v>
      </c>
      <c r="E55" s="27" t="s">
        <v>589</v>
      </c>
    </row>
    <row r="56" ht="39.6">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9.6">
      <c r="A57" s="1" t="s">
        <v>592</v>
      </c>
      <c r="E57" s="27" t="s">
        <v>687</v>
      </c>
    </row>
    <row r="58" ht="39.6">
      <c r="A58" s="1" t="s">
        <v>593</v>
      </c>
      <c r="E58" s="32" t="s">
        <v>5182</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5183</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4674</v>
      </c>
      <c r="D10" t="s">
        <v>589</v>
      </c>
      <c r="E10" s="27" t="s">
        <v>4675</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4675</v>
      </c>
    </row>
    <row r="12" ht="52.8">
      <c r="A12" s="1" t="s">
        <v>593</v>
      </c>
      <c r="E12" s="32" t="s">
        <v>5184</v>
      </c>
    </row>
    <row r="13" ht="409.2">
      <c r="A13" s="1" t="s">
        <v>595</v>
      </c>
      <c r="E13" s="27" t="s">
        <v>4677</v>
      </c>
    </row>
    <row r="14">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2.8">
      <c r="A17" s="1" t="s">
        <v>593</v>
      </c>
      <c r="E17" s="32" t="s">
        <v>5185</v>
      </c>
    </row>
    <row r="18" ht="79.2">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2.8">
      <c r="A21" s="1" t="s">
        <v>593</v>
      </c>
      <c r="E21" s="32" t="s">
        <v>5186</v>
      </c>
    </row>
    <row r="22" ht="171.6">
      <c r="A22" s="1" t="s">
        <v>595</v>
      </c>
      <c r="E22" s="27" t="s">
        <v>4230</v>
      </c>
    </row>
    <row r="23">
      <c r="A23" s="1" t="s">
        <v>587</v>
      </c>
      <c r="B23" s="1">
        <v>4</v>
      </c>
      <c r="C23" s="26" t="s">
        <v>5187</v>
      </c>
      <c r="D23" t="s">
        <v>589</v>
      </c>
      <c r="E23" s="27" t="s">
        <v>5188</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5188</v>
      </c>
    </row>
    <row r="25" ht="52.8">
      <c r="A25" s="1" t="s">
        <v>593</v>
      </c>
      <c r="E25" s="32" t="s">
        <v>5189</v>
      </c>
    </row>
    <row r="26" ht="66">
      <c r="A26" s="1" t="s">
        <v>595</v>
      </c>
      <c r="E26" s="27" t="s">
        <v>5190</v>
      </c>
    </row>
    <row r="27">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2.8">
      <c r="A30" s="1" t="s">
        <v>593</v>
      </c>
      <c r="E30" s="32" t="s">
        <v>5191</v>
      </c>
    </row>
    <row r="31" ht="79.2">
      <c r="A31" s="1" t="s">
        <v>595</v>
      </c>
      <c r="E31" s="27" t="s">
        <v>4257</v>
      </c>
    </row>
    <row r="32">
      <c r="A32" s="1" t="s">
        <v>587</v>
      </c>
      <c r="B32" s="1">
        <v>6</v>
      </c>
      <c r="C32" s="26" t="s">
        <v>4728</v>
      </c>
      <c r="D32" t="s">
        <v>589</v>
      </c>
      <c r="E32" s="27" t="s">
        <v>4729</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4729</v>
      </c>
    </row>
    <row r="34" ht="39.6">
      <c r="A34" s="1" t="s">
        <v>593</v>
      </c>
      <c r="E34" s="32" t="s">
        <v>5192</v>
      </c>
    </row>
    <row r="35" ht="277.2">
      <c r="A35" s="1" t="s">
        <v>595</v>
      </c>
      <c r="E35" s="27" t="s">
        <v>4731</v>
      </c>
    </row>
    <row r="36">
      <c r="A36" s="1" t="s">
        <v>584</v>
      </c>
      <c r="C36" s="22" t="s">
        <v>675</v>
      </c>
      <c r="E36" s="23" t="s">
        <v>1997</v>
      </c>
      <c r="L36" s="24">
        <f>SUMIFS(L37:L40,A37:A40,"P")</f>
        <v>0</v>
      </c>
      <c r="M36" s="24">
        <f>SUMIFS(M37:M40,A37:A40,"P")</f>
        <v>0</v>
      </c>
      <c r="N36" s="25"/>
    </row>
    <row r="37" ht="39.6">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9.6">
      <c r="A38" s="1" t="s">
        <v>592</v>
      </c>
      <c r="E38" s="27" t="s">
        <v>4088</v>
      </c>
    </row>
    <row r="39" ht="79.2">
      <c r="A39" s="1" t="s">
        <v>593</v>
      </c>
      <c r="E39" s="32" t="s">
        <v>5193</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5194</v>
      </c>
      <c r="E8" s="23" t="s">
        <v>219</v>
      </c>
      <c r="L8" s="24">
        <f>L9+L42+L51+L56+L101+L110+L167</f>
        <v>0</v>
      </c>
      <c r="M8" s="24">
        <f>M9+M42+M51+M56+M101+M110+M167</f>
        <v>0</v>
      </c>
      <c r="N8" s="25"/>
    </row>
    <row r="9">
      <c r="A9" s="1" t="s">
        <v>584</v>
      </c>
      <c r="C9" s="22" t="s">
        <v>585</v>
      </c>
      <c r="E9" s="23" t="s">
        <v>586</v>
      </c>
      <c r="L9" s="24">
        <f>SUMIFS(L10:L41,A10:A41,"P")</f>
        <v>0</v>
      </c>
      <c r="M9" s="24">
        <f>SUMIFS(M10:M41,A10:A41,"P")</f>
        <v>0</v>
      </c>
      <c r="N9" s="25"/>
    </row>
    <row r="10" ht="26.4">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52.8">
      <c r="A12" s="1" t="s">
        <v>593</v>
      </c>
      <c r="E12" s="32" t="s">
        <v>5195</v>
      </c>
    </row>
    <row r="13" ht="105.6">
      <c r="A13" s="1" t="s">
        <v>595</v>
      </c>
      <c r="E13" s="27" t="s">
        <v>4109</v>
      </c>
    </row>
    <row r="14">
      <c r="A14" s="1" t="s">
        <v>587</v>
      </c>
      <c r="B14" s="1">
        <v>2</v>
      </c>
      <c r="C14" s="26" t="s">
        <v>5196</v>
      </c>
      <c r="D14" t="s">
        <v>589</v>
      </c>
      <c r="E14" s="27" t="s">
        <v>5197</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5197</v>
      </c>
    </row>
    <row r="16" ht="52.8">
      <c r="A16" s="1" t="s">
        <v>593</v>
      </c>
      <c r="E16" s="32" t="s">
        <v>5198</v>
      </c>
    </row>
    <row r="17" ht="105.6">
      <c r="A17" s="1" t="s">
        <v>595</v>
      </c>
      <c r="E17" s="27" t="s">
        <v>4109</v>
      </c>
    </row>
    <row r="18">
      <c r="A18" s="1" t="s">
        <v>587</v>
      </c>
      <c r="B18" s="1">
        <v>3</v>
      </c>
      <c r="C18" s="26" t="s">
        <v>4674</v>
      </c>
      <c r="D18" t="s">
        <v>589</v>
      </c>
      <c r="E18" s="27" t="s">
        <v>4675</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4675</v>
      </c>
    </row>
    <row r="20" ht="66">
      <c r="A20" s="1" t="s">
        <v>593</v>
      </c>
      <c r="E20" s="32" t="s">
        <v>5199</v>
      </c>
    </row>
    <row r="21" ht="409.2">
      <c r="A21" s="1" t="s">
        <v>595</v>
      </c>
      <c r="E21" s="27" t="s">
        <v>4677</v>
      </c>
    </row>
    <row r="22" ht="26.4">
      <c r="A22" s="1" t="s">
        <v>587</v>
      </c>
      <c r="B22" s="1">
        <v>4</v>
      </c>
      <c r="C22" s="26" t="s">
        <v>5200</v>
      </c>
      <c r="D22" t="s">
        <v>589</v>
      </c>
      <c r="E22" s="27" t="s">
        <v>5201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4675</v>
      </c>
    </row>
    <row r="24" ht="52.8">
      <c r="A24" s="1" t="s">
        <v>593</v>
      </c>
      <c r="E24" s="32" t="s">
        <v>5202</v>
      </c>
    </row>
    <row r="25" ht="264">
      <c r="A25" s="1" t="s">
        <v>595</v>
      </c>
      <c r="E25" s="27" t="s">
        <v>5203</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2.8">
      <c r="A28" s="1" t="s">
        <v>593</v>
      </c>
      <c r="E28" s="32" t="s">
        <v>5204</v>
      </c>
    </row>
    <row r="29" ht="52.8">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2.8">
      <c r="A32" s="1" t="s">
        <v>593</v>
      </c>
      <c r="E32" s="32" t="s">
        <v>5205</v>
      </c>
    </row>
    <row r="33" ht="66">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8">
      <c r="A36" s="1" t="s">
        <v>593</v>
      </c>
      <c r="E36" s="32" t="s">
        <v>5205</v>
      </c>
    </row>
    <row r="37" ht="66">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8">
      <c r="A40" s="1" t="s">
        <v>593</v>
      </c>
      <c r="E40" s="32" t="s">
        <v>5205</v>
      </c>
    </row>
    <row r="41" ht="79.2">
      <c r="A41" s="1" t="s">
        <v>595</v>
      </c>
      <c r="E41" s="27" t="s">
        <v>3795</v>
      </c>
    </row>
    <row r="42">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9.6">
      <c r="A45" s="1" t="s">
        <v>593</v>
      </c>
      <c r="E45" s="32" t="s">
        <v>5206</v>
      </c>
    </row>
    <row r="46" ht="132">
      <c r="A46" s="1" t="s">
        <v>595</v>
      </c>
      <c r="E46" s="27" t="s">
        <v>4146</v>
      </c>
    </row>
    <row r="47">
      <c r="A47" s="1" t="s">
        <v>587</v>
      </c>
      <c r="B47" s="1">
        <v>10</v>
      </c>
      <c r="C47" s="26" t="s">
        <v>5207</v>
      </c>
      <c r="D47" t="s">
        <v>589</v>
      </c>
      <c r="E47" s="27" t="s">
        <v>5208</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5209</v>
      </c>
    </row>
    <row r="49" ht="39.6">
      <c r="A49" s="1" t="s">
        <v>593</v>
      </c>
      <c r="E49" s="32" t="s">
        <v>5210</v>
      </c>
    </row>
    <row r="50" ht="66">
      <c r="A50" s="1" t="s">
        <v>595</v>
      </c>
      <c r="E50" s="27" t="s">
        <v>5211</v>
      </c>
    </row>
    <row r="51">
      <c r="A51" s="1" t="s">
        <v>584</v>
      </c>
      <c r="C51" s="22" t="s">
        <v>3031</v>
      </c>
      <c r="E51" s="23" t="s">
        <v>3836</v>
      </c>
      <c r="L51" s="24">
        <f>SUMIFS(L52:L55,A52:A55,"P")</f>
        <v>0</v>
      </c>
      <c r="M51" s="24">
        <f>SUMIFS(M52:M55,A52:A55,"P")</f>
        <v>0</v>
      </c>
      <c r="N51" s="25"/>
    </row>
    <row r="52">
      <c r="A52" s="1" t="s">
        <v>587</v>
      </c>
      <c r="B52" s="1">
        <v>11</v>
      </c>
      <c r="C52" s="26" t="s">
        <v>5212</v>
      </c>
      <c r="D52" t="s">
        <v>589</v>
      </c>
      <c r="E52" s="27" t="s">
        <v>5213</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5213</v>
      </c>
    </row>
    <row r="54">
      <c r="A54" s="1" t="s">
        <v>593</v>
      </c>
    </row>
    <row r="55" ht="171.6">
      <c r="A55" s="1" t="s">
        <v>595</v>
      </c>
      <c r="E55" s="27" t="s">
        <v>5214</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2.8">
      <c r="A59" s="1" t="s">
        <v>593</v>
      </c>
      <c r="E59" s="32" t="s">
        <v>5215</v>
      </c>
    </row>
    <row r="60" ht="79.2">
      <c r="A60" s="1" t="s">
        <v>595</v>
      </c>
      <c r="E60" s="27" t="s">
        <v>4204</v>
      </c>
    </row>
    <row r="61">
      <c r="A61" s="1" t="s">
        <v>587</v>
      </c>
      <c r="B61" s="1">
        <v>13</v>
      </c>
      <c r="C61" s="26" t="s">
        <v>4496</v>
      </c>
      <c r="D61" t="s">
        <v>589</v>
      </c>
      <c r="E61" s="27" t="s">
        <v>4497</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8">
      <c r="A63" s="1" t="s">
        <v>593</v>
      </c>
      <c r="E63" s="32" t="s">
        <v>5216</v>
      </c>
    </row>
    <row r="64" ht="79.2">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2.8">
      <c r="A67" s="1" t="s">
        <v>593</v>
      </c>
      <c r="E67" s="32" t="s">
        <v>5217</v>
      </c>
    </row>
    <row r="68" ht="79.2">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2.8">
      <c r="A71" s="1" t="s">
        <v>593</v>
      </c>
      <c r="E71" s="32" t="s">
        <v>5218</v>
      </c>
    </row>
    <row r="72" ht="105.6">
      <c r="A72" s="1" t="s">
        <v>595</v>
      </c>
      <c r="E72" s="27" t="s">
        <v>4218</v>
      </c>
    </row>
    <row r="73">
      <c r="A73" s="1" t="s">
        <v>587</v>
      </c>
      <c r="B73" s="1">
        <v>16</v>
      </c>
      <c r="C73" s="26" t="s">
        <v>5219</v>
      </c>
      <c r="D73" t="s">
        <v>589</v>
      </c>
      <c r="E73" s="27" t="s">
        <v>5220</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5220</v>
      </c>
    </row>
    <row r="75" ht="52.8">
      <c r="A75" s="1" t="s">
        <v>593</v>
      </c>
      <c r="E75" s="32" t="s">
        <v>5221</v>
      </c>
    </row>
    <row r="76" ht="92.4">
      <c r="A76" s="1" t="s">
        <v>595</v>
      </c>
      <c r="E76" s="27" t="s">
        <v>4699</v>
      </c>
    </row>
    <row r="77">
      <c r="A77" s="1" t="s">
        <v>587</v>
      </c>
      <c r="B77" s="1">
        <v>17</v>
      </c>
      <c r="C77" s="26" t="s">
        <v>4696</v>
      </c>
      <c r="D77" t="s">
        <v>589</v>
      </c>
      <c r="E77" s="27" t="s">
        <v>4697</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4697</v>
      </c>
    </row>
    <row r="79" ht="52.8">
      <c r="A79" s="1" t="s">
        <v>593</v>
      </c>
      <c r="E79" s="32" t="s">
        <v>5222</v>
      </c>
    </row>
    <row r="80" ht="92.4">
      <c r="A80" s="1" t="s">
        <v>595</v>
      </c>
      <c r="E80" s="27" t="s">
        <v>4699</v>
      </c>
    </row>
    <row r="81">
      <c r="A81" s="1" t="s">
        <v>587</v>
      </c>
      <c r="B81" s="1">
        <v>18</v>
      </c>
      <c r="C81" s="26" t="s">
        <v>5223</v>
      </c>
      <c r="D81" t="s">
        <v>589</v>
      </c>
      <c r="E81" s="27" t="s">
        <v>5224</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5224</v>
      </c>
    </row>
    <row r="83" ht="52.8">
      <c r="A83" s="1" t="s">
        <v>593</v>
      </c>
      <c r="E83" s="32" t="s">
        <v>5221</v>
      </c>
    </row>
    <row r="84" ht="171.6">
      <c r="A84" s="1" t="s">
        <v>595</v>
      </c>
      <c r="E84" s="27" t="s">
        <v>4706</v>
      </c>
    </row>
    <row r="85">
      <c r="A85" s="1" t="s">
        <v>587</v>
      </c>
      <c r="B85" s="1">
        <v>19</v>
      </c>
      <c r="C85" s="26" t="s">
        <v>4873</v>
      </c>
      <c r="D85" t="s">
        <v>589</v>
      </c>
      <c r="E85" s="27" t="s">
        <v>4874</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4874</v>
      </c>
    </row>
    <row r="87" ht="52.8">
      <c r="A87" s="1" t="s">
        <v>593</v>
      </c>
      <c r="E87" s="32" t="s">
        <v>5225</v>
      </c>
    </row>
    <row r="88" ht="171.6">
      <c r="A88" s="1" t="s">
        <v>595</v>
      </c>
      <c r="E88" s="27" t="s">
        <v>4706</v>
      </c>
    </row>
    <row r="89">
      <c r="A89" s="1" t="s">
        <v>587</v>
      </c>
      <c r="B89" s="1">
        <v>20</v>
      </c>
      <c r="C89" s="26" t="s">
        <v>5226</v>
      </c>
      <c r="D89" t="s">
        <v>589</v>
      </c>
      <c r="E89" s="27" t="s">
        <v>5227</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5227</v>
      </c>
    </row>
    <row r="91" ht="52.8">
      <c r="A91" s="1" t="s">
        <v>593</v>
      </c>
      <c r="E91" s="32" t="s">
        <v>5228</v>
      </c>
    </row>
    <row r="92" ht="171.6">
      <c r="A92" s="1" t="s">
        <v>595</v>
      </c>
      <c r="E92" s="27" t="s">
        <v>4706</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2.8">
      <c r="A95" s="1" t="s">
        <v>593</v>
      </c>
      <c r="E95" s="32" t="s">
        <v>5229</v>
      </c>
    </row>
    <row r="96" ht="171.6">
      <c r="A96" s="1" t="s">
        <v>595</v>
      </c>
      <c r="E96" s="27" t="s">
        <v>4230</v>
      </c>
    </row>
    <row r="97">
      <c r="A97" s="1" t="s">
        <v>587</v>
      </c>
      <c r="B97" s="1">
        <v>22</v>
      </c>
      <c r="C97" s="26" t="s">
        <v>5187</v>
      </c>
      <c r="D97" t="s">
        <v>589</v>
      </c>
      <c r="E97" s="27" t="s">
        <v>5188</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5188</v>
      </c>
    </row>
    <row r="99" ht="52.8">
      <c r="A99" s="1" t="s">
        <v>593</v>
      </c>
      <c r="E99" s="32" t="s">
        <v>5230</v>
      </c>
    </row>
    <row r="100" ht="66">
      <c r="A100" s="1" t="s">
        <v>595</v>
      </c>
      <c r="E100" s="27" t="s">
        <v>5190</v>
      </c>
    </row>
    <row r="101">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2.8">
      <c r="A104" s="1" t="s">
        <v>593</v>
      </c>
      <c r="E104" s="32" t="s">
        <v>5231</v>
      </c>
    </row>
    <row r="105" ht="409.2">
      <c r="A105" s="1" t="s">
        <v>595</v>
      </c>
      <c r="E105" s="27" t="s">
        <v>3913</v>
      </c>
    </row>
    <row r="106">
      <c r="A106" s="1" t="s">
        <v>587</v>
      </c>
      <c r="B106" s="1">
        <v>24</v>
      </c>
      <c r="C106" s="26" t="s">
        <v>5232</v>
      </c>
      <c r="D106" t="s">
        <v>589</v>
      </c>
      <c r="E106" s="27" t="s">
        <v>5233</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2.8">
      <c r="A108" s="1" t="s">
        <v>593</v>
      </c>
      <c r="E108" s="32" t="s">
        <v>5234</v>
      </c>
    </row>
    <row r="109" ht="237.6">
      <c r="A109" s="1" t="s">
        <v>595</v>
      </c>
      <c r="E109" s="27" t="s">
        <v>5235</v>
      </c>
    </row>
    <row r="110">
      <c r="A110" s="1" t="s">
        <v>584</v>
      </c>
      <c r="C110" s="22" t="s">
        <v>2064</v>
      </c>
      <c r="E110" s="23" t="s">
        <v>4074</v>
      </c>
      <c r="L110" s="24">
        <f>SUMIFS(L111:L166,A111:A166,"P")</f>
        <v>0</v>
      </c>
      <c r="M110" s="24">
        <f>SUMIFS(M111:M166,A111:A166,"P")</f>
        <v>0</v>
      </c>
      <c r="N110" s="25"/>
    </row>
    <row r="111">
      <c r="A111" s="1" t="s">
        <v>587</v>
      </c>
      <c r="B111" s="1">
        <v>25</v>
      </c>
      <c r="C111" s="26" t="s">
        <v>5236</v>
      </c>
      <c r="D111" t="s">
        <v>589</v>
      </c>
      <c r="E111" s="27" t="s">
        <v>5237</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5237</v>
      </c>
    </row>
    <row r="113" ht="39.6">
      <c r="A113" s="1" t="s">
        <v>593</v>
      </c>
      <c r="E113" s="32" t="s">
        <v>5238</v>
      </c>
    </row>
    <row r="114" ht="52.8">
      <c r="A114" s="1" t="s">
        <v>595</v>
      </c>
      <c r="E114" s="27" t="s">
        <v>4807</v>
      </c>
    </row>
    <row r="115">
      <c r="A115" s="1" t="s">
        <v>587</v>
      </c>
      <c r="B115" s="1">
        <v>26</v>
      </c>
      <c r="C115" s="26" t="s">
        <v>5239</v>
      </c>
      <c r="D115" t="s">
        <v>589</v>
      </c>
      <c r="E115" s="27" t="s">
        <v>5240</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5240</v>
      </c>
    </row>
    <row r="117" ht="39.6">
      <c r="A117" s="1" t="s">
        <v>593</v>
      </c>
      <c r="E117" s="32" t="s">
        <v>5238</v>
      </c>
    </row>
    <row r="118" ht="52.8">
      <c r="A118" s="1" t="s">
        <v>595</v>
      </c>
      <c r="E118" s="27" t="s">
        <v>4807</v>
      </c>
    </row>
    <row r="119">
      <c r="A119" s="1" t="s">
        <v>587</v>
      </c>
      <c r="B119" s="1">
        <v>27</v>
      </c>
      <c r="C119" s="26" t="s">
        <v>4720</v>
      </c>
      <c r="D119" t="s">
        <v>589</v>
      </c>
      <c r="E119" s="27" t="s">
        <v>4721</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66">
      <c r="A121" s="1" t="s">
        <v>593</v>
      </c>
      <c r="E121" s="32" t="s">
        <v>5241</v>
      </c>
    </row>
    <row r="122" ht="92.4">
      <c r="A122" s="1" t="s">
        <v>595</v>
      </c>
      <c r="E122" s="27" t="s">
        <v>4723</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6">
      <c r="A125" s="1" t="s">
        <v>593</v>
      </c>
      <c r="E125" s="32" t="s">
        <v>5242</v>
      </c>
    </row>
    <row r="126" ht="79.2">
      <c r="A126" s="1" t="s">
        <v>595</v>
      </c>
      <c r="E126" s="27" t="s">
        <v>4257</v>
      </c>
    </row>
    <row r="127">
      <c r="A127" s="1" t="s">
        <v>587</v>
      </c>
      <c r="B127" s="1">
        <v>29</v>
      </c>
      <c r="C127" s="26" t="s">
        <v>4728</v>
      </c>
      <c r="D127" t="s">
        <v>589</v>
      </c>
      <c r="E127" s="27" t="s">
        <v>4729</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4729</v>
      </c>
    </row>
    <row r="129" ht="39.6">
      <c r="A129" s="1" t="s">
        <v>593</v>
      </c>
      <c r="E129" s="32" t="s">
        <v>5192</v>
      </c>
    </row>
    <row r="130" ht="277.2">
      <c r="A130" s="1" t="s">
        <v>595</v>
      </c>
      <c r="E130" s="27" t="s">
        <v>4731</v>
      </c>
    </row>
    <row r="131">
      <c r="A131" s="1" t="s">
        <v>587</v>
      </c>
      <c r="B131" s="1">
        <v>30</v>
      </c>
      <c r="C131" s="26" t="s">
        <v>4732</v>
      </c>
      <c r="D131" t="s">
        <v>589</v>
      </c>
      <c r="E131" s="27" t="s">
        <v>4733</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4733</v>
      </c>
    </row>
    <row r="133" ht="52.8">
      <c r="A133" s="1" t="s">
        <v>593</v>
      </c>
      <c r="E133" s="32" t="s">
        <v>5243</v>
      </c>
    </row>
    <row r="134" ht="184.8">
      <c r="A134" s="1" t="s">
        <v>595</v>
      </c>
      <c r="E134" s="27" t="s">
        <v>4735</v>
      </c>
    </row>
    <row r="135">
      <c r="A135" s="1" t="s">
        <v>587</v>
      </c>
      <c r="B135" s="1">
        <v>31</v>
      </c>
      <c r="C135" s="26" t="s">
        <v>4600</v>
      </c>
      <c r="D135" t="s">
        <v>589</v>
      </c>
      <c r="E135" s="27" t="s">
        <v>4601</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4601</v>
      </c>
    </row>
    <row r="137" ht="52.8">
      <c r="A137" s="1" t="s">
        <v>593</v>
      </c>
      <c r="E137" s="32" t="s">
        <v>5244</v>
      </c>
    </row>
    <row r="138" ht="118.8">
      <c r="A138" s="1" t="s">
        <v>595</v>
      </c>
      <c r="E138" s="27" t="s">
        <v>4603</v>
      </c>
    </row>
    <row r="139">
      <c r="A139" s="1" t="s">
        <v>587</v>
      </c>
      <c r="B139" s="1">
        <v>40</v>
      </c>
      <c r="C139" s="26" t="s">
        <v>4797</v>
      </c>
      <c r="D139" t="s">
        <v>589</v>
      </c>
      <c r="E139" s="27" t="s">
        <v>4798</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4">
      <c r="A141" s="1" t="s">
        <v>593</v>
      </c>
      <c r="E141" s="32" t="s">
        <v>5245</v>
      </c>
    </row>
    <row r="142" ht="92.4">
      <c r="A142" s="1" t="s">
        <v>595</v>
      </c>
      <c r="E142" s="27" t="s">
        <v>4800</v>
      </c>
    </row>
    <row r="143" ht="26.4">
      <c r="A143" s="1" t="s">
        <v>587</v>
      </c>
      <c r="B143" s="1">
        <v>41</v>
      </c>
      <c r="C143" s="26" t="s">
        <v>4801</v>
      </c>
      <c r="D143" t="s">
        <v>589</v>
      </c>
      <c r="E143" s="27" t="s">
        <v>4802</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4">
      <c r="A145" s="1" t="s">
        <v>593</v>
      </c>
      <c r="E145" s="32" t="s">
        <v>5245</v>
      </c>
    </row>
    <row r="146" ht="79.2">
      <c r="A146" s="1" t="s">
        <v>595</v>
      </c>
      <c r="E146" s="27" t="s">
        <v>4804</v>
      </c>
    </row>
    <row r="147">
      <c r="A147" s="1" t="s">
        <v>587</v>
      </c>
      <c r="B147" s="1">
        <v>42</v>
      </c>
      <c r="C147" s="26" t="s">
        <v>4805</v>
      </c>
      <c r="D147" t="s">
        <v>589</v>
      </c>
      <c r="E147" s="27" t="s">
        <v>4806</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4">
      <c r="A149" s="1" t="s">
        <v>593</v>
      </c>
      <c r="E149" s="32" t="s">
        <v>5245</v>
      </c>
    </row>
    <row r="150" ht="52.8">
      <c r="A150" s="1" t="s">
        <v>595</v>
      </c>
      <c r="E150" s="27" t="s">
        <v>4807</v>
      </c>
    </row>
    <row r="151">
      <c r="A151" s="1" t="s">
        <v>587</v>
      </c>
      <c r="B151" s="1">
        <v>43</v>
      </c>
      <c r="C151" s="26" t="s">
        <v>4808</v>
      </c>
      <c r="D151" t="s">
        <v>589</v>
      </c>
      <c r="E151" s="27" t="s">
        <v>4809</v>
      </c>
      <c r="F151" s="28" t="s">
        <v>4810</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4">
      <c r="A153" s="1" t="s">
        <v>593</v>
      </c>
      <c r="E153" s="32" t="s">
        <v>5246</v>
      </c>
    </row>
    <row r="154" ht="79.2">
      <c r="A154" s="1" t="s">
        <v>595</v>
      </c>
      <c r="E154" s="27" t="s">
        <v>4812</v>
      </c>
    </row>
    <row r="155">
      <c r="A155" s="1" t="s">
        <v>587</v>
      </c>
      <c r="B155" s="1">
        <v>44</v>
      </c>
      <c r="C155" s="26" t="s">
        <v>4813</v>
      </c>
      <c r="D155" t="s">
        <v>589</v>
      </c>
      <c r="E155" s="27" t="s">
        <v>4814</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5247</v>
      </c>
    </row>
    <row r="158" ht="79.2">
      <c r="A158" s="1" t="s">
        <v>595</v>
      </c>
      <c r="E158" s="27" t="s">
        <v>4804</v>
      </c>
    </row>
    <row r="159">
      <c r="A159" s="1" t="s">
        <v>587</v>
      </c>
      <c r="B159" s="1">
        <v>45</v>
      </c>
      <c r="C159" s="26" t="s">
        <v>4815</v>
      </c>
      <c r="D159" t="s">
        <v>589</v>
      </c>
      <c r="E159" s="27" t="s">
        <v>4816</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5247</v>
      </c>
    </row>
    <row r="162" ht="52.8">
      <c r="A162" s="1" t="s">
        <v>595</v>
      </c>
      <c r="E162" s="27" t="s">
        <v>4807</v>
      </c>
    </row>
    <row r="163">
      <c r="A163" s="1" t="s">
        <v>587</v>
      </c>
      <c r="B163" s="1">
        <v>46</v>
      </c>
      <c r="C163" s="26" t="s">
        <v>4817</v>
      </c>
      <c r="D163" t="s">
        <v>589</v>
      </c>
      <c r="E163" s="27" t="s">
        <v>4818</v>
      </c>
      <c r="F163" s="28" t="s">
        <v>4810</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5248</v>
      </c>
    </row>
    <row r="166" ht="79.2">
      <c r="A166" s="1" t="s">
        <v>595</v>
      </c>
      <c r="E166" s="27" t="s">
        <v>4819</v>
      </c>
    </row>
    <row r="167">
      <c r="A167" s="1" t="s">
        <v>584</v>
      </c>
      <c r="C167" s="22" t="s">
        <v>675</v>
      </c>
      <c r="E167" s="23" t="s">
        <v>1997</v>
      </c>
      <c r="L167" s="24">
        <f>SUMIFS(L168:L191,A168:A191,"P")</f>
        <v>0</v>
      </c>
      <c r="M167" s="24">
        <f>SUMIFS(M168:M191,A168:A191,"P")</f>
        <v>0</v>
      </c>
      <c r="N167" s="25"/>
    </row>
    <row r="168" ht="39.6">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4088</v>
      </c>
    </row>
    <row r="170" ht="118.8">
      <c r="A170" s="1" t="s">
        <v>593</v>
      </c>
      <c r="E170" s="32" t="s">
        <v>5249</v>
      </c>
    </row>
    <row r="171">
      <c r="A171" s="1" t="s">
        <v>595</v>
      </c>
      <c r="E171" s="27" t="s">
        <v>589</v>
      </c>
    </row>
    <row r="172" ht="39.6">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4088</v>
      </c>
    </row>
    <row r="174" ht="79.2">
      <c r="A174" s="1" t="s">
        <v>593</v>
      </c>
      <c r="E174" s="32" t="s">
        <v>5250</v>
      </c>
    </row>
    <row r="175">
      <c r="A175" s="1" t="s">
        <v>595</v>
      </c>
      <c r="E175" s="27" t="s">
        <v>589</v>
      </c>
    </row>
    <row r="176" ht="39.6">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9.6">
      <c r="A177" s="1" t="s">
        <v>592</v>
      </c>
      <c r="E177" s="27" t="s">
        <v>4090</v>
      </c>
    </row>
    <row r="178" ht="79.2">
      <c r="A178" s="1" t="s">
        <v>593</v>
      </c>
      <c r="E178" s="32" t="s">
        <v>5251</v>
      </c>
    </row>
    <row r="179" ht="132">
      <c r="A179" s="1" t="s">
        <v>595</v>
      </c>
      <c r="E179" s="27" t="s">
        <v>5252</v>
      </c>
    </row>
    <row r="180" ht="26.4">
      <c r="A180" s="1" t="s">
        <v>587</v>
      </c>
      <c r="B180" s="1">
        <v>37</v>
      </c>
      <c r="C180" s="26" t="s">
        <v>4752</v>
      </c>
      <c r="D180" t="s">
        <v>4753</v>
      </c>
      <c r="E180" s="27" t="s">
        <v>4754</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4750</v>
      </c>
    </row>
    <row r="182" ht="52.8">
      <c r="A182" s="1" t="s">
        <v>593</v>
      </c>
      <c r="E182" s="32" t="s">
        <v>5253</v>
      </c>
    </row>
    <row r="183" ht="158.4">
      <c r="A183" s="1" t="s">
        <v>595</v>
      </c>
      <c r="E183" s="27" t="s">
        <v>4746</v>
      </c>
    </row>
    <row r="184" ht="39.6">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6">
      <c r="A185" s="1" t="s">
        <v>592</v>
      </c>
      <c r="E185" s="27" t="s">
        <v>4756</v>
      </c>
    </row>
    <row r="186" ht="52.8">
      <c r="A186" s="1" t="s">
        <v>593</v>
      </c>
      <c r="E186" s="32" t="s">
        <v>5254</v>
      </c>
    </row>
    <row r="187" ht="158.4">
      <c r="A187" s="1" t="s">
        <v>595</v>
      </c>
      <c r="E187" s="27" t="s">
        <v>4746</v>
      </c>
    </row>
    <row r="188" ht="26.4">
      <c r="A188" s="1" t="s">
        <v>587</v>
      </c>
      <c r="B188" s="1">
        <v>39</v>
      </c>
      <c r="C188" s="26" t="s">
        <v>4736</v>
      </c>
      <c r="D188" t="s">
        <v>589</v>
      </c>
      <c r="E188" s="27" t="s">
        <v>4737</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8">
      <c r="A190" s="1" t="s">
        <v>593</v>
      </c>
      <c r="E190" s="32" t="s">
        <v>5255</v>
      </c>
    </row>
    <row r="191" ht="26.4">
      <c r="A191" s="1" t="s">
        <v>595</v>
      </c>
      <c r="E191" s="27" t="s">
        <v>4739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5256</v>
      </c>
      <c r="E8" s="23" t="s">
        <v>221</v>
      </c>
      <c r="L8" s="24">
        <f>L9+L22+L35+L44+L93</f>
        <v>0</v>
      </c>
      <c r="M8" s="24">
        <f>M9+M22+M35+M44+M93</f>
        <v>0</v>
      </c>
      <c r="N8" s="25"/>
    </row>
    <row r="9">
      <c r="A9" s="1" t="s">
        <v>584</v>
      </c>
      <c r="C9" s="22" t="s">
        <v>585</v>
      </c>
      <c r="E9" s="23" t="s">
        <v>586</v>
      </c>
      <c r="L9" s="24">
        <f>SUMIFS(L10:L21,A10:A21,"P")</f>
        <v>0</v>
      </c>
      <c r="M9" s="24">
        <f>SUMIFS(M10:M21,A10:A21,"P")</f>
        <v>0</v>
      </c>
      <c r="N9" s="25"/>
    </row>
    <row r="10" ht="26.4">
      <c r="A10" s="1" t="s">
        <v>587</v>
      </c>
      <c r="B10" s="1">
        <v>1</v>
      </c>
      <c r="C10" s="26" t="s">
        <v>4917</v>
      </c>
      <c r="D10" t="s">
        <v>589</v>
      </c>
      <c r="E10" s="27" t="s">
        <v>4918</v>
      </c>
      <c r="F10" s="28" t="s">
        <v>591</v>
      </c>
      <c r="G10" s="29">
        <v>3.2000000000000002</v>
      </c>
      <c r="H10" s="28">
        <v>0</v>
      </c>
      <c r="I10" s="30">
        <f>ROUND(G10*H10,P4)</f>
        <v>0</v>
      </c>
      <c r="L10" s="30">
        <v>0</v>
      </c>
      <c r="M10" s="24">
        <f>ROUND(G10*L10,P4)</f>
        <v>0</v>
      </c>
      <c r="N10" s="25" t="s">
        <v>589</v>
      </c>
      <c r="O10" s="31">
        <f>M10*AA10</f>
        <v>0</v>
      </c>
      <c r="P10" s="1">
        <v>3</v>
      </c>
      <c r="AA10" s="1">
        <f>IF(P10=1,$O$3,IF(P10=2,$O$4,$O$5))</f>
        <v>0</v>
      </c>
    </row>
    <row r="11" ht="26.4">
      <c r="A11" s="1" t="s">
        <v>592</v>
      </c>
      <c r="E11" s="27" t="s">
        <v>4918</v>
      </c>
    </row>
    <row r="12" ht="52.8">
      <c r="A12" s="1" t="s">
        <v>593</v>
      </c>
      <c r="E12" s="32" t="s">
        <v>5257</v>
      </c>
    </row>
    <row r="13" ht="105.6">
      <c r="A13" s="1" t="s">
        <v>595</v>
      </c>
      <c r="E13" s="27" t="s">
        <v>4109</v>
      </c>
    </row>
    <row r="14" ht="26.4">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6.4">
      <c r="A15" s="1" t="s">
        <v>592</v>
      </c>
      <c r="E15" s="27" t="s">
        <v>4107</v>
      </c>
    </row>
    <row r="16" ht="52.8">
      <c r="A16" s="1" t="s">
        <v>593</v>
      </c>
      <c r="E16" s="32" t="s">
        <v>5258</v>
      </c>
    </row>
    <row r="17" ht="105.6">
      <c r="A17" s="1" t="s">
        <v>595</v>
      </c>
      <c r="E17" s="27" t="s">
        <v>4109</v>
      </c>
    </row>
    <row r="18">
      <c r="A18" s="1" t="s">
        <v>587</v>
      </c>
      <c r="B18" s="1">
        <v>3</v>
      </c>
      <c r="C18" s="26" t="s">
        <v>4674</v>
      </c>
      <c r="D18" t="s">
        <v>589</v>
      </c>
      <c r="E18" s="27" t="s">
        <v>4675</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4675</v>
      </c>
    </row>
    <row r="20" ht="52.8">
      <c r="A20" s="1" t="s">
        <v>593</v>
      </c>
      <c r="E20" s="32" t="s">
        <v>5259</v>
      </c>
    </row>
    <row r="21" ht="409.2">
      <c r="A21" s="1" t="s">
        <v>595</v>
      </c>
      <c r="E21" s="27" t="s">
        <v>4677</v>
      </c>
    </row>
    <row r="22">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2.8">
      <c r="A25" s="1" t="s">
        <v>593</v>
      </c>
      <c r="E25" s="32" t="s">
        <v>5260</v>
      </c>
    </row>
    <row r="26" ht="79.2">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2.8">
      <c r="A29" s="1" t="s">
        <v>593</v>
      </c>
      <c r="E29" s="32" t="s">
        <v>5261</v>
      </c>
    </row>
    <row r="30" ht="171.6">
      <c r="A30" s="1" t="s">
        <v>595</v>
      </c>
      <c r="E30" s="27" t="s">
        <v>4230</v>
      </c>
    </row>
    <row r="31">
      <c r="A31" s="1" t="s">
        <v>587</v>
      </c>
      <c r="B31" s="1">
        <v>6</v>
      </c>
      <c r="C31" s="26" t="s">
        <v>5187</v>
      </c>
      <c r="D31" t="s">
        <v>589</v>
      </c>
      <c r="E31" s="27" t="s">
        <v>5188</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5188</v>
      </c>
    </row>
    <row r="33" ht="52.8">
      <c r="A33" s="1" t="s">
        <v>593</v>
      </c>
      <c r="E33" s="32" t="s">
        <v>5189</v>
      </c>
    </row>
    <row r="34" ht="66">
      <c r="A34" s="1" t="s">
        <v>595</v>
      </c>
      <c r="E34" s="27" t="s">
        <v>5190</v>
      </c>
    </row>
    <row r="35">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2.8">
      <c r="A38" s="1" t="s">
        <v>593</v>
      </c>
      <c r="E38" s="32" t="s">
        <v>5262</v>
      </c>
    </row>
    <row r="39" ht="409.2">
      <c r="A39" s="1" t="s">
        <v>595</v>
      </c>
      <c r="E39" s="27" t="s">
        <v>3913</v>
      </c>
    </row>
    <row r="40">
      <c r="A40" s="1" t="s">
        <v>587</v>
      </c>
      <c r="B40" s="1">
        <v>8</v>
      </c>
      <c r="C40" s="26" t="s">
        <v>5232</v>
      </c>
      <c r="D40" t="s">
        <v>589</v>
      </c>
      <c r="E40" s="27" t="s">
        <v>5233</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2.8">
      <c r="A42" s="1" t="s">
        <v>593</v>
      </c>
      <c r="E42" s="32" t="s">
        <v>5263</v>
      </c>
    </row>
    <row r="43" ht="237.6">
      <c r="A43" s="1" t="s">
        <v>595</v>
      </c>
      <c r="E43" s="27" t="s">
        <v>5235</v>
      </c>
    </row>
    <row r="44">
      <c r="A44" s="1" t="s">
        <v>584</v>
      </c>
      <c r="C44" s="22" t="s">
        <v>2064</v>
      </c>
      <c r="E44" s="23" t="s">
        <v>4074</v>
      </c>
      <c r="L44" s="24">
        <f>SUMIFS(L45:L92,A45:A92,"P")</f>
        <v>0</v>
      </c>
      <c r="M44" s="24">
        <f>SUMIFS(M45:M92,A45:A92,"P")</f>
        <v>0</v>
      </c>
      <c r="N44" s="25"/>
    </row>
    <row r="45">
      <c r="A45" s="1" t="s">
        <v>587</v>
      </c>
      <c r="B45" s="1">
        <v>9</v>
      </c>
      <c r="C45" s="26" t="s">
        <v>5264</v>
      </c>
      <c r="D45" t="s">
        <v>589</v>
      </c>
      <c r="E45" s="27" t="s">
        <v>5265</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5266</v>
      </c>
    </row>
    <row r="47" ht="52.8">
      <c r="A47" s="1" t="s">
        <v>593</v>
      </c>
      <c r="E47" s="32" t="s">
        <v>5267</v>
      </c>
    </row>
    <row r="48" ht="52.8">
      <c r="A48" s="1" t="s">
        <v>595</v>
      </c>
      <c r="E48" s="27" t="s">
        <v>4807</v>
      </c>
    </row>
    <row r="49">
      <c r="A49" s="1" t="s">
        <v>587</v>
      </c>
      <c r="B49" s="1">
        <v>10</v>
      </c>
      <c r="C49" s="26" t="s">
        <v>5160</v>
      </c>
      <c r="D49" t="s">
        <v>589</v>
      </c>
      <c r="E49" s="27" t="s">
        <v>5161</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5161</v>
      </c>
    </row>
    <row r="51" ht="52.8">
      <c r="A51" s="1" t="s">
        <v>593</v>
      </c>
      <c r="E51" s="32" t="s">
        <v>5268</v>
      </c>
    </row>
    <row r="52" ht="52.8">
      <c r="A52" s="1" t="s">
        <v>595</v>
      </c>
      <c r="E52" s="27" t="s">
        <v>4807</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2.8">
      <c r="A55" s="1" t="s">
        <v>593</v>
      </c>
      <c r="E55" s="32" t="s">
        <v>5269</v>
      </c>
    </row>
    <row r="56" ht="79.2">
      <c r="A56" s="1" t="s">
        <v>595</v>
      </c>
      <c r="E56" s="27" t="s">
        <v>4257</v>
      </c>
    </row>
    <row r="57">
      <c r="A57" s="1" t="s">
        <v>587</v>
      </c>
      <c r="B57" s="1">
        <v>12</v>
      </c>
      <c r="C57" s="26" t="s">
        <v>4728</v>
      </c>
      <c r="D57" t="s">
        <v>589</v>
      </c>
      <c r="E57" s="27" t="s">
        <v>4729</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4729</v>
      </c>
    </row>
    <row r="59" ht="39.6">
      <c r="A59" s="1" t="s">
        <v>593</v>
      </c>
      <c r="E59" s="32" t="s">
        <v>5270</v>
      </c>
    </row>
    <row r="60" ht="277.2">
      <c r="A60" s="1" t="s">
        <v>595</v>
      </c>
      <c r="E60" s="27" t="s">
        <v>4731</v>
      </c>
    </row>
    <row r="61">
      <c r="A61" s="1" t="s">
        <v>587</v>
      </c>
      <c r="B61" s="1">
        <v>13</v>
      </c>
      <c r="C61" s="26" t="s">
        <v>5009</v>
      </c>
      <c r="D61" t="s">
        <v>589</v>
      </c>
      <c r="E61" s="27" t="s">
        <v>5010</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5010</v>
      </c>
    </row>
    <row r="63" ht="66">
      <c r="A63" s="1" t="s">
        <v>593</v>
      </c>
      <c r="E63" s="32" t="s">
        <v>5271</v>
      </c>
    </row>
    <row r="64" ht="118.8">
      <c r="A64" s="1" t="s">
        <v>595</v>
      </c>
      <c r="E64" s="27" t="s">
        <v>5012</v>
      </c>
    </row>
    <row r="65">
      <c r="A65" s="1" t="s">
        <v>587</v>
      </c>
      <c r="B65" s="1">
        <v>18</v>
      </c>
      <c r="C65" s="26" t="s">
        <v>4797</v>
      </c>
      <c r="D65" t="s">
        <v>589</v>
      </c>
      <c r="E65" s="27" t="s">
        <v>4798</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4">
      <c r="A67" s="1" t="s">
        <v>593</v>
      </c>
      <c r="E67" s="32" t="s">
        <v>5272</v>
      </c>
    </row>
    <row r="68" ht="92.4">
      <c r="A68" s="1" t="s">
        <v>595</v>
      </c>
      <c r="E68" s="27" t="s">
        <v>4800</v>
      </c>
    </row>
    <row r="69" ht="26.4">
      <c r="A69" s="1" t="s">
        <v>587</v>
      </c>
      <c r="B69" s="1">
        <v>19</v>
      </c>
      <c r="C69" s="26" t="s">
        <v>4801</v>
      </c>
      <c r="D69" t="s">
        <v>589</v>
      </c>
      <c r="E69" s="27" t="s">
        <v>4802</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4">
      <c r="A71" s="1" t="s">
        <v>593</v>
      </c>
      <c r="E71" s="32" t="s">
        <v>5272</v>
      </c>
    </row>
    <row r="72" ht="79.2">
      <c r="A72" s="1" t="s">
        <v>595</v>
      </c>
      <c r="E72" s="27" t="s">
        <v>4804</v>
      </c>
    </row>
    <row r="73">
      <c r="A73" s="1" t="s">
        <v>587</v>
      </c>
      <c r="B73" s="1">
        <v>20</v>
      </c>
      <c r="C73" s="26" t="s">
        <v>4805</v>
      </c>
      <c r="D73" t="s">
        <v>589</v>
      </c>
      <c r="E73" s="27" t="s">
        <v>4806</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4">
      <c r="A75" s="1" t="s">
        <v>593</v>
      </c>
      <c r="E75" s="32" t="s">
        <v>5272</v>
      </c>
    </row>
    <row r="76" ht="52.8">
      <c r="A76" s="1" t="s">
        <v>595</v>
      </c>
      <c r="E76" s="27" t="s">
        <v>4807</v>
      </c>
    </row>
    <row r="77">
      <c r="A77" s="1" t="s">
        <v>587</v>
      </c>
      <c r="B77" s="1">
        <v>21</v>
      </c>
      <c r="C77" s="26" t="s">
        <v>4808</v>
      </c>
      <c r="D77" t="s">
        <v>589</v>
      </c>
      <c r="E77" s="27" t="s">
        <v>4809</v>
      </c>
      <c r="F77" s="28" t="s">
        <v>4810</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4">
      <c r="A79" s="1" t="s">
        <v>593</v>
      </c>
      <c r="E79" s="32" t="s">
        <v>5273</v>
      </c>
    </row>
    <row r="80" ht="79.2">
      <c r="A80" s="1" t="s">
        <v>595</v>
      </c>
      <c r="E80" s="27" t="s">
        <v>4812</v>
      </c>
    </row>
    <row r="81">
      <c r="A81" s="1" t="s">
        <v>587</v>
      </c>
      <c r="B81" s="1">
        <v>22</v>
      </c>
      <c r="C81" s="26" t="s">
        <v>4813</v>
      </c>
      <c r="D81" t="s">
        <v>589</v>
      </c>
      <c r="E81" s="27" t="s">
        <v>4814</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4">
      <c r="A83" s="1" t="s">
        <v>593</v>
      </c>
      <c r="E83" s="32" t="s">
        <v>5247</v>
      </c>
    </row>
    <row r="84" ht="79.2">
      <c r="A84" s="1" t="s">
        <v>595</v>
      </c>
      <c r="E84" s="27" t="s">
        <v>4804</v>
      </c>
    </row>
    <row r="85">
      <c r="A85" s="1" t="s">
        <v>587</v>
      </c>
      <c r="B85" s="1">
        <v>23</v>
      </c>
      <c r="C85" s="26" t="s">
        <v>4815</v>
      </c>
      <c r="D85" t="s">
        <v>589</v>
      </c>
      <c r="E85" s="27" t="s">
        <v>4816</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4">
      <c r="A87" s="1" t="s">
        <v>593</v>
      </c>
      <c r="E87" s="32" t="s">
        <v>5247</v>
      </c>
    </row>
    <row r="88" ht="52.8">
      <c r="A88" s="1" t="s">
        <v>595</v>
      </c>
      <c r="E88" s="27" t="s">
        <v>4807</v>
      </c>
    </row>
    <row r="89">
      <c r="A89" s="1" t="s">
        <v>587</v>
      </c>
      <c r="B89" s="1">
        <v>24</v>
      </c>
      <c r="C89" s="26" t="s">
        <v>4817</v>
      </c>
      <c r="D89" t="s">
        <v>589</v>
      </c>
      <c r="E89" s="27" t="s">
        <v>4818</v>
      </c>
      <c r="F89" s="28" t="s">
        <v>4810</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4">
      <c r="A91" s="1" t="s">
        <v>593</v>
      </c>
      <c r="E91" s="32" t="s">
        <v>5248</v>
      </c>
    </row>
    <row r="92" ht="79.2">
      <c r="A92" s="1" t="s">
        <v>595</v>
      </c>
      <c r="E92" s="27" t="s">
        <v>4819</v>
      </c>
    </row>
    <row r="93">
      <c r="A93" s="1" t="s">
        <v>584</v>
      </c>
      <c r="C93" s="22" t="s">
        <v>675</v>
      </c>
      <c r="E93" s="23" t="s">
        <v>1997</v>
      </c>
      <c r="L93" s="24">
        <f>SUMIFS(L94:L105,A94:A105,"P")</f>
        <v>0</v>
      </c>
      <c r="M93" s="24">
        <f>SUMIFS(M94:M105,A94:A105,"P")</f>
        <v>0</v>
      </c>
      <c r="N93" s="25"/>
    </row>
    <row r="94" ht="39.6">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9.6">
      <c r="A95" s="1" t="s">
        <v>592</v>
      </c>
      <c r="E95" s="27" t="s">
        <v>4088</v>
      </c>
    </row>
    <row r="96" ht="39.6">
      <c r="A96" s="1" t="s">
        <v>593</v>
      </c>
      <c r="E96" s="32" t="s">
        <v>5274</v>
      </c>
    </row>
    <row r="97">
      <c r="A97" s="1" t="s">
        <v>595</v>
      </c>
      <c r="E97" s="27" t="s">
        <v>589</v>
      </c>
    </row>
    <row r="98" ht="39.6">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9.6">
      <c r="A99" s="1" t="s">
        <v>592</v>
      </c>
      <c r="E99" s="27" t="s">
        <v>4088</v>
      </c>
    </row>
    <row r="100" ht="52.8">
      <c r="A100" s="1" t="s">
        <v>593</v>
      </c>
      <c r="E100" s="32" t="s">
        <v>5275</v>
      </c>
    </row>
    <row r="101">
      <c r="A101" s="1" t="s">
        <v>595</v>
      </c>
      <c r="E101" s="27" t="s">
        <v>589</v>
      </c>
    </row>
    <row r="102" ht="26.4">
      <c r="A102" s="1" t="s">
        <v>587</v>
      </c>
      <c r="B102" s="1">
        <v>17</v>
      </c>
      <c r="C102" s="26" t="s">
        <v>4752</v>
      </c>
      <c r="D102" t="s">
        <v>4753</v>
      </c>
      <c r="E102" s="27" t="s">
        <v>4754</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9.6">
      <c r="A103" s="1" t="s">
        <v>592</v>
      </c>
      <c r="E103" s="27" t="s">
        <v>4090</v>
      </c>
    </row>
    <row r="104" ht="52.8">
      <c r="A104" s="1" t="s">
        <v>593</v>
      </c>
      <c r="E104" s="32" t="s">
        <v>5276</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COUNTIFS(L8:L204,"=0",A8:A204,"P")+COUNTIFS(L8:L204,"",A8:A204,"P")+SUM(Q8:Q204)</f>
        <v>0</v>
      </c>
    </row>
    <row r="8">
      <c r="A8" s="1" t="s">
        <v>582</v>
      </c>
      <c r="C8" s="22" t="s">
        <v>5277</v>
      </c>
      <c r="E8" s="23" t="s">
        <v>223</v>
      </c>
      <c r="L8" s="24">
        <f>L9+L42+L51+L56+L101+L114+L183</f>
        <v>0</v>
      </c>
      <c r="M8" s="24">
        <f>M9+M42+M51+M56+M101+M114+M183</f>
        <v>0</v>
      </c>
      <c r="N8" s="25"/>
    </row>
    <row r="9">
      <c r="A9" s="1" t="s">
        <v>584</v>
      </c>
      <c r="C9" s="22" t="s">
        <v>585</v>
      </c>
      <c r="E9" s="23" t="s">
        <v>586</v>
      </c>
      <c r="L9" s="24">
        <f>SUMIFS(L10:L41,A10:A41,"P")</f>
        <v>0</v>
      </c>
      <c r="M9" s="24">
        <f>SUMIFS(M10:M41,A10:A41,"P")</f>
        <v>0</v>
      </c>
      <c r="N9" s="25"/>
    </row>
    <row r="10" ht="26.4">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52.8">
      <c r="A12" s="1" t="s">
        <v>593</v>
      </c>
      <c r="E12" s="32" t="s">
        <v>5278</v>
      </c>
    </row>
    <row r="13" ht="105.6">
      <c r="A13" s="1" t="s">
        <v>595</v>
      </c>
      <c r="E13" s="27" t="s">
        <v>4109</v>
      </c>
    </row>
    <row r="14">
      <c r="A14" s="1" t="s">
        <v>587</v>
      </c>
      <c r="B14" s="1">
        <v>2</v>
      </c>
      <c r="C14" s="26" t="s">
        <v>5196</v>
      </c>
      <c r="D14" t="s">
        <v>589</v>
      </c>
      <c r="E14" s="27" t="s">
        <v>5197</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5197</v>
      </c>
    </row>
    <row r="16" ht="52.8">
      <c r="A16" s="1" t="s">
        <v>593</v>
      </c>
      <c r="E16" s="32" t="s">
        <v>5279</v>
      </c>
    </row>
    <row r="17" ht="105.6">
      <c r="A17" s="1" t="s">
        <v>595</v>
      </c>
      <c r="E17" s="27" t="s">
        <v>4109</v>
      </c>
    </row>
    <row r="18">
      <c r="A18" s="1" t="s">
        <v>587</v>
      </c>
      <c r="B18" s="1">
        <v>3</v>
      </c>
      <c r="C18" s="26" t="s">
        <v>4674</v>
      </c>
      <c r="D18" t="s">
        <v>589</v>
      </c>
      <c r="E18" s="27" t="s">
        <v>4675</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4675</v>
      </c>
    </row>
    <row r="20" ht="52.8">
      <c r="A20" s="1" t="s">
        <v>593</v>
      </c>
      <c r="E20" s="32" t="s">
        <v>5280</v>
      </c>
    </row>
    <row r="21" ht="409.2">
      <c r="A21" s="1" t="s">
        <v>595</v>
      </c>
      <c r="E21" s="27" t="s">
        <v>4677</v>
      </c>
    </row>
    <row r="22">
      <c r="A22" s="1" t="s">
        <v>587</v>
      </c>
      <c r="B22" s="1">
        <v>4</v>
      </c>
      <c r="C22" s="26" t="s">
        <v>4674</v>
      </c>
      <c r="D22" t="s">
        <v>585</v>
      </c>
      <c r="E22" s="27" t="s">
        <v>4675</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5281</v>
      </c>
    </row>
    <row r="24" ht="52.8">
      <c r="A24" s="1" t="s">
        <v>593</v>
      </c>
      <c r="E24" s="32" t="s">
        <v>5282</v>
      </c>
    </row>
    <row r="25" ht="409.2">
      <c r="A25" s="1" t="s">
        <v>595</v>
      </c>
      <c r="E25" s="27" t="s">
        <v>4677</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2.8">
      <c r="A28" s="1" t="s">
        <v>593</v>
      </c>
      <c r="E28" s="32" t="s">
        <v>5283</v>
      </c>
    </row>
    <row r="29" ht="52.8">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9.6">
      <c r="A32" s="1" t="s">
        <v>593</v>
      </c>
      <c r="E32" s="32" t="s">
        <v>5284</v>
      </c>
    </row>
    <row r="33" ht="66">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8">
      <c r="A36" s="1" t="s">
        <v>593</v>
      </c>
      <c r="E36" s="32" t="s">
        <v>5285</v>
      </c>
    </row>
    <row r="37" ht="66">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8">
      <c r="A40" s="1" t="s">
        <v>593</v>
      </c>
      <c r="E40" s="32" t="s">
        <v>5285</v>
      </c>
    </row>
    <row r="41" ht="79.2">
      <c r="A41" s="1" t="s">
        <v>595</v>
      </c>
      <c r="E41" s="27" t="s">
        <v>3795</v>
      </c>
    </row>
    <row r="42">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9.6">
      <c r="A45" s="1" t="s">
        <v>593</v>
      </c>
      <c r="E45" s="32" t="s">
        <v>5286</v>
      </c>
    </row>
    <row r="46" ht="198">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2.8">
      <c r="A49" s="1" t="s">
        <v>593</v>
      </c>
      <c r="E49" s="32" t="s">
        <v>5287</v>
      </c>
    </row>
    <row r="50" ht="132">
      <c r="A50" s="1" t="s">
        <v>595</v>
      </c>
      <c r="E50" s="27" t="s">
        <v>4146</v>
      </c>
    </row>
    <row r="51">
      <c r="A51" s="1" t="s">
        <v>584</v>
      </c>
      <c r="C51" s="22" t="s">
        <v>3031</v>
      </c>
      <c r="E51" s="23" t="s">
        <v>3836</v>
      </c>
      <c r="L51" s="24">
        <f>SUMIFS(L52:L55,A52:A55,"P")</f>
        <v>0</v>
      </c>
      <c r="M51" s="24">
        <f>SUMIFS(M52:M55,A52:A55,"P")</f>
        <v>0</v>
      </c>
      <c r="N51" s="25"/>
    </row>
    <row r="52">
      <c r="A52" s="1" t="s">
        <v>587</v>
      </c>
      <c r="B52" s="1">
        <v>11</v>
      </c>
      <c r="C52" s="26" t="s">
        <v>5288</v>
      </c>
      <c r="D52" t="s">
        <v>589</v>
      </c>
      <c r="E52" s="27" t="s">
        <v>5289</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5289</v>
      </c>
    </row>
    <row r="54" ht="39.6">
      <c r="A54" s="1" t="s">
        <v>593</v>
      </c>
      <c r="E54" s="32" t="s">
        <v>5290</v>
      </c>
    </row>
    <row r="55" ht="264">
      <c r="A55" s="1" t="s">
        <v>595</v>
      </c>
      <c r="E55" s="27" t="s">
        <v>3818</v>
      </c>
    </row>
    <row r="56">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2.8">
      <c r="A59" s="1" t="s">
        <v>593</v>
      </c>
      <c r="E59" s="32" t="s">
        <v>5291</v>
      </c>
    </row>
    <row r="60" ht="79.2">
      <c r="A60" s="1" t="s">
        <v>595</v>
      </c>
      <c r="E60" s="27" t="s">
        <v>4204</v>
      </c>
    </row>
    <row r="61">
      <c r="A61" s="1" t="s">
        <v>587</v>
      </c>
      <c r="B61" s="1">
        <v>13</v>
      </c>
      <c r="C61" s="26" t="s">
        <v>4496</v>
      </c>
      <c r="D61" t="s">
        <v>589</v>
      </c>
      <c r="E61" s="27" t="s">
        <v>4497</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8">
      <c r="A63" s="1" t="s">
        <v>593</v>
      </c>
      <c r="E63" s="32" t="s">
        <v>5292</v>
      </c>
    </row>
    <row r="64" ht="79.2">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2.8">
      <c r="A67" s="1" t="s">
        <v>593</v>
      </c>
      <c r="E67" s="32" t="s">
        <v>5293</v>
      </c>
    </row>
    <row r="68" ht="79.2">
      <c r="A68" s="1" t="s">
        <v>595</v>
      </c>
      <c r="E68" s="27" t="s">
        <v>4204</v>
      </c>
    </row>
    <row r="69">
      <c r="A69" s="1" t="s">
        <v>587</v>
      </c>
      <c r="B69" s="1">
        <v>15</v>
      </c>
      <c r="C69" s="26" t="s">
        <v>5219</v>
      </c>
      <c r="D69" t="s">
        <v>589</v>
      </c>
      <c r="E69" s="27" t="s">
        <v>5220</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5220</v>
      </c>
    </row>
    <row r="71" ht="52.8">
      <c r="A71" s="1" t="s">
        <v>593</v>
      </c>
      <c r="E71" s="32" t="s">
        <v>5294</v>
      </c>
    </row>
    <row r="72" ht="92.4">
      <c r="A72" s="1" t="s">
        <v>595</v>
      </c>
      <c r="E72" s="27" t="s">
        <v>4699</v>
      </c>
    </row>
    <row r="73">
      <c r="A73" s="1" t="s">
        <v>587</v>
      </c>
      <c r="B73" s="1">
        <v>16</v>
      </c>
      <c r="C73" s="26" t="s">
        <v>4696</v>
      </c>
      <c r="D73" t="s">
        <v>589</v>
      </c>
      <c r="E73" s="27" t="s">
        <v>4697</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4697</v>
      </c>
    </row>
    <row r="75" ht="52.8">
      <c r="A75" s="1" t="s">
        <v>593</v>
      </c>
      <c r="E75" s="32" t="s">
        <v>5295</v>
      </c>
    </row>
    <row r="76" ht="92.4">
      <c r="A76" s="1" t="s">
        <v>595</v>
      </c>
      <c r="E76" s="27" t="s">
        <v>4699</v>
      </c>
    </row>
    <row r="77">
      <c r="A77" s="1" t="s">
        <v>587</v>
      </c>
      <c r="B77" s="1">
        <v>17</v>
      </c>
      <c r="C77" s="26" t="s">
        <v>5223</v>
      </c>
      <c r="D77" t="s">
        <v>589</v>
      </c>
      <c r="E77" s="27" t="s">
        <v>5224</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5224</v>
      </c>
    </row>
    <row r="79" ht="52.8">
      <c r="A79" s="1" t="s">
        <v>593</v>
      </c>
      <c r="E79" s="32" t="s">
        <v>5294</v>
      </c>
    </row>
    <row r="80" ht="171.6">
      <c r="A80" s="1" t="s">
        <v>595</v>
      </c>
      <c r="E80" s="27" t="s">
        <v>4706</v>
      </c>
    </row>
    <row r="81">
      <c r="A81" s="1" t="s">
        <v>587</v>
      </c>
      <c r="B81" s="1">
        <v>18</v>
      </c>
      <c r="C81" s="26" t="s">
        <v>4873</v>
      </c>
      <c r="D81" t="s">
        <v>589</v>
      </c>
      <c r="E81" s="27" t="s">
        <v>4874</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4874</v>
      </c>
    </row>
    <row r="83" ht="52.8">
      <c r="A83" s="1" t="s">
        <v>593</v>
      </c>
      <c r="E83" s="32" t="s">
        <v>5296</v>
      </c>
    </row>
    <row r="84" ht="171.6">
      <c r="A84" s="1" t="s">
        <v>595</v>
      </c>
      <c r="E84" s="27" t="s">
        <v>4706</v>
      </c>
    </row>
    <row r="85">
      <c r="A85" s="1" t="s">
        <v>587</v>
      </c>
      <c r="B85" s="1">
        <v>19</v>
      </c>
      <c r="C85" s="26" t="s">
        <v>5226</v>
      </c>
      <c r="D85" t="s">
        <v>589</v>
      </c>
      <c r="E85" s="27" t="s">
        <v>5227</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5227</v>
      </c>
    </row>
    <row r="87" ht="52.8">
      <c r="A87" s="1" t="s">
        <v>593</v>
      </c>
      <c r="E87" s="32" t="s">
        <v>5297</v>
      </c>
    </row>
    <row r="88" ht="171.6">
      <c r="A88" s="1" t="s">
        <v>595</v>
      </c>
      <c r="E88" s="27" t="s">
        <v>4706</v>
      </c>
    </row>
    <row r="89">
      <c r="A89" s="1" t="s">
        <v>587</v>
      </c>
      <c r="B89" s="1">
        <v>20</v>
      </c>
      <c r="C89" s="26" t="s">
        <v>5298</v>
      </c>
      <c r="D89" t="s">
        <v>589</v>
      </c>
      <c r="E89" s="27" t="s">
        <v>5299</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5299</v>
      </c>
    </row>
    <row r="91" ht="52.8">
      <c r="A91" s="1" t="s">
        <v>593</v>
      </c>
      <c r="E91" s="32" t="s">
        <v>5300</v>
      </c>
    </row>
    <row r="92" ht="171.6">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2.8">
      <c r="A95" s="1" t="s">
        <v>593</v>
      </c>
      <c r="E95" s="32" t="s">
        <v>5301</v>
      </c>
    </row>
    <row r="96" ht="171.6">
      <c r="A96" s="1" t="s">
        <v>595</v>
      </c>
      <c r="E96" s="27" t="s">
        <v>4230</v>
      </c>
    </row>
    <row r="97">
      <c r="A97" s="1" t="s">
        <v>587</v>
      </c>
      <c r="B97" s="1">
        <v>22</v>
      </c>
      <c r="C97" s="26" t="s">
        <v>5187</v>
      </c>
      <c r="D97" t="s">
        <v>589</v>
      </c>
      <c r="E97" s="27" t="s">
        <v>5188</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5188</v>
      </c>
    </row>
    <row r="99" ht="52.8">
      <c r="A99" s="1" t="s">
        <v>593</v>
      </c>
      <c r="E99" s="32" t="s">
        <v>5302</v>
      </c>
    </row>
    <row r="100" ht="66">
      <c r="A100" s="1" t="s">
        <v>595</v>
      </c>
      <c r="E100" s="27" t="s">
        <v>5190</v>
      </c>
    </row>
    <row r="101">
      <c r="A101" s="1" t="s">
        <v>584</v>
      </c>
      <c r="C101" s="22" t="s">
        <v>3884</v>
      </c>
      <c r="E101" s="23" t="s">
        <v>4239</v>
      </c>
      <c r="L101" s="24">
        <f>SUMIFS(L102:L113,A102:A113,"P")</f>
        <v>0</v>
      </c>
      <c r="M101" s="24">
        <f>SUMIFS(M102:M113,A102:A113,"P")</f>
        <v>0</v>
      </c>
      <c r="N101" s="25"/>
    </row>
    <row r="102">
      <c r="A102" s="1" t="s">
        <v>587</v>
      </c>
      <c r="B102" s="1">
        <v>23</v>
      </c>
      <c r="C102" s="26" t="s">
        <v>4507</v>
      </c>
      <c r="D102" t="s">
        <v>589</v>
      </c>
      <c r="E102" s="27" t="s">
        <v>4508</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4508</v>
      </c>
    </row>
    <row r="104" ht="39.6">
      <c r="A104" s="1" t="s">
        <v>593</v>
      </c>
      <c r="E104" s="32" t="s">
        <v>5303</v>
      </c>
    </row>
    <row r="105" ht="264">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6">
      <c r="A108" s="1" t="s">
        <v>593</v>
      </c>
      <c r="E108" s="32" t="s">
        <v>5304</v>
      </c>
    </row>
    <row r="109" ht="409.2">
      <c r="A109" s="1" t="s">
        <v>595</v>
      </c>
      <c r="E109" s="27" t="s">
        <v>3913</v>
      </c>
    </row>
    <row r="110">
      <c r="A110" s="1" t="s">
        <v>587</v>
      </c>
      <c r="B110" s="1">
        <v>25</v>
      </c>
      <c r="C110" s="26" t="s">
        <v>5232</v>
      </c>
      <c r="D110" t="s">
        <v>589</v>
      </c>
      <c r="E110" s="27" t="s">
        <v>5233</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2.8">
      <c r="A112" s="1" t="s">
        <v>593</v>
      </c>
      <c r="E112" s="32" t="s">
        <v>5305</v>
      </c>
    </row>
    <row r="113" ht="237.6">
      <c r="A113" s="1" t="s">
        <v>595</v>
      </c>
      <c r="E113" s="27" t="s">
        <v>5235</v>
      </c>
    </row>
    <row r="114">
      <c r="A114" s="1" t="s">
        <v>584</v>
      </c>
      <c r="C114" s="22" t="s">
        <v>2064</v>
      </c>
      <c r="E114" s="23" t="s">
        <v>4074</v>
      </c>
      <c r="L114" s="24">
        <f>SUMIFS(L115:L182,A115:A182,"P")</f>
        <v>0</v>
      </c>
      <c r="M114" s="24">
        <f>SUMIFS(M115:M182,A115:A182,"P")</f>
        <v>0</v>
      </c>
      <c r="N114" s="25"/>
    </row>
    <row r="115" ht="26.4">
      <c r="A115" s="1" t="s">
        <v>587</v>
      </c>
      <c r="B115" s="1">
        <v>26</v>
      </c>
      <c r="C115" s="26" t="s">
        <v>4890</v>
      </c>
      <c r="D115" t="s">
        <v>589</v>
      </c>
      <c r="E115" s="27" t="s">
        <v>4891</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6.4">
      <c r="A116" s="1" t="s">
        <v>592</v>
      </c>
      <c r="E116" s="27" t="s">
        <v>4891</v>
      </c>
    </row>
    <row r="117" ht="39.6">
      <c r="A117" s="1" t="s">
        <v>593</v>
      </c>
      <c r="E117" s="32" t="s">
        <v>5306</v>
      </c>
    </row>
    <row r="118" ht="52.8">
      <c r="A118" s="1" t="s">
        <v>595</v>
      </c>
      <c r="E118" s="27" t="s">
        <v>4893</v>
      </c>
    </row>
    <row r="119">
      <c r="A119" s="1" t="s">
        <v>587</v>
      </c>
      <c r="B119" s="1">
        <v>27</v>
      </c>
      <c r="C119" s="26" t="s">
        <v>4720</v>
      </c>
      <c r="D119" t="s">
        <v>589</v>
      </c>
      <c r="E119" s="27" t="s">
        <v>4721</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79.2">
      <c r="A121" s="1" t="s">
        <v>593</v>
      </c>
      <c r="E121" s="32" t="s">
        <v>5307</v>
      </c>
    </row>
    <row r="122" ht="92.4">
      <c r="A122" s="1" t="s">
        <v>595</v>
      </c>
      <c r="E122" s="27" t="s">
        <v>4723</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2.8">
      <c r="A125" s="1" t="s">
        <v>593</v>
      </c>
      <c r="E125" s="32" t="s">
        <v>5308</v>
      </c>
    </row>
    <row r="126" ht="79.2">
      <c r="A126" s="1" t="s">
        <v>595</v>
      </c>
      <c r="E126" s="27" t="s">
        <v>4257</v>
      </c>
    </row>
    <row r="127">
      <c r="A127" s="1" t="s">
        <v>587</v>
      </c>
      <c r="B127" s="1">
        <v>29</v>
      </c>
      <c r="C127" s="26" t="s">
        <v>4786</v>
      </c>
      <c r="D127" t="s">
        <v>589</v>
      </c>
      <c r="E127" s="27" t="s">
        <v>4787</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4787</v>
      </c>
    </row>
    <row r="129" ht="52.8">
      <c r="A129" s="1" t="s">
        <v>593</v>
      </c>
      <c r="E129" s="32" t="s">
        <v>5309</v>
      </c>
    </row>
    <row r="130" ht="79.2">
      <c r="A130" s="1" t="s">
        <v>595</v>
      </c>
      <c r="E130" s="27" t="s">
        <v>4257</v>
      </c>
    </row>
    <row r="131">
      <c r="A131" s="1" t="s">
        <v>587</v>
      </c>
      <c r="B131" s="1">
        <v>30</v>
      </c>
      <c r="C131" s="26" t="s">
        <v>4728</v>
      </c>
      <c r="D131" t="s">
        <v>589</v>
      </c>
      <c r="E131" s="27" t="s">
        <v>4729</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4729</v>
      </c>
    </row>
    <row r="133" ht="52.8">
      <c r="A133" s="1" t="s">
        <v>593</v>
      </c>
      <c r="E133" s="32" t="s">
        <v>5310</v>
      </c>
    </row>
    <row r="134" ht="277.2">
      <c r="A134" s="1" t="s">
        <v>595</v>
      </c>
      <c r="E134" s="27" t="s">
        <v>4731</v>
      </c>
    </row>
    <row r="135">
      <c r="A135" s="1" t="s">
        <v>587</v>
      </c>
      <c r="B135" s="1">
        <v>31</v>
      </c>
      <c r="C135" s="26" t="s">
        <v>5311</v>
      </c>
      <c r="D135" t="s">
        <v>589</v>
      </c>
      <c r="E135" s="27" t="s">
        <v>4641</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4641</v>
      </c>
    </row>
    <row r="137" ht="39.6">
      <c r="A137" s="1" t="s">
        <v>593</v>
      </c>
      <c r="E137" s="32" t="s">
        <v>5312</v>
      </c>
    </row>
    <row r="138" ht="105.6">
      <c r="A138" s="1" t="s">
        <v>595</v>
      </c>
      <c r="E138" s="27" t="s">
        <v>4432</v>
      </c>
    </row>
    <row r="139">
      <c r="A139" s="1" t="s">
        <v>587</v>
      </c>
      <c r="B139" s="1">
        <v>32</v>
      </c>
      <c r="C139" s="26" t="s">
        <v>4732</v>
      </c>
      <c r="D139" t="s">
        <v>589</v>
      </c>
      <c r="E139" s="27" t="s">
        <v>4733</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4733</v>
      </c>
    </row>
    <row r="141" ht="52.8">
      <c r="A141" s="1" t="s">
        <v>593</v>
      </c>
      <c r="E141" s="32" t="s">
        <v>5313</v>
      </c>
    </row>
    <row r="142" ht="184.8">
      <c r="A142" s="1" t="s">
        <v>595</v>
      </c>
      <c r="E142" s="27" t="s">
        <v>4735</v>
      </c>
    </row>
    <row r="143">
      <c r="A143" s="1" t="s">
        <v>587</v>
      </c>
      <c r="B143" s="1">
        <v>33</v>
      </c>
      <c r="C143" s="26" t="s">
        <v>4600</v>
      </c>
      <c r="D143" t="s">
        <v>589</v>
      </c>
      <c r="E143" s="27" t="s">
        <v>4601</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4601</v>
      </c>
    </row>
    <row r="145" ht="52.8">
      <c r="A145" s="1" t="s">
        <v>593</v>
      </c>
      <c r="E145" s="32" t="s">
        <v>5314</v>
      </c>
    </row>
    <row r="146" ht="118.8">
      <c r="A146" s="1" t="s">
        <v>595</v>
      </c>
      <c r="E146" s="27" t="s">
        <v>4603</v>
      </c>
    </row>
    <row r="147">
      <c r="A147" s="1" t="s">
        <v>587</v>
      </c>
      <c r="B147" s="1">
        <v>35</v>
      </c>
      <c r="C147" s="26" t="s">
        <v>5315</v>
      </c>
      <c r="D147" t="s">
        <v>589</v>
      </c>
      <c r="E147" s="27" t="s">
        <v>5316</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4733</v>
      </c>
    </row>
    <row r="149" ht="39.6">
      <c r="A149" s="1" t="s">
        <v>593</v>
      </c>
      <c r="E149" s="32" t="s">
        <v>5317</v>
      </c>
    </row>
    <row r="150" ht="145.2">
      <c r="A150" s="1" t="s">
        <v>595</v>
      </c>
      <c r="E150" s="27" t="s">
        <v>5318</v>
      </c>
    </row>
    <row r="151" ht="26.4">
      <c r="A151" s="1" t="s">
        <v>587</v>
      </c>
      <c r="B151" s="1">
        <v>42</v>
      </c>
      <c r="C151" s="26" t="s">
        <v>4736</v>
      </c>
      <c r="D151" t="s">
        <v>589</v>
      </c>
      <c r="E151" s="27" t="s">
        <v>4737</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8">
      <c r="A153" s="1" t="s">
        <v>593</v>
      </c>
      <c r="E153" s="32" t="s">
        <v>5255</v>
      </c>
    </row>
    <row r="154" ht="26.4">
      <c r="A154" s="1" t="s">
        <v>595</v>
      </c>
      <c r="E154" s="27" t="s">
        <v>4739</v>
      </c>
    </row>
    <row r="155">
      <c r="A155" s="1" t="s">
        <v>587</v>
      </c>
      <c r="B155" s="1">
        <v>43</v>
      </c>
      <c r="C155" s="26" t="s">
        <v>4797</v>
      </c>
      <c r="D155" t="s">
        <v>589</v>
      </c>
      <c r="E155" s="27" t="s">
        <v>4798</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4">
      <c r="A157" s="1" t="s">
        <v>593</v>
      </c>
      <c r="E157" s="32" t="s">
        <v>4839</v>
      </c>
    </row>
    <row r="158" ht="92.4">
      <c r="A158" s="1" t="s">
        <v>595</v>
      </c>
      <c r="E158" s="27" t="s">
        <v>4800</v>
      </c>
    </row>
    <row r="159" ht="26.4">
      <c r="A159" s="1" t="s">
        <v>587</v>
      </c>
      <c r="B159" s="1">
        <v>44</v>
      </c>
      <c r="C159" s="26" t="s">
        <v>4801</v>
      </c>
      <c r="D159" t="s">
        <v>589</v>
      </c>
      <c r="E159" s="27" t="s">
        <v>4802</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4">
      <c r="A161" s="1" t="s">
        <v>593</v>
      </c>
      <c r="E161" s="32" t="s">
        <v>4840</v>
      </c>
    </row>
    <row r="162" ht="79.2">
      <c r="A162" s="1" t="s">
        <v>595</v>
      </c>
      <c r="E162" s="27" t="s">
        <v>4804</v>
      </c>
    </row>
    <row r="163">
      <c r="A163" s="1" t="s">
        <v>587</v>
      </c>
      <c r="B163" s="1">
        <v>45</v>
      </c>
      <c r="C163" s="26" t="s">
        <v>4805</v>
      </c>
      <c r="D163" t="s">
        <v>589</v>
      </c>
      <c r="E163" s="27" t="s">
        <v>4806</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4">
      <c r="A165" s="1" t="s">
        <v>593</v>
      </c>
      <c r="E165" s="32" t="s">
        <v>4840</v>
      </c>
    </row>
    <row r="166" ht="52.8">
      <c r="A166" s="1" t="s">
        <v>595</v>
      </c>
      <c r="E166" s="27" t="s">
        <v>4807</v>
      </c>
    </row>
    <row r="167">
      <c r="A167" s="1" t="s">
        <v>587</v>
      </c>
      <c r="B167" s="1">
        <v>46</v>
      </c>
      <c r="C167" s="26" t="s">
        <v>4808</v>
      </c>
      <c r="D167" t="s">
        <v>589</v>
      </c>
      <c r="E167" s="27" t="s">
        <v>4809</v>
      </c>
      <c r="F167" s="28" t="s">
        <v>4810</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4">
      <c r="A169" s="1" t="s">
        <v>593</v>
      </c>
      <c r="E169" s="32" t="s">
        <v>4841</v>
      </c>
    </row>
    <row r="170" ht="79.2">
      <c r="A170" s="1" t="s">
        <v>595</v>
      </c>
      <c r="E170" s="27" t="s">
        <v>4812</v>
      </c>
    </row>
    <row r="171">
      <c r="A171" s="1" t="s">
        <v>587</v>
      </c>
      <c r="B171" s="1">
        <v>47</v>
      </c>
      <c r="C171" s="26" t="s">
        <v>4813</v>
      </c>
      <c r="D171" t="s">
        <v>589</v>
      </c>
      <c r="E171" s="27" t="s">
        <v>4814</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4">
      <c r="A173" s="1" t="s">
        <v>593</v>
      </c>
      <c r="E173" s="32" t="s">
        <v>4840</v>
      </c>
    </row>
    <row r="174" ht="79.2">
      <c r="A174" s="1" t="s">
        <v>595</v>
      </c>
      <c r="E174" s="27" t="s">
        <v>4804</v>
      </c>
    </row>
    <row r="175">
      <c r="A175" s="1" t="s">
        <v>587</v>
      </c>
      <c r="B175" s="1">
        <v>48</v>
      </c>
      <c r="C175" s="26" t="s">
        <v>4815</v>
      </c>
      <c r="D175" t="s">
        <v>589</v>
      </c>
      <c r="E175" s="27" t="s">
        <v>4816</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4">
      <c r="A177" s="1" t="s">
        <v>593</v>
      </c>
      <c r="E177" s="32" t="s">
        <v>4840</v>
      </c>
    </row>
    <row r="178" ht="52.8">
      <c r="A178" s="1" t="s">
        <v>595</v>
      </c>
      <c r="E178" s="27" t="s">
        <v>4807</v>
      </c>
    </row>
    <row r="179">
      <c r="A179" s="1" t="s">
        <v>587</v>
      </c>
      <c r="B179" s="1">
        <v>49</v>
      </c>
      <c r="C179" s="26" t="s">
        <v>4817</v>
      </c>
      <c r="D179" t="s">
        <v>589</v>
      </c>
      <c r="E179" s="27" t="s">
        <v>4818</v>
      </c>
      <c r="F179" s="28" t="s">
        <v>4810</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4">
      <c r="A181" s="1" t="s">
        <v>593</v>
      </c>
      <c r="E181" s="32" t="s">
        <v>5319</v>
      </c>
    </row>
    <row r="182" ht="79.2">
      <c r="A182" s="1" t="s">
        <v>595</v>
      </c>
      <c r="E182" s="27" t="s">
        <v>4819</v>
      </c>
    </row>
    <row r="183">
      <c r="A183" s="1" t="s">
        <v>584</v>
      </c>
      <c r="C183" s="22" t="s">
        <v>675</v>
      </c>
      <c r="E183" s="23" t="s">
        <v>1997</v>
      </c>
      <c r="L183" s="24">
        <f>SUMIFS(L184:L203,A184:A203,"P")</f>
        <v>0</v>
      </c>
      <c r="M183" s="24">
        <f>SUMIFS(M184:M203,A184:A203,"P")</f>
        <v>0</v>
      </c>
      <c r="N183" s="25"/>
    </row>
    <row r="184" ht="39.6">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9.6">
      <c r="A185" s="1" t="s">
        <v>592</v>
      </c>
      <c r="E185" s="27" t="s">
        <v>4088</v>
      </c>
    </row>
    <row r="186" ht="118.8">
      <c r="A186" s="1" t="s">
        <v>593</v>
      </c>
      <c r="E186" s="32" t="s">
        <v>5320</v>
      </c>
    </row>
    <row r="187">
      <c r="A187" s="1" t="s">
        <v>595</v>
      </c>
      <c r="E187" s="27" t="s">
        <v>589</v>
      </c>
    </row>
    <row r="188" ht="39.6">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9.6">
      <c r="A189" s="1" t="s">
        <v>592</v>
      </c>
      <c r="E189" s="27" t="s">
        <v>4088</v>
      </c>
    </row>
    <row r="190" ht="79.2">
      <c r="A190" s="1" t="s">
        <v>593</v>
      </c>
      <c r="E190" s="32" t="s">
        <v>5321</v>
      </c>
    </row>
    <row r="191">
      <c r="A191" s="1" t="s">
        <v>595</v>
      </c>
      <c r="E191" s="27" t="s">
        <v>589</v>
      </c>
    </row>
    <row r="192" ht="26.4">
      <c r="A192" s="1" t="s">
        <v>587</v>
      </c>
      <c r="B192" s="1">
        <v>38</v>
      </c>
      <c r="C192" s="26" t="s">
        <v>4752</v>
      </c>
      <c r="D192" t="s">
        <v>4753</v>
      </c>
      <c r="E192" s="27" t="s">
        <v>4754</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9.6">
      <c r="A193" s="1" t="s">
        <v>592</v>
      </c>
      <c r="E193" s="27" t="s">
        <v>4090</v>
      </c>
    </row>
    <row r="194" ht="79.2">
      <c r="A194" s="1" t="s">
        <v>593</v>
      </c>
      <c r="E194" s="32" t="s">
        <v>5322</v>
      </c>
    </row>
    <row r="195">
      <c r="A195" s="1" t="s">
        <v>595</v>
      </c>
      <c r="E195" s="27" t="s">
        <v>589</v>
      </c>
    </row>
    <row r="196" ht="39.6">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9.6">
      <c r="A197" s="1" t="s">
        <v>592</v>
      </c>
      <c r="E197" s="27" t="s">
        <v>4090</v>
      </c>
    </row>
    <row r="198" ht="79.2">
      <c r="A198" s="1" t="s">
        <v>593</v>
      </c>
      <c r="E198" s="32" t="s">
        <v>5323</v>
      </c>
    </row>
    <row r="199" ht="132">
      <c r="A199" s="1" t="s">
        <v>595</v>
      </c>
      <c r="E199" s="27" t="s">
        <v>5252</v>
      </c>
    </row>
    <row r="200" ht="39.6">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6">
      <c r="A201" s="1" t="s">
        <v>592</v>
      </c>
      <c r="E201" s="27" t="s">
        <v>4756</v>
      </c>
    </row>
    <row r="202" ht="79.2">
      <c r="A202" s="1" t="s">
        <v>593</v>
      </c>
      <c r="E202" s="32" t="s">
        <v>5324</v>
      </c>
    </row>
    <row r="203" ht="158.4">
      <c r="A203" s="1" t="s">
        <v>595</v>
      </c>
      <c r="E20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5325</v>
      </c>
      <c r="E8" s="23" t="s">
        <v>225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4917</v>
      </c>
      <c r="D10" t="s">
        <v>589</v>
      </c>
      <c r="E10" s="27" t="s">
        <v>4918</v>
      </c>
      <c r="F10" s="28" t="s">
        <v>591</v>
      </c>
      <c r="G10" s="29">
        <v>13.5</v>
      </c>
      <c r="H10" s="28">
        <v>0</v>
      </c>
      <c r="I10" s="30">
        <f>ROUND(G10*H10,P4)</f>
        <v>0</v>
      </c>
      <c r="L10" s="30">
        <v>0</v>
      </c>
      <c r="M10" s="24">
        <f>ROUND(G10*L10,P4)</f>
        <v>0</v>
      </c>
      <c r="N10" s="25" t="s">
        <v>1530</v>
      </c>
      <c r="O10" s="31">
        <f>M10*AA10</f>
        <v>0</v>
      </c>
      <c r="P10" s="1">
        <v>3</v>
      </c>
      <c r="AA10" s="1">
        <f>IF(P10=1,$O$3,IF(P10=2,$O$4,$O$5))</f>
        <v>0</v>
      </c>
    </row>
    <row r="11" ht="26.4">
      <c r="A11" s="1" t="s">
        <v>592</v>
      </c>
      <c r="E11" s="27" t="s">
        <v>4918</v>
      </c>
    </row>
    <row r="12" ht="39.6">
      <c r="A12" s="1" t="s">
        <v>593</v>
      </c>
      <c r="E12" s="32" t="s">
        <v>5326</v>
      </c>
    </row>
    <row r="13" ht="105.6">
      <c r="A13" s="1" t="s">
        <v>595</v>
      </c>
      <c r="E13" s="27" t="s">
        <v>4109</v>
      </c>
    </row>
    <row r="14" ht="26.4">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6.4">
      <c r="A15" s="1" t="s">
        <v>592</v>
      </c>
      <c r="E15" s="27" t="s">
        <v>4107</v>
      </c>
    </row>
    <row r="16" ht="39.6">
      <c r="A16" s="1" t="s">
        <v>593</v>
      </c>
      <c r="E16" s="32" t="s">
        <v>5327</v>
      </c>
    </row>
    <row r="17" ht="105.6">
      <c r="A17" s="1" t="s">
        <v>595</v>
      </c>
      <c r="E17" s="27" t="s">
        <v>4109</v>
      </c>
    </row>
    <row r="18" ht="26.4">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9.6">
      <c r="A20" s="1" t="s">
        <v>593</v>
      </c>
      <c r="E20" s="32" t="s">
        <v>5328</v>
      </c>
    </row>
    <row r="21" ht="290.4">
      <c r="A21" s="1" t="s">
        <v>595</v>
      </c>
      <c r="E21" s="27" t="s">
        <v>4121</v>
      </c>
    </row>
    <row r="22" ht="26.4">
      <c r="A22" s="1" t="s">
        <v>587</v>
      </c>
      <c r="B22" s="1">
        <v>4</v>
      </c>
      <c r="C22" s="26" t="s">
        <v>5169</v>
      </c>
      <c r="D22" t="s">
        <v>589</v>
      </c>
      <c r="E22" s="27" t="s">
        <v>5170</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5170</v>
      </c>
    </row>
    <row r="24" ht="26.4">
      <c r="A24" s="1" t="s">
        <v>593</v>
      </c>
      <c r="E24" s="32" t="s">
        <v>5329</v>
      </c>
    </row>
    <row r="25" ht="66">
      <c r="A25" s="1" t="s">
        <v>595</v>
      </c>
      <c r="E25" s="27" t="s">
        <v>5171</v>
      </c>
    </row>
    <row r="26">
      <c r="A26" s="1" t="s">
        <v>584</v>
      </c>
      <c r="C26" s="22" t="s">
        <v>2064</v>
      </c>
      <c r="E26" s="23" t="s">
        <v>4074</v>
      </c>
      <c r="L26" s="24">
        <f>SUMIFS(L27:L46,A27:A46,"P")</f>
        <v>0</v>
      </c>
      <c r="M26" s="24">
        <f>SUMIFS(M27:M46,A27:A46,"P")</f>
        <v>0</v>
      </c>
      <c r="N26" s="25"/>
    </row>
    <row r="27" ht="26.4">
      <c r="A27" s="1" t="s">
        <v>587</v>
      </c>
      <c r="B27" s="1">
        <v>5</v>
      </c>
      <c r="C27" s="26" t="s">
        <v>5264</v>
      </c>
      <c r="D27" t="s">
        <v>589</v>
      </c>
      <c r="E27" s="27" t="s">
        <v>5265</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5265</v>
      </c>
    </row>
    <row r="29" ht="26.4">
      <c r="A29" s="1" t="s">
        <v>593</v>
      </c>
      <c r="E29" s="32" t="s">
        <v>5330</v>
      </c>
    </row>
    <row r="30" ht="52.8">
      <c r="A30" s="1" t="s">
        <v>595</v>
      </c>
      <c r="E30" s="27" t="s">
        <v>4807</v>
      </c>
    </row>
    <row r="31" ht="26.4">
      <c r="A31" s="1" t="s">
        <v>587</v>
      </c>
      <c r="B31" s="1">
        <v>6</v>
      </c>
      <c r="C31" s="26" t="s">
        <v>5160</v>
      </c>
      <c r="D31" t="s">
        <v>589</v>
      </c>
      <c r="E31" s="27" t="s">
        <v>5161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5161</v>
      </c>
    </row>
    <row r="33">
      <c r="A33" s="1" t="s">
        <v>593</v>
      </c>
      <c r="E33" s="32" t="s">
        <v>5331</v>
      </c>
    </row>
    <row r="34" ht="52.8">
      <c r="A34" s="1" t="s">
        <v>595</v>
      </c>
      <c r="E34" s="27" t="s">
        <v>4807</v>
      </c>
    </row>
    <row r="35" ht="26.4">
      <c r="A35" s="1" t="s">
        <v>587</v>
      </c>
      <c r="B35" s="1">
        <v>7</v>
      </c>
      <c r="C35" s="26" t="s">
        <v>4928</v>
      </c>
      <c r="D35" t="s">
        <v>589</v>
      </c>
      <c r="E35" s="27" t="s">
        <v>4929</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4929</v>
      </c>
    </row>
    <row r="37" ht="26.4">
      <c r="A37" s="1" t="s">
        <v>593</v>
      </c>
      <c r="E37" s="32" t="s">
        <v>5332</v>
      </c>
    </row>
    <row r="38" ht="184.8">
      <c r="A38" s="1" t="s">
        <v>595</v>
      </c>
      <c r="E38" s="27" t="s">
        <v>4735</v>
      </c>
    </row>
    <row r="39" ht="26.4">
      <c r="A39" s="1" t="s">
        <v>587</v>
      </c>
      <c r="B39" s="1">
        <v>8</v>
      </c>
      <c r="C39" s="26" t="s">
        <v>5175</v>
      </c>
      <c r="D39" t="s">
        <v>589</v>
      </c>
      <c r="E39" s="27" t="s">
        <v>5176</v>
      </c>
      <c r="F39" s="28" t="s">
        <v>4324</v>
      </c>
      <c r="G39" s="29">
        <v>12</v>
      </c>
      <c r="H39" s="28">
        <v>0</v>
      </c>
      <c r="I39" s="30">
        <f>ROUND(G39*H39,P4)</f>
        <v>0</v>
      </c>
      <c r="L39" s="30">
        <v>0</v>
      </c>
      <c r="M39" s="24">
        <f>ROUND(G39*L39,P4)</f>
        <v>0</v>
      </c>
      <c r="N39" s="25" t="s">
        <v>1530</v>
      </c>
      <c r="O39" s="31">
        <f>M39*AA39</f>
        <v>0</v>
      </c>
      <c r="P39" s="1">
        <v>3</v>
      </c>
      <c r="AA39" s="1">
        <f>IF(P39=1,$O$3,IF(P39=2,$O$4,$O$5))</f>
        <v>0</v>
      </c>
    </row>
    <row r="40" ht="26.4">
      <c r="A40" s="1" t="s">
        <v>592</v>
      </c>
      <c r="E40" s="27" t="s">
        <v>5176</v>
      </c>
    </row>
    <row r="41" ht="39.6">
      <c r="A41" s="1" t="s">
        <v>593</v>
      </c>
      <c r="E41" s="32" t="s">
        <v>5333</v>
      </c>
    </row>
    <row r="42" ht="132">
      <c r="A42" s="1" t="s">
        <v>595</v>
      </c>
      <c r="E42" s="27" t="s">
        <v>5178</v>
      </c>
    </row>
    <row r="43" ht="26.4">
      <c r="A43" s="1" t="s">
        <v>587</v>
      </c>
      <c r="B43" s="1">
        <v>9</v>
      </c>
      <c r="C43" s="26" t="s">
        <v>5009</v>
      </c>
      <c r="D43" t="s">
        <v>589</v>
      </c>
      <c r="E43" s="27" t="s">
        <v>5010</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5010</v>
      </c>
    </row>
    <row r="45" ht="39.6">
      <c r="A45" s="1" t="s">
        <v>593</v>
      </c>
      <c r="E45" s="32" t="s">
        <v>5334</v>
      </c>
    </row>
    <row r="46" ht="118.8">
      <c r="A46" s="1" t="s">
        <v>595</v>
      </c>
      <c r="E46" s="27" t="s">
        <v>5012</v>
      </c>
    </row>
    <row r="47">
      <c r="A47" s="1" t="s">
        <v>584</v>
      </c>
      <c r="C47" s="22" t="s">
        <v>675</v>
      </c>
      <c r="E47" s="23" t="s">
        <v>676</v>
      </c>
      <c r="L47" s="24">
        <f>SUMIFS(L48:L59,A48:A59,"P")</f>
        <v>0</v>
      </c>
      <c r="M47" s="24">
        <f>SUMIFS(M48:M59,A48:A59,"P")</f>
        <v>0</v>
      </c>
      <c r="N47" s="25"/>
    </row>
    <row r="48" ht="39.6">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9.6">
      <c r="A49" s="1" t="s">
        <v>592</v>
      </c>
      <c r="E49" s="27" t="s">
        <v>4088</v>
      </c>
    </row>
    <row r="50" ht="26.4">
      <c r="A50" s="1" t="s">
        <v>593</v>
      </c>
      <c r="E50" s="32" t="s">
        <v>5335</v>
      </c>
    </row>
    <row r="51">
      <c r="A51" s="1" t="s">
        <v>595</v>
      </c>
      <c r="E51" s="27" t="s">
        <v>589</v>
      </c>
    </row>
    <row r="52" ht="26.4">
      <c r="A52" s="1" t="s">
        <v>587</v>
      </c>
      <c r="B52" s="1">
        <v>11</v>
      </c>
      <c r="C52" s="26" t="s">
        <v>4752</v>
      </c>
      <c r="D52" t="s">
        <v>4753</v>
      </c>
      <c r="E52" s="27" t="s">
        <v>4754</v>
      </c>
      <c r="F52" s="28" t="s">
        <v>680</v>
      </c>
      <c r="G52" s="29">
        <v>29.699999999999999</v>
      </c>
      <c r="H52" s="28">
        <v>0</v>
      </c>
      <c r="I52" s="30">
        <f>ROUND(G52*H52,P4)</f>
        <v>0</v>
      </c>
      <c r="L52" s="30">
        <v>0</v>
      </c>
      <c r="M52" s="24">
        <f>ROUND(G52*L52,P4)</f>
        <v>0</v>
      </c>
      <c r="N52" s="25" t="s">
        <v>589</v>
      </c>
      <c r="O52" s="31">
        <f>M52*AA52</f>
        <v>0</v>
      </c>
      <c r="P52" s="1">
        <v>3</v>
      </c>
      <c r="AA52" s="1">
        <f>IF(P52=1,$O$3,IF(P52=2,$O$4,$O$5))</f>
        <v>0</v>
      </c>
    </row>
    <row r="53" ht="39.6">
      <c r="A53" s="1" t="s">
        <v>592</v>
      </c>
      <c r="E53" s="27" t="s">
        <v>4090</v>
      </c>
    </row>
    <row r="54" ht="26.4">
      <c r="A54" s="1" t="s">
        <v>593</v>
      </c>
      <c r="E54" s="32" t="s">
        <v>5336</v>
      </c>
    </row>
    <row r="55">
      <c r="A55" s="1" t="s">
        <v>595</v>
      </c>
      <c r="E55" s="27" t="s">
        <v>589</v>
      </c>
    </row>
    <row r="56" ht="39.6">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9.6">
      <c r="A57" s="1" t="s">
        <v>592</v>
      </c>
      <c r="E57" s="27" t="s">
        <v>4090</v>
      </c>
    </row>
    <row r="58" ht="39.6">
      <c r="A58" s="1" t="s">
        <v>593</v>
      </c>
      <c r="E58" s="32" t="s">
        <v>5337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5338</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6.4">
      <c r="A10" s="1" t="s">
        <v>587</v>
      </c>
      <c r="B10" s="1">
        <v>1</v>
      </c>
      <c r="C10" s="26" t="s">
        <v>5339</v>
      </c>
      <c r="D10" t="s">
        <v>589</v>
      </c>
      <c r="E10" s="27" t="s">
        <v>5340</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5341</v>
      </c>
    </row>
    <row r="13" ht="105.6">
      <c r="A13" s="1" t="s">
        <v>595</v>
      </c>
      <c r="E13" s="27" t="s">
        <v>5342</v>
      </c>
    </row>
    <row r="14" ht="26.4">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92.4">
      <c r="A16" s="1" t="s">
        <v>593</v>
      </c>
      <c r="E16" s="32" t="s">
        <v>5343</v>
      </c>
    </row>
    <row r="17" ht="369.6">
      <c r="A17" s="1" t="s">
        <v>595</v>
      </c>
      <c r="E17" s="27" t="s">
        <v>2575</v>
      </c>
    </row>
    <row r="18" ht="26.4">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5344</v>
      </c>
    </row>
    <row r="21" ht="264">
      <c r="A21" s="1" t="s">
        <v>595</v>
      </c>
      <c r="E21" s="27" t="s">
        <v>600</v>
      </c>
    </row>
    <row r="22" ht="26.4">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6">
      <c r="A24" s="1" t="s">
        <v>593</v>
      </c>
      <c r="E24" s="32" t="s">
        <v>5345</v>
      </c>
    </row>
    <row r="25" ht="343.2">
      <c r="A25" s="1" t="s">
        <v>595</v>
      </c>
      <c r="E25" s="27" t="s">
        <v>2390</v>
      </c>
    </row>
    <row r="26">
      <c r="A26" s="1" t="s">
        <v>584</v>
      </c>
      <c r="C26" s="22" t="s">
        <v>2593</v>
      </c>
      <c r="E26" s="23" t="s">
        <v>2594</v>
      </c>
      <c r="L26" s="24">
        <f>SUMIFS(L27:L54,A27:A54,"P")</f>
        <v>0</v>
      </c>
      <c r="M26" s="24">
        <f>SUMIFS(M27:M54,A27:A54,"P")</f>
        <v>0</v>
      </c>
      <c r="N26" s="25"/>
    </row>
    <row r="27" ht="26.4">
      <c r="A27" s="1" t="s">
        <v>587</v>
      </c>
      <c r="B27" s="1">
        <v>5</v>
      </c>
      <c r="C27" s="26" t="s">
        <v>5346</v>
      </c>
      <c r="D27" t="s">
        <v>589</v>
      </c>
      <c r="E27" s="27" t="s">
        <v>5347</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5348</v>
      </c>
    </row>
    <row r="30" ht="409.5">
      <c r="A30" s="1" t="s">
        <v>595</v>
      </c>
      <c r="E30" s="27" t="s">
        <v>5349</v>
      </c>
    </row>
    <row r="31" ht="26.4">
      <c r="A31" s="1" t="s">
        <v>587</v>
      </c>
      <c r="B31" s="1">
        <v>6</v>
      </c>
      <c r="C31" s="26" t="s">
        <v>5350</v>
      </c>
      <c r="D31" t="s">
        <v>589</v>
      </c>
      <c r="E31" s="27" t="s">
        <v>5351</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5352</v>
      </c>
    </row>
    <row r="34" ht="290.4">
      <c r="A34" s="1" t="s">
        <v>595</v>
      </c>
      <c r="E34" s="27" t="s">
        <v>5353</v>
      </c>
    </row>
    <row r="35" ht="26.4">
      <c r="A35" s="1" t="s">
        <v>587</v>
      </c>
      <c r="B35" s="1">
        <v>7</v>
      </c>
      <c r="C35" s="26" t="s">
        <v>5354</v>
      </c>
      <c r="D35" t="s">
        <v>589</v>
      </c>
      <c r="E35" s="27" t="s">
        <v>5355</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5356</v>
      </c>
    </row>
    <row r="38" ht="382.8">
      <c r="A38" s="1" t="s">
        <v>595</v>
      </c>
      <c r="E38" s="27" t="s">
        <v>5357</v>
      </c>
    </row>
    <row r="39" ht="26.4">
      <c r="A39" s="1" t="s">
        <v>587</v>
      </c>
      <c r="B39" s="1">
        <v>8</v>
      </c>
      <c r="C39" s="26" t="s">
        <v>5358</v>
      </c>
      <c r="D39" t="s">
        <v>589</v>
      </c>
      <c r="E39" s="27" t="s">
        <v>5359</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5360</v>
      </c>
    </row>
    <row r="42" ht="52.8">
      <c r="A42" s="1" t="s">
        <v>595</v>
      </c>
      <c r="E42" s="27" t="s">
        <v>5361</v>
      </c>
    </row>
    <row r="43" ht="26.4">
      <c r="A43" s="1" t="s">
        <v>587</v>
      </c>
      <c r="B43" s="1">
        <v>9</v>
      </c>
      <c r="C43" s="26" t="s">
        <v>5362</v>
      </c>
      <c r="D43" t="s">
        <v>589</v>
      </c>
      <c r="E43" s="27" t="s">
        <v>5363</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5364</v>
      </c>
    </row>
    <row r="46" ht="52.8">
      <c r="A46" s="1" t="s">
        <v>595</v>
      </c>
      <c r="E46" s="27" t="s">
        <v>5361</v>
      </c>
    </row>
    <row r="47" ht="26.4">
      <c r="A47" s="1" t="s">
        <v>587</v>
      </c>
      <c r="B47" s="1">
        <v>10</v>
      </c>
      <c r="C47" s="26" t="s">
        <v>5365</v>
      </c>
      <c r="D47" t="s">
        <v>589</v>
      </c>
      <c r="E47" s="27" t="s">
        <v>5366</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5367</v>
      </c>
    </row>
    <row r="50" ht="224.4">
      <c r="A50" s="1" t="s">
        <v>595</v>
      </c>
      <c r="E50" s="27" t="s">
        <v>5368</v>
      </c>
    </row>
    <row r="51" ht="26.4">
      <c r="A51" s="1" t="s">
        <v>587</v>
      </c>
      <c r="B51" s="1">
        <v>11</v>
      </c>
      <c r="C51" s="26" t="s">
        <v>5369</v>
      </c>
      <c r="D51" t="s">
        <v>589</v>
      </c>
      <c r="E51" s="27" t="s">
        <v>5370</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5367</v>
      </c>
    </row>
    <row r="54" ht="224.4">
      <c r="A54" s="1" t="s">
        <v>595</v>
      </c>
      <c r="E54" s="27" t="s">
        <v>5368</v>
      </c>
    </row>
    <row r="55">
      <c r="A55" s="1" t="s">
        <v>584</v>
      </c>
      <c r="C55" s="22" t="s">
        <v>1174</v>
      </c>
      <c r="E55" s="23" t="s">
        <v>1175</v>
      </c>
      <c r="L55" s="24">
        <f>SUMIFS(L56:L71,A56:A71,"P")</f>
        <v>0</v>
      </c>
      <c r="M55" s="24">
        <f>SUMIFS(M56:M71,A56:A71,"P")</f>
        <v>0</v>
      </c>
      <c r="N55" s="25"/>
    </row>
    <row r="56" ht="26.4">
      <c r="A56" s="1" t="s">
        <v>587</v>
      </c>
      <c r="B56" s="1">
        <v>12</v>
      </c>
      <c r="C56" s="26" t="s">
        <v>5371</v>
      </c>
      <c r="D56" t="s">
        <v>589</v>
      </c>
      <c r="E56" s="27" t="s">
        <v>5372</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5373</v>
      </c>
    </row>
    <row r="59" ht="382.8">
      <c r="A59" s="1" t="s">
        <v>595</v>
      </c>
      <c r="E59" s="27" t="s">
        <v>2598</v>
      </c>
    </row>
    <row r="60" ht="26.4">
      <c r="A60" s="1" t="s">
        <v>587</v>
      </c>
      <c r="B60" s="1">
        <v>13</v>
      </c>
      <c r="C60" s="26" t="s">
        <v>5374</v>
      </c>
      <c r="D60" t="s">
        <v>589</v>
      </c>
      <c r="E60" s="27" t="s">
        <v>5375</v>
      </c>
      <c r="F60" s="28" t="s">
        <v>4451</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5376</v>
      </c>
    </row>
    <row r="63" ht="343.2">
      <c r="A63" s="1" t="s">
        <v>595</v>
      </c>
      <c r="E63" s="27" t="s">
        <v>4172</v>
      </c>
    </row>
    <row r="64" ht="26.4">
      <c r="A64" s="1" t="s">
        <v>587</v>
      </c>
      <c r="B64" s="1">
        <v>14</v>
      </c>
      <c r="C64" s="26" t="s">
        <v>5377</v>
      </c>
      <c r="D64" t="s">
        <v>589</v>
      </c>
      <c r="E64" s="27" t="s">
        <v>5378</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2.8">
      <c r="A66" s="1" t="s">
        <v>593</v>
      </c>
      <c r="E66" s="32" t="s">
        <v>5379</v>
      </c>
    </row>
    <row r="67" ht="382.8">
      <c r="A67" s="1" t="s">
        <v>595</v>
      </c>
      <c r="E67" s="27" t="s">
        <v>2598</v>
      </c>
    </row>
    <row r="68" ht="26.4">
      <c r="A68" s="1" t="s">
        <v>587</v>
      </c>
      <c r="B68" s="1">
        <v>15</v>
      </c>
      <c r="C68" s="26" t="s">
        <v>5380</v>
      </c>
      <c r="D68" t="s">
        <v>589</v>
      </c>
      <c r="E68" s="27" t="s">
        <v>5381</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5382</v>
      </c>
    </row>
    <row r="71" ht="303.6">
      <c r="A71" s="1" t="s">
        <v>595</v>
      </c>
      <c r="E71" s="27" t="s">
        <v>5383</v>
      </c>
    </row>
    <row r="72">
      <c r="A72" s="1" t="s">
        <v>584</v>
      </c>
      <c r="C72" s="22" t="s">
        <v>3031</v>
      </c>
      <c r="E72" s="23" t="s">
        <v>3836</v>
      </c>
      <c r="L72" s="24">
        <f>SUMIFS(L73:L100,A73:A100,"P")</f>
        <v>0</v>
      </c>
      <c r="M72" s="24">
        <f>SUMIFS(M73:M100,A73:A100,"P")</f>
        <v>0</v>
      </c>
      <c r="N72" s="25"/>
    </row>
    <row r="73" ht="26.4">
      <c r="A73" s="1" t="s">
        <v>587</v>
      </c>
      <c r="B73" s="1">
        <v>16</v>
      </c>
      <c r="C73" s="26" t="s">
        <v>5384</v>
      </c>
      <c r="D73" t="s">
        <v>589</v>
      </c>
      <c r="E73" s="27" t="s">
        <v>5385</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5386</v>
      </c>
    </row>
    <row r="76" ht="382.8">
      <c r="A76" s="1" t="s">
        <v>595</v>
      </c>
      <c r="E76" s="27" t="s">
        <v>2598</v>
      </c>
    </row>
    <row r="77" ht="26.4">
      <c r="A77" s="1" t="s">
        <v>587</v>
      </c>
      <c r="B77" s="1">
        <v>17</v>
      </c>
      <c r="C77" s="26" t="s">
        <v>5387</v>
      </c>
      <c r="D77" t="s">
        <v>589</v>
      </c>
      <c r="E77" s="27" t="s">
        <v>5388</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6">
      <c r="A79" s="1" t="s">
        <v>593</v>
      </c>
      <c r="E79" s="32" t="s">
        <v>5389</v>
      </c>
    </row>
    <row r="80" ht="303.6">
      <c r="A80" s="1" t="s">
        <v>595</v>
      </c>
      <c r="E80" s="27" t="s">
        <v>5383</v>
      </c>
    </row>
    <row r="81" ht="26.4">
      <c r="A81" s="1" t="s">
        <v>587</v>
      </c>
      <c r="B81" s="1">
        <v>18</v>
      </c>
      <c r="C81" s="26" t="s">
        <v>5390</v>
      </c>
      <c r="D81" t="s">
        <v>589</v>
      </c>
      <c r="E81" s="27" t="s">
        <v>5391</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2.8">
      <c r="A83" s="1" t="s">
        <v>593</v>
      </c>
      <c r="E83" s="32" t="s">
        <v>5392</v>
      </c>
    </row>
    <row r="84" ht="382.8">
      <c r="A84" s="1" t="s">
        <v>595</v>
      </c>
      <c r="E84" s="27" t="s">
        <v>3813</v>
      </c>
    </row>
    <row r="85" ht="26.4">
      <c r="A85" s="1" t="s">
        <v>587</v>
      </c>
      <c r="B85" s="1">
        <v>19</v>
      </c>
      <c r="C85" s="26" t="s">
        <v>5393</v>
      </c>
      <c r="D85" t="s">
        <v>589</v>
      </c>
      <c r="E85" s="27" t="s">
        <v>5394</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9.6">
      <c r="A87" s="1" t="s">
        <v>593</v>
      </c>
      <c r="E87" s="32" t="s">
        <v>5395</v>
      </c>
    </row>
    <row r="88" ht="382.8">
      <c r="A88" s="1" t="s">
        <v>595</v>
      </c>
      <c r="E88" s="27" t="s">
        <v>3813</v>
      </c>
    </row>
    <row r="89" ht="26.4">
      <c r="A89" s="1" t="s">
        <v>587</v>
      </c>
      <c r="B89" s="1">
        <v>20</v>
      </c>
      <c r="C89" s="26" t="s">
        <v>5396</v>
      </c>
      <c r="D89" t="s">
        <v>589</v>
      </c>
      <c r="E89" s="27" t="s">
        <v>5397</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5398</v>
      </c>
    </row>
    <row r="92" ht="79.2">
      <c r="A92" s="1" t="s">
        <v>595</v>
      </c>
      <c r="E92" s="27" t="s">
        <v>3036</v>
      </c>
    </row>
    <row r="93" ht="26.4">
      <c r="A93" s="1" t="s">
        <v>587</v>
      </c>
      <c r="B93" s="1">
        <v>21</v>
      </c>
      <c r="C93" s="26" t="s">
        <v>5399</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5400</v>
      </c>
    </row>
    <row r="96" ht="79.2">
      <c r="A96" s="1" t="s">
        <v>595</v>
      </c>
      <c r="E96" s="27" t="s">
        <v>4187</v>
      </c>
    </row>
    <row r="97" ht="26.4">
      <c r="A97" s="1" t="s">
        <v>587</v>
      </c>
      <c r="B97" s="1">
        <v>22</v>
      </c>
      <c r="C97" s="26" t="s">
        <v>4552</v>
      </c>
      <c r="D97" t="s">
        <v>589</v>
      </c>
      <c r="E97" s="27" t="s">
        <v>4553</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9.6">
      <c r="A99" s="1" t="s">
        <v>593</v>
      </c>
      <c r="E99" s="32" t="s">
        <v>5401</v>
      </c>
    </row>
    <row r="100" ht="118.8">
      <c r="A100" s="1" t="s">
        <v>595</v>
      </c>
      <c r="E100" s="27" t="s">
        <v>4555</v>
      </c>
    </row>
    <row r="101">
      <c r="A101" s="1" t="s">
        <v>584</v>
      </c>
      <c r="C101" s="22" t="s">
        <v>606</v>
      </c>
      <c r="E101" s="23" t="s">
        <v>607</v>
      </c>
      <c r="L101" s="24">
        <f>SUMIFS(L102:L109,A102:A109,"P")</f>
        <v>0</v>
      </c>
      <c r="M101" s="24">
        <f>SUMIFS(M102:M109,A102:A109,"P")</f>
        <v>0</v>
      </c>
      <c r="N101" s="25"/>
    </row>
    <row r="102" ht="26.4">
      <c r="A102" s="1" t="s">
        <v>587</v>
      </c>
      <c r="B102" s="1">
        <v>23</v>
      </c>
      <c r="C102" s="26" t="s">
        <v>5402</v>
      </c>
      <c r="D102" t="s">
        <v>589</v>
      </c>
      <c r="E102" s="27" t="s">
        <v>5403</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6">
      <c r="A104" s="1" t="s">
        <v>593</v>
      </c>
      <c r="E104" s="32" t="s">
        <v>5404</v>
      </c>
    </row>
    <row r="105" ht="224.4">
      <c r="A105" s="1" t="s">
        <v>595</v>
      </c>
      <c r="E105" s="27" t="s">
        <v>5405</v>
      </c>
    </row>
    <row r="106" ht="26.4">
      <c r="A106" s="1" t="s">
        <v>587</v>
      </c>
      <c r="B106" s="1">
        <v>24</v>
      </c>
      <c r="C106" s="26" t="s">
        <v>5406</v>
      </c>
      <c r="D106" t="s">
        <v>589</v>
      </c>
      <c r="E106" s="27" t="s">
        <v>5407</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6">
      <c r="A108" s="1" t="s">
        <v>593</v>
      </c>
      <c r="E108" s="32" t="s">
        <v>5404</v>
      </c>
    </row>
    <row r="109" ht="66">
      <c r="A109" s="1" t="s">
        <v>595</v>
      </c>
      <c r="E109" s="27" t="s">
        <v>5408</v>
      </c>
    </row>
    <row r="110">
      <c r="A110" s="1" t="s">
        <v>584</v>
      </c>
      <c r="C110" s="22" t="s">
        <v>3884</v>
      </c>
      <c r="E110" s="23" t="s">
        <v>3885</v>
      </c>
      <c r="L110" s="24">
        <f>SUMIFS(L111:L114,A111:A114,"P")</f>
        <v>0</v>
      </c>
      <c r="M110" s="24">
        <f>SUMIFS(M111:M114,A111:A114,"P")</f>
        <v>0</v>
      </c>
      <c r="N110" s="25"/>
    </row>
    <row r="111" ht="26.4">
      <c r="A111" s="1" t="s">
        <v>587</v>
      </c>
      <c r="B111" s="1">
        <v>25</v>
      </c>
      <c r="C111" s="26" t="s">
        <v>5409</v>
      </c>
      <c r="D111" t="s">
        <v>589</v>
      </c>
      <c r="E111" s="27" t="s">
        <v>5410</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c r="E113" s="32" t="s">
        <v>5411</v>
      </c>
    </row>
    <row r="114" ht="264">
      <c r="A114" s="1" t="s">
        <v>595</v>
      </c>
      <c r="E114" s="27" t="s">
        <v>4411</v>
      </c>
    </row>
    <row r="115">
      <c r="A115" s="1" t="s">
        <v>584</v>
      </c>
      <c r="C115" s="22" t="s">
        <v>2064</v>
      </c>
      <c r="E115" s="23" t="s">
        <v>2065</v>
      </c>
      <c r="L115" s="24">
        <f>SUMIFS(L116:L139,A116:A139,"P")</f>
        <v>0</v>
      </c>
      <c r="M115" s="24">
        <f>SUMIFS(M116:M139,A116:A139,"P")</f>
        <v>0</v>
      </c>
      <c r="N115" s="25"/>
    </row>
    <row r="116" ht="26.4">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c r="A118" s="1" t="s">
        <v>593</v>
      </c>
      <c r="E118" s="32" t="s">
        <v>5412</v>
      </c>
    </row>
    <row r="119" ht="79.2">
      <c r="A119" s="1" t="s">
        <v>595</v>
      </c>
      <c r="E119" s="27" t="s">
        <v>4257</v>
      </c>
    </row>
    <row r="120" ht="26.4">
      <c r="A120" s="1" t="s">
        <v>587</v>
      </c>
      <c r="B120" s="1">
        <v>27</v>
      </c>
      <c r="C120" s="26" t="s">
        <v>5413</v>
      </c>
      <c r="D120" t="s">
        <v>589</v>
      </c>
      <c r="E120" s="27" t="s">
        <v>5414</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8.4">
      <c r="A123" s="1" t="s">
        <v>595</v>
      </c>
      <c r="E123" s="27" t="s">
        <v>5415</v>
      </c>
    </row>
    <row r="124" ht="26.4">
      <c r="A124" s="1" t="s">
        <v>587</v>
      </c>
      <c r="B124" s="1">
        <v>28</v>
      </c>
      <c r="C124" s="26" t="s">
        <v>5416</v>
      </c>
      <c r="D124" t="s">
        <v>589</v>
      </c>
      <c r="E124" s="27" t="s">
        <v>5417</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c r="A126" s="1" t="s">
        <v>593</v>
      </c>
      <c r="E126" s="32" t="s">
        <v>5418</v>
      </c>
    </row>
    <row r="127" ht="105.6">
      <c r="A127" s="1" t="s">
        <v>595</v>
      </c>
      <c r="E127" s="27" t="s">
        <v>5419</v>
      </c>
    </row>
    <row r="128" ht="26.4">
      <c r="A128" s="1" t="s">
        <v>587</v>
      </c>
      <c r="B128" s="1">
        <v>29</v>
      </c>
      <c r="C128" s="26" t="s">
        <v>4522</v>
      </c>
      <c r="D128" t="s">
        <v>589</v>
      </c>
      <c r="E128" s="27" t="s">
        <v>4523</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9.6">
      <c r="A130" s="1" t="s">
        <v>593</v>
      </c>
      <c r="E130" s="32" t="s">
        <v>5420</v>
      </c>
    </row>
    <row r="131" ht="145.2">
      <c r="A131" s="1" t="s">
        <v>595</v>
      </c>
      <c r="E131" s="27" t="s">
        <v>3700</v>
      </c>
    </row>
    <row r="132" ht="26.4">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9.6">
      <c r="A134" s="1" t="s">
        <v>593</v>
      </c>
      <c r="E134" s="32" t="s">
        <v>5421</v>
      </c>
    </row>
    <row r="135" ht="145.2">
      <c r="A135" s="1" t="s">
        <v>595</v>
      </c>
      <c r="E135" s="27" t="s">
        <v>3700</v>
      </c>
    </row>
    <row r="136" ht="26.4">
      <c r="A136" s="1" t="s">
        <v>587</v>
      </c>
      <c r="B136" s="1">
        <v>31</v>
      </c>
      <c r="C136" s="26" t="s">
        <v>5422</v>
      </c>
      <c r="D136" t="s">
        <v>589</v>
      </c>
      <c r="E136" s="27" t="s">
        <v>5423</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8.8">
      <c r="A138" s="1" t="s">
        <v>593</v>
      </c>
      <c r="E138" s="32" t="s">
        <v>5424</v>
      </c>
    </row>
    <row r="139" ht="145.2">
      <c r="A139" s="1" t="s">
        <v>595</v>
      </c>
      <c r="E139" s="27" t="s">
        <v>5425</v>
      </c>
    </row>
    <row r="140">
      <c r="A140" s="1" t="s">
        <v>584</v>
      </c>
      <c r="C140" s="22" t="s">
        <v>675</v>
      </c>
      <c r="E140" s="23" t="s">
        <v>676</v>
      </c>
      <c r="L140" s="24">
        <f>SUMIFS(L141:L160,A141:A160,"P")</f>
        <v>0</v>
      </c>
      <c r="M140" s="24">
        <f>SUMIFS(M141:M160,A141:A160,"P")</f>
        <v>0</v>
      </c>
      <c r="N140" s="25"/>
    </row>
    <row r="141" ht="39.6">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39.6">
      <c r="A143" s="1" t="s">
        <v>593</v>
      </c>
      <c r="E143" s="32" t="s">
        <v>5426</v>
      </c>
    </row>
    <row r="144" ht="158.4">
      <c r="A144" s="1" t="s">
        <v>595</v>
      </c>
      <c r="E144" s="27" t="s">
        <v>683</v>
      </c>
    </row>
    <row r="145" ht="39.6">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681</v>
      </c>
    </row>
    <row r="147">
      <c r="A147" s="1" t="s">
        <v>593</v>
      </c>
      <c r="E147" s="32" t="s">
        <v>5427</v>
      </c>
    </row>
    <row r="148" ht="158.4">
      <c r="A148" s="1" t="s">
        <v>595</v>
      </c>
      <c r="E148" s="27" t="s">
        <v>683</v>
      </c>
    </row>
    <row r="149" ht="26.4">
      <c r="A149" s="1" t="s">
        <v>587</v>
      </c>
      <c r="B149" s="1">
        <v>34</v>
      </c>
      <c r="C149" s="26" t="s">
        <v>4747</v>
      </c>
      <c r="D149" t="s">
        <v>4748</v>
      </c>
      <c r="E149" s="27" t="s">
        <v>4749</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687</v>
      </c>
    </row>
    <row r="151">
      <c r="A151" s="1" t="s">
        <v>593</v>
      </c>
      <c r="E151" s="32" t="s">
        <v>5428</v>
      </c>
    </row>
    <row r="152" ht="158.4">
      <c r="A152" s="1" t="s">
        <v>595</v>
      </c>
      <c r="E152" s="27" t="s">
        <v>683</v>
      </c>
    </row>
    <row r="153" ht="39.6">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687</v>
      </c>
    </row>
    <row r="155">
      <c r="A155" s="1" t="s">
        <v>593</v>
      </c>
      <c r="E155" s="32" t="s">
        <v>5429</v>
      </c>
    </row>
    <row r="156" ht="158.4">
      <c r="A156" s="1" t="s">
        <v>595</v>
      </c>
      <c r="E156" s="27" t="s">
        <v>683</v>
      </c>
    </row>
    <row r="157" ht="26.4">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3738</v>
      </c>
    </row>
    <row r="159">
      <c r="A159" s="1" t="s">
        <v>593</v>
      </c>
      <c r="E159" s="32" t="s">
        <v>5430</v>
      </c>
    </row>
    <row r="160" ht="158.4">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5431</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5339</v>
      </c>
      <c r="D10" t="s">
        <v>589</v>
      </c>
      <c r="E10" s="27" t="s">
        <v>5340</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4">
      <c r="A12" s="1" t="s">
        <v>593</v>
      </c>
      <c r="E12" s="32" t="s">
        <v>5432</v>
      </c>
    </row>
    <row r="13" ht="105.6">
      <c r="A13" s="1" t="s">
        <v>595</v>
      </c>
      <c r="E13" s="27" t="s">
        <v>5342</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6">
      <c r="A16" s="1" t="s">
        <v>593</v>
      </c>
      <c r="E16" s="32" t="s">
        <v>5433</v>
      </c>
    </row>
    <row r="17" ht="369.6">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5434</v>
      </c>
    </row>
    <row r="20" ht="26.4">
      <c r="A20" s="1" t="s">
        <v>593</v>
      </c>
      <c r="E20" s="32" t="s">
        <v>5435</v>
      </c>
    </row>
    <row r="21" ht="343.2">
      <c r="A21" s="1" t="s">
        <v>595</v>
      </c>
      <c r="E21" s="27" t="s">
        <v>2390</v>
      </c>
    </row>
    <row r="22">
      <c r="A22" s="1" t="s">
        <v>584</v>
      </c>
      <c r="C22" s="22" t="s">
        <v>1174</v>
      </c>
      <c r="E22" s="23" t="s">
        <v>1175</v>
      </c>
      <c r="L22" s="24">
        <f>SUMIFS(L23:L50,A23:A50,"P")</f>
        <v>0</v>
      </c>
      <c r="M22" s="24">
        <f>SUMIFS(M23:M50,A23:A50,"P")</f>
        <v>0</v>
      </c>
      <c r="N22" s="25"/>
    </row>
    <row r="23">
      <c r="A23" s="1" t="s">
        <v>587</v>
      </c>
      <c r="B23" s="1">
        <v>4</v>
      </c>
      <c r="C23" s="26" t="s">
        <v>5436</v>
      </c>
      <c r="D23" t="s">
        <v>589</v>
      </c>
      <c r="E23" s="27" t="s">
        <v>5437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4">
      <c r="A25" s="1" t="s">
        <v>593</v>
      </c>
      <c r="E25" s="32" t="s">
        <v>5438</v>
      </c>
    </row>
    <row r="26" ht="382.8">
      <c r="A26" s="1" t="s">
        <v>595</v>
      </c>
      <c r="E26" s="27" t="s">
        <v>2598</v>
      </c>
    </row>
    <row r="27">
      <c r="A27" s="1" t="s">
        <v>587</v>
      </c>
      <c r="B27" s="1">
        <v>5</v>
      </c>
      <c r="C27" s="26" t="s">
        <v>5439</v>
      </c>
      <c r="D27" t="s">
        <v>589</v>
      </c>
      <c r="E27" s="27" t="s">
        <v>5440</v>
      </c>
      <c r="F27" s="28" t="s">
        <v>680</v>
      </c>
      <c r="G27" s="29">
        <v>4.9279999999999999</v>
      </c>
      <c r="H27" s="28">
        <v>0</v>
      </c>
      <c r="I27" s="30">
        <f>ROUND(G27*H27,P4)</f>
        <v>0</v>
      </c>
      <c r="L27" s="30">
        <v>0</v>
      </c>
      <c r="M27" s="24">
        <f>ROUND(G27*L27,P4)</f>
        <v>0</v>
      </c>
      <c r="N27" s="25" t="s">
        <v>589</v>
      </c>
      <c r="O27" s="31">
        <f>M27*AA27</f>
        <v>0</v>
      </c>
      <c r="P27" s="1">
        <v>3</v>
      </c>
      <c r="AA27" s="1">
        <f>IF(P27=1,$O$3,IF(P27=2,$O$4,$O$5))</f>
        <v>0</v>
      </c>
    </row>
    <row r="28" ht="26.4">
      <c r="A28" s="1" t="s">
        <v>592</v>
      </c>
      <c r="E28" s="27" t="s">
        <v>5441</v>
      </c>
    </row>
    <row r="29" ht="39.6">
      <c r="A29" s="1" t="s">
        <v>593</v>
      </c>
      <c r="E29" s="32" t="s">
        <v>5442</v>
      </c>
    </row>
    <row r="30" ht="303.6">
      <c r="A30" s="1" t="s">
        <v>595</v>
      </c>
      <c r="E30" s="27" t="s">
        <v>5383</v>
      </c>
    </row>
    <row r="31">
      <c r="A31" s="1" t="s">
        <v>587</v>
      </c>
      <c r="B31" s="1">
        <v>6</v>
      </c>
      <c r="C31" s="26" t="s">
        <v>5443</v>
      </c>
      <c r="D31" t="s">
        <v>589</v>
      </c>
      <c r="E31" s="27" t="s">
        <v>5444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4">
      <c r="A33" s="1" t="s">
        <v>593</v>
      </c>
      <c r="E33" s="32" t="s">
        <v>5445</v>
      </c>
    </row>
    <row r="34" ht="343.2">
      <c r="A34" s="1" t="s">
        <v>595</v>
      </c>
      <c r="E34" s="27" t="s">
        <v>4172</v>
      </c>
    </row>
    <row r="35">
      <c r="A35" s="1" t="s">
        <v>587</v>
      </c>
      <c r="B35" s="1">
        <v>7</v>
      </c>
      <c r="C35" s="26" t="s">
        <v>5446</v>
      </c>
      <c r="D35" t="s">
        <v>589</v>
      </c>
      <c r="E35" s="27" t="s">
        <v>5447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5448</v>
      </c>
    </row>
    <row r="37" ht="26.4">
      <c r="A37" s="1" t="s">
        <v>593</v>
      </c>
      <c r="E37" s="32" t="s">
        <v>5449</v>
      </c>
    </row>
    <row r="38" ht="343.2">
      <c r="A38" s="1" t="s">
        <v>595</v>
      </c>
      <c r="E38" s="27" t="s">
        <v>4172</v>
      </c>
    </row>
    <row r="39">
      <c r="A39" s="1" t="s">
        <v>587</v>
      </c>
      <c r="B39" s="1">
        <v>8</v>
      </c>
      <c r="C39" s="26" t="s">
        <v>5377</v>
      </c>
      <c r="D39" t="s">
        <v>589</v>
      </c>
      <c r="E39" s="27" t="s">
        <v>5378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8">
      <c r="A41" s="1" t="s">
        <v>593</v>
      </c>
      <c r="E41" s="32" t="s">
        <v>5450</v>
      </c>
    </row>
    <row r="42" ht="382.8">
      <c r="A42" s="1" t="s">
        <v>595</v>
      </c>
      <c r="E42" s="27" t="s">
        <v>2598</v>
      </c>
    </row>
    <row r="43">
      <c r="A43" s="1" t="s">
        <v>587</v>
      </c>
      <c r="B43" s="1">
        <v>9</v>
      </c>
      <c r="C43" s="26" t="s">
        <v>5380</v>
      </c>
      <c r="D43" t="s">
        <v>589</v>
      </c>
      <c r="E43" s="27" t="s">
        <v>5381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5451</v>
      </c>
    </row>
    <row r="45" ht="92.4">
      <c r="A45" s="1" t="s">
        <v>593</v>
      </c>
      <c r="E45" s="32" t="s">
        <v>5452</v>
      </c>
    </row>
    <row r="46" ht="303.6">
      <c r="A46" s="1" t="s">
        <v>595</v>
      </c>
      <c r="E46" s="27" t="s">
        <v>5383</v>
      </c>
    </row>
    <row r="47">
      <c r="A47" s="1" t="s">
        <v>587</v>
      </c>
      <c r="B47" s="1">
        <v>35</v>
      </c>
      <c r="C47" s="26" t="s">
        <v>5453</v>
      </c>
      <c r="D47" t="s">
        <v>589</v>
      </c>
      <c r="E47" s="27" t="s">
        <v>5454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5455</v>
      </c>
    </row>
    <row r="50" ht="382.8">
      <c r="A50" s="1" t="s">
        <v>595</v>
      </c>
      <c r="E50" s="27" t="s">
        <v>2598</v>
      </c>
    </row>
    <row r="51">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6">
      <c r="A54" s="1" t="s">
        <v>593</v>
      </c>
      <c r="E54" s="32" t="s">
        <v>5456</v>
      </c>
    </row>
    <row r="55" ht="382.8">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9.6">
      <c r="A57" s="1" t="s">
        <v>592</v>
      </c>
      <c r="E57" s="27" t="s">
        <v>5457</v>
      </c>
    </row>
    <row r="58" ht="92.4">
      <c r="A58" s="1" t="s">
        <v>593</v>
      </c>
      <c r="E58" s="32" t="s">
        <v>5458</v>
      </c>
    </row>
    <row r="59" ht="382.8">
      <c r="A59" s="1" t="s">
        <v>595</v>
      </c>
      <c r="E59" s="27" t="s">
        <v>3813</v>
      </c>
    </row>
    <row r="60">
      <c r="A60" s="1" t="s">
        <v>587</v>
      </c>
      <c r="B60" s="1">
        <v>12</v>
      </c>
      <c r="C60" s="26" t="s">
        <v>5459</v>
      </c>
      <c r="D60" t="s">
        <v>589</v>
      </c>
      <c r="E60" s="27" t="s">
        <v>5460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2.8">
      <c r="A61" s="1" t="s">
        <v>592</v>
      </c>
      <c r="E61" s="27" t="s">
        <v>5461</v>
      </c>
    </row>
    <row r="62" ht="92.4">
      <c r="A62" s="1" t="s">
        <v>593</v>
      </c>
      <c r="E62" s="32" t="s">
        <v>5462</v>
      </c>
    </row>
    <row r="63" ht="303.6">
      <c r="A63" s="1" t="s">
        <v>595</v>
      </c>
      <c r="E63" s="27" t="s">
        <v>5383</v>
      </c>
    </row>
    <row r="64">
      <c r="A64" s="1" t="s">
        <v>587</v>
      </c>
      <c r="B64" s="1">
        <v>13</v>
      </c>
      <c r="C64" s="26" t="s">
        <v>5459</v>
      </c>
      <c r="D64" t="s">
        <v>585</v>
      </c>
      <c r="E64" s="27" t="s">
        <v>5460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5463</v>
      </c>
    </row>
    <row r="66" ht="39.6">
      <c r="A66" s="1" t="s">
        <v>593</v>
      </c>
      <c r="E66" s="32" t="s">
        <v>5464</v>
      </c>
    </row>
    <row r="67" ht="303.6">
      <c r="A67" s="1" t="s">
        <v>595</v>
      </c>
      <c r="E67" s="27" t="s">
        <v>5383</v>
      </c>
    </row>
    <row r="68">
      <c r="A68" s="1" t="s">
        <v>587</v>
      </c>
      <c r="B68" s="1">
        <v>14</v>
      </c>
      <c r="C68" s="26" t="s">
        <v>5465</v>
      </c>
      <c r="D68" t="s">
        <v>589</v>
      </c>
      <c r="E68" s="27" t="s">
        <v>5466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5467</v>
      </c>
    </row>
    <row r="70" ht="66">
      <c r="A70" s="1" t="s">
        <v>593</v>
      </c>
      <c r="E70" s="32" t="s">
        <v>5468</v>
      </c>
    </row>
    <row r="71" ht="382.8">
      <c r="A71" s="1" t="s">
        <v>595</v>
      </c>
      <c r="E71" s="27" t="s">
        <v>3813</v>
      </c>
    </row>
    <row r="72">
      <c r="A72" s="1" t="s">
        <v>587</v>
      </c>
      <c r="B72" s="1">
        <v>15</v>
      </c>
      <c r="C72" s="26" t="s">
        <v>5469</v>
      </c>
      <c r="D72" t="s">
        <v>589</v>
      </c>
      <c r="E72" s="27" t="s">
        <v>5470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8.8">
      <c r="A74" s="1" t="s">
        <v>593</v>
      </c>
      <c r="E74" s="32" t="s">
        <v>5471</v>
      </c>
    </row>
    <row r="75" ht="66">
      <c r="A75" s="1" t="s">
        <v>595</v>
      </c>
      <c r="E75" s="27" t="s">
        <v>5472</v>
      </c>
    </row>
    <row r="76">
      <c r="A76" s="1" t="s">
        <v>587</v>
      </c>
      <c r="B76" s="1">
        <v>16</v>
      </c>
      <c r="C76" s="26" t="s">
        <v>4552</v>
      </c>
      <c r="D76" t="s">
        <v>589</v>
      </c>
      <c r="E76" s="27" t="s">
        <v>4553</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8">
      <c r="A78" s="1" t="s">
        <v>593</v>
      </c>
      <c r="E78" s="32" t="s">
        <v>5473</v>
      </c>
    </row>
    <row r="79" ht="118.8">
      <c r="A79" s="1" t="s">
        <v>595</v>
      </c>
      <c r="E79" s="27" t="s">
        <v>4555</v>
      </c>
    </row>
    <row r="80">
      <c r="A80" s="1" t="s">
        <v>584</v>
      </c>
      <c r="C80" s="22" t="s">
        <v>3037</v>
      </c>
      <c r="E80" s="23" t="s">
        <v>3630</v>
      </c>
      <c r="L80" s="24">
        <f>SUMIFS(L81:L84,A81:A84,"P")</f>
        <v>0</v>
      </c>
      <c r="M80" s="24">
        <f>SUMIFS(M81:M84,A81:A84,"P")</f>
        <v>0</v>
      </c>
      <c r="N80" s="25"/>
    </row>
    <row r="81">
      <c r="A81" s="1" t="s">
        <v>587</v>
      </c>
      <c r="B81" s="1">
        <v>17</v>
      </c>
      <c r="C81" s="26" t="s">
        <v>5298</v>
      </c>
      <c r="D81" t="s">
        <v>589</v>
      </c>
      <c r="E81" s="27" t="s">
        <v>5299</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5474</v>
      </c>
    </row>
    <row r="83" ht="26.4">
      <c r="A83" s="1" t="s">
        <v>593</v>
      </c>
      <c r="E83" s="32" t="s">
        <v>5475</v>
      </c>
    </row>
    <row r="84" ht="171.6">
      <c r="A84" s="1" t="s">
        <v>595</v>
      </c>
      <c r="E84" s="27" t="s">
        <v>4230</v>
      </c>
    </row>
    <row r="85">
      <c r="A85" s="1" t="s">
        <v>584</v>
      </c>
      <c r="C85" s="22" t="s">
        <v>606</v>
      </c>
      <c r="E85" s="23" t="s">
        <v>607</v>
      </c>
      <c r="L85" s="24">
        <f>SUMIFS(L86:L117,A86:A117,"P")</f>
        <v>0</v>
      </c>
      <c r="M85" s="24">
        <f>SUMIFS(M86:M117,A86:A117,"P")</f>
        <v>0</v>
      </c>
      <c r="N85" s="25"/>
    </row>
    <row r="86">
      <c r="A86" s="1" t="s">
        <v>587</v>
      </c>
      <c r="B86" s="1">
        <v>18</v>
      </c>
      <c r="C86" s="26" t="s">
        <v>5476</v>
      </c>
      <c r="D86" t="s">
        <v>589</v>
      </c>
      <c r="E86" s="27" t="s">
        <v>5477</v>
      </c>
      <c r="F86" s="28" t="s">
        <v>2588</v>
      </c>
      <c r="G86" s="29">
        <v>480.78699999999998</v>
      </c>
      <c r="H86" s="28">
        <v>0</v>
      </c>
      <c r="I86" s="30">
        <f>ROUND(G86*H86,P4)</f>
        <v>0</v>
      </c>
      <c r="L86" s="30">
        <v>0</v>
      </c>
      <c r="M86" s="24">
        <f>ROUND(G86*L86,P4)</f>
        <v>0</v>
      </c>
      <c r="N86" s="25" t="s">
        <v>589</v>
      </c>
      <c r="O86" s="31">
        <f>M86*AA86</f>
        <v>0</v>
      </c>
      <c r="P86" s="1">
        <v>3</v>
      </c>
      <c r="AA86" s="1">
        <f>IF(P86=1,$O$3,IF(P86=2,$O$4,$O$5))</f>
        <v>0</v>
      </c>
    </row>
    <row r="87" ht="26.4">
      <c r="A87" s="1" t="s">
        <v>592</v>
      </c>
      <c r="E87" s="27" t="s">
        <v>5478</v>
      </c>
    </row>
    <row r="88" ht="105.6">
      <c r="A88" s="1" t="s">
        <v>593</v>
      </c>
      <c r="E88" s="32" t="s">
        <v>5479</v>
      </c>
    </row>
    <row r="89" ht="211.2">
      <c r="A89" s="1" t="s">
        <v>595</v>
      </c>
      <c r="E89" s="27" t="s">
        <v>3883</v>
      </c>
    </row>
    <row r="90" ht="26.4">
      <c r="A90" s="1" t="s">
        <v>587</v>
      </c>
      <c r="B90" s="1">
        <v>19</v>
      </c>
      <c r="C90" s="26" t="s">
        <v>5480</v>
      </c>
      <c r="D90" t="s">
        <v>589</v>
      </c>
      <c r="E90" s="27" t="s">
        <v>5481</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5482</v>
      </c>
    </row>
    <row r="92" ht="52.8">
      <c r="A92" s="1" t="s">
        <v>593</v>
      </c>
      <c r="E92" s="32" t="s">
        <v>5483</v>
      </c>
    </row>
    <row r="93" ht="211.2">
      <c r="A93" s="1" t="s">
        <v>595</v>
      </c>
      <c r="E93" s="27" t="s">
        <v>3883</v>
      </c>
    </row>
    <row r="94" ht="26.4">
      <c r="A94" s="1" t="s">
        <v>587</v>
      </c>
      <c r="B94" s="1">
        <v>20</v>
      </c>
      <c r="C94" s="26" t="s">
        <v>5484</v>
      </c>
      <c r="D94" t="s">
        <v>589</v>
      </c>
      <c r="E94" s="27" t="s">
        <v>5485</v>
      </c>
      <c r="F94" s="28" t="s">
        <v>2588</v>
      </c>
      <c r="G94" s="29">
        <v>99</v>
      </c>
      <c r="H94" s="28">
        <v>0</v>
      </c>
      <c r="I94" s="30">
        <f>ROUND(G94*H94,P4)</f>
        <v>0</v>
      </c>
      <c r="L94" s="30">
        <v>0</v>
      </c>
      <c r="M94" s="24">
        <f>ROUND(G94*L94,P4)</f>
        <v>0</v>
      </c>
      <c r="N94" s="25" t="s">
        <v>589</v>
      </c>
      <c r="O94" s="31">
        <f>M94*AA94</f>
        <v>0</v>
      </c>
      <c r="P94" s="1">
        <v>3</v>
      </c>
      <c r="AA94" s="1">
        <f>IF(P94=1,$O$3,IF(P94=2,$O$4,$O$5))</f>
        <v>0</v>
      </c>
    </row>
    <row r="95" ht="26.4">
      <c r="A95" s="1" t="s">
        <v>592</v>
      </c>
      <c r="E95" s="27" t="s">
        <v>5486</v>
      </c>
    </row>
    <row r="96" ht="79.2">
      <c r="A96" s="1" t="s">
        <v>593</v>
      </c>
      <c r="E96" s="32" t="s">
        <v>5487</v>
      </c>
    </row>
    <row r="97" ht="211.2">
      <c r="A97" s="1" t="s">
        <v>595</v>
      </c>
      <c r="E97" s="27" t="s">
        <v>3883</v>
      </c>
    </row>
    <row r="98">
      <c r="A98" s="1" t="s">
        <v>587</v>
      </c>
      <c r="B98" s="1">
        <v>21</v>
      </c>
      <c r="C98" s="26" t="s">
        <v>5406</v>
      </c>
      <c r="D98" t="s">
        <v>589</v>
      </c>
      <c r="E98" s="27" t="s">
        <v>5407</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5488</v>
      </c>
    </row>
    <row r="100" ht="66">
      <c r="A100" s="1" t="s">
        <v>593</v>
      </c>
      <c r="E100" s="32" t="s">
        <v>5489</v>
      </c>
    </row>
    <row r="101" ht="66">
      <c r="A101" s="1" t="s">
        <v>595</v>
      </c>
      <c r="E101" s="27" t="s">
        <v>5408</v>
      </c>
    </row>
    <row r="102">
      <c r="A102" s="1" t="s">
        <v>587</v>
      </c>
      <c r="B102" s="1">
        <v>22</v>
      </c>
      <c r="C102" s="26" t="s">
        <v>5406</v>
      </c>
      <c r="D102" t="s">
        <v>585</v>
      </c>
      <c r="E102" s="27" t="s">
        <v>5407</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5490</v>
      </c>
    </row>
    <row r="104" ht="52.8">
      <c r="A104" s="1" t="s">
        <v>593</v>
      </c>
      <c r="E104" s="32" t="s">
        <v>5491</v>
      </c>
    </row>
    <row r="105" ht="66">
      <c r="A105" s="1" t="s">
        <v>595</v>
      </c>
      <c r="E105" s="27" t="s">
        <v>5408</v>
      </c>
    </row>
    <row r="106">
      <c r="A106" s="1" t="s">
        <v>587</v>
      </c>
      <c r="B106" s="1">
        <v>23</v>
      </c>
      <c r="C106" s="26" t="s">
        <v>5492</v>
      </c>
      <c r="D106" t="s">
        <v>589</v>
      </c>
      <c r="E106" s="27" t="s">
        <v>5493</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5494</v>
      </c>
    </row>
    <row r="108" ht="92.4">
      <c r="A108" s="1" t="s">
        <v>593</v>
      </c>
      <c r="E108" s="32" t="s">
        <v>5495</v>
      </c>
    </row>
    <row r="109" ht="66">
      <c r="A109" s="1" t="s">
        <v>595</v>
      </c>
      <c r="E109" s="27" t="s">
        <v>5408</v>
      </c>
    </row>
    <row r="110">
      <c r="A110" s="1" t="s">
        <v>587</v>
      </c>
      <c r="B110" s="1">
        <v>24</v>
      </c>
      <c r="C110" s="26" t="s">
        <v>5496</v>
      </c>
      <c r="D110" t="s">
        <v>589</v>
      </c>
      <c r="E110" s="27" t="s">
        <v>5497</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5498</v>
      </c>
    </row>
    <row r="112" ht="26.4">
      <c r="A112" s="1" t="s">
        <v>593</v>
      </c>
      <c r="E112" s="32" t="s">
        <v>5499</v>
      </c>
    </row>
    <row r="113" ht="79.2">
      <c r="A113" s="1" t="s">
        <v>595</v>
      </c>
      <c r="E113" s="27" t="s">
        <v>5500</v>
      </c>
    </row>
    <row r="114">
      <c r="A114" s="1" t="s">
        <v>587</v>
      </c>
      <c r="B114" s="1">
        <v>25</v>
      </c>
      <c r="C114" s="26" t="s">
        <v>5501</v>
      </c>
      <c r="D114" t="s">
        <v>589</v>
      </c>
      <c r="E114" s="27" t="s">
        <v>5502</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5503</v>
      </c>
    </row>
    <row r="116" ht="26.4">
      <c r="A116" s="1" t="s">
        <v>593</v>
      </c>
      <c r="E116" s="32" t="s">
        <v>5504</v>
      </c>
    </row>
    <row r="117" ht="79.2">
      <c r="A117" s="1" t="s">
        <v>595</v>
      </c>
      <c r="E117" s="27" t="s">
        <v>5505</v>
      </c>
    </row>
    <row r="118">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4">
      <c r="A121" s="1" t="s">
        <v>593</v>
      </c>
      <c r="E121" s="32" t="s">
        <v>5506</v>
      </c>
    </row>
    <row r="122" ht="264">
      <c r="A122" s="1" t="s">
        <v>595</v>
      </c>
      <c r="E122" s="27" t="s">
        <v>3890</v>
      </c>
    </row>
    <row r="123">
      <c r="A123" s="1" t="s">
        <v>587</v>
      </c>
      <c r="B123" s="1">
        <v>27</v>
      </c>
      <c r="C123" s="26" t="s">
        <v>5507</v>
      </c>
      <c r="D123" t="s">
        <v>589</v>
      </c>
      <c r="E123" s="27" t="s">
        <v>5508</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4">
      <c r="A125" s="1" t="s">
        <v>593</v>
      </c>
      <c r="E125" s="32" t="s">
        <v>5509</v>
      </c>
    </row>
    <row r="126" ht="264">
      <c r="A126" s="1" t="s">
        <v>595</v>
      </c>
      <c r="E126" s="27" t="s">
        <v>4411</v>
      </c>
    </row>
    <row r="127">
      <c r="A127" s="1" t="s">
        <v>587</v>
      </c>
      <c r="B127" s="1">
        <v>28</v>
      </c>
      <c r="C127" s="26" t="s">
        <v>5510</v>
      </c>
      <c r="D127" t="s">
        <v>589</v>
      </c>
      <c r="E127" s="27" t="s">
        <v>5511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4">
      <c r="A129" s="1" t="s">
        <v>593</v>
      </c>
      <c r="E129" s="32" t="s">
        <v>5512</v>
      </c>
    </row>
    <row r="130" ht="264">
      <c r="A130" s="1" t="s">
        <v>595</v>
      </c>
      <c r="E130" s="27" t="s">
        <v>3897</v>
      </c>
    </row>
    <row r="131">
      <c r="A131" s="1" t="s">
        <v>587</v>
      </c>
      <c r="B131" s="1">
        <v>29</v>
      </c>
      <c r="C131" s="26" t="s">
        <v>5513</v>
      </c>
      <c r="D131" t="s">
        <v>589</v>
      </c>
      <c r="E131" s="27" t="s">
        <v>5514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4">
      <c r="A133" s="1" t="s">
        <v>593</v>
      </c>
      <c r="E133" s="32" t="s">
        <v>2813</v>
      </c>
    </row>
    <row r="134" ht="409.5">
      <c r="A134" s="1" t="s">
        <v>595</v>
      </c>
      <c r="E134" s="27" t="s">
        <v>5515</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4">
      <c r="A137" s="1" t="s">
        <v>593</v>
      </c>
      <c r="E137" s="32" t="s">
        <v>2411</v>
      </c>
    </row>
    <row r="138" ht="118.8">
      <c r="A138" s="1" t="s">
        <v>595</v>
      </c>
      <c r="E138" s="27" t="s">
        <v>3901</v>
      </c>
    </row>
    <row r="139">
      <c r="A139" s="1" t="s">
        <v>584</v>
      </c>
      <c r="C139" s="22" t="s">
        <v>2064</v>
      </c>
      <c r="E139" s="23" t="s">
        <v>2065</v>
      </c>
      <c r="L139" s="24">
        <f>SUMIFS(L140:L151,A140:A151,"P")</f>
        <v>0</v>
      </c>
      <c r="M139" s="24">
        <f>SUMIFS(M140:M151,A140:A151,"P")</f>
        <v>0</v>
      </c>
      <c r="N139" s="25"/>
    </row>
    <row r="140">
      <c r="A140" s="1" t="s">
        <v>587</v>
      </c>
      <c r="B140" s="1">
        <v>31</v>
      </c>
      <c r="C140" s="26" t="s">
        <v>5516</v>
      </c>
      <c r="D140" t="s">
        <v>589</v>
      </c>
      <c r="E140" s="27" t="s">
        <v>5517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5518</v>
      </c>
    </row>
    <row r="142" ht="26.4">
      <c r="A142" s="1" t="s">
        <v>593</v>
      </c>
      <c r="E142" s="32" t="s">
        <v>2813</v>
      </c>
    </row>
    <row r="143" ht="66">
      <c r="A143" s="1" t="s">
        <v>595</v>
      </c>
      <c r="E143" s="27" t="s">
        <v>5519</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4">
      <c r="A146" s="1" t="s">
        <v>593</v>
      </c>
      <c r="E146" s="32" t="s">
        <v>5520</v>
      </c>
    </row>
    <row r="147" ht="79.2">
      <c r="A147" s="1" t="s">
        <v>595</v>
      </c>
      <c r="E147" s="27" t="s">
        <v>4257</v>
      </c>
    </row>
    <row r="148">
      <c r="A148" s="1" t="s">
        <v>587</v>
      </c>
      <c r="B148" s="1">
        <v>33</v>
      </c>
      <c r="C148" s="26" t="s">
        <v>4459</v>
      </c>
      <c r="D148" t="s">
        <v>589</v>
      </c>
      <c r="E148" s="27" t="s">
        <v>4460</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4">
      <c r="A150" s="1" t="s">
        <v>593</v>
      </c>
      <c r="E150" s="32" t="s">
        <v>5521</v>
      </c>
    </row>
    <row r="151" ht="132">
      <c r="A151" s="1" t="s">
        <v>595</v>
      </c>
      <c r="E151" s="27" t="s">
        <v>3918</v>
      </c>
    </row>
    <row r="152">
      <c r="A152" s="1" t="s">
        <v>584</v>
      </c>
      <c r="C152" s="22" t="s">
        <v>675</v>
      </c>
      <c r="E152" s="23" t="s">
        <v>1997</v>
      </c>
      <c r="L152" s="24">
        <f>SUMIFS(L153:L156,A153:A156,"P")</f>
        <v>0</v>
      </c>
      <c r="M152" s="24">
        <f>SUMIFS(M153:M156,A153:A156,"P")</f>
        <v>0</v>
      </c>
      <c r="N152" s="25"/>
    </row>
    <row r="153" ht="39.6">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681</v>
      </c>
    </row>
    <row r="155" ht="79.2">
      <c r="A155" s="1" t="s">
        <v>593</v>
      </c>
      <c r="E155" s="32" t="s">
        <v>5522</v>
      </c>
    </row>
    <row r="156" ht="158.4">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COUNTIFS(L8:L140,"=0",A8:A140,"P")+COUNTIFS(L8:L140,"",A8:A140,"P")+SUM(Q8:Q140)</f>
        <v>0</v>
      </c>
    </row>
    <row r="8">
      <c r="A8" s="1" t="s">
        <v>582</v>
      </c>
      <c r="C8" s="22" t="s">
        <v>5523</v>
      </c>
      <c r="E8" s="23" t="s">
        <v>233</v>
      </c>
      <c r="L8" s="24">
        <f>L9+L46+L63+L76+L97+L102+L123</f>
        <v>0</v>
      </c>
      <c r="M8" s="24">
        <f>M9+M46+M63+M76+M97+M102+M123</f>
        <v>0</v>
      </c>
      <c r="N8" s="25"/>
    </row>
    <row r="9">
      <c r="A9" s="1" t="s">
        <v>584</v>
      </c>
      <c r="C9" s="22" t="s">
        <v>585</v>
      </c>
      <c r="E9" s="23" t="s">
        <v>586</v>
      </c>
      <c r="L9" s="24">
        <f>SUMIFS(L10:L45,A10:A45,"P")</f>
        <v>0</v>
      </c>
      <c r="M9" s="24">
        <f>SUMIFS(M10:M45,A10:A45,"P")</f>
        <v>0</v>
      </c>
      <c r="N9" s="25"/>
    </row>
    <row r="10">
      <c r="A10" s="1" t="s">
        <v>587</v>
      </c>
      <c r="B10" s="1">
        <v>1</v>
      </c>
      <c r="C10" s="26" t="s">
        <v>5524</v>
      </c>
      <c r="D10" t="s">
        <v>589</v>
      </c>
      <c r="E10" s="27" t="s">
        <v>5525</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4">
      <c r="A12" s="1" t="s">
        <v>593</v>
      </c>
      <c r="E12" s="32" t="s">
        <v>5526</v>
      </c>
    </row>
    <row r="13" ht="79.2">
      <c r="A13" s="1" t="s">
        <v>595</v>
      </c>
      <c r="E13" s="27" t="s">
        <v>5527</v>
      </c>
    </row>
    <row r="14">
      <c r="A14" s="1" t="s">
        <v>587</v>
      </c>
      <c r="B14" s="1">
        <v>2</v>
      </c>
      <c r="C14" s="26" t="s">
        <v>5528</v>
      </c>
      <c r="D14" t="s">
        <v>589</v>
      </c>
      <c r="E14" s="27" t="s">
        <v>5529</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5529</v>
      </c>
    </row>
    <row r="16" ht="26.4">
      <c r="A16" s="1" t="s">
        <v>593</v>
      </c>
      <c r="E16" s="32" t="s">
        <v>5530</v>
      </c>
    </row>
    <row r="17" ht="105.6">
      <c r="A17" s="1" t="s">
        <v>595</v>
      </c>
      <c r="E17" s="27" t="s">
        <v>5531</v>
      </c>
    </row>
    <row r="18">
      <c r="A18" s="1" t="s">
        <v>587</v>
      </c>
      <c r="B18" s="1">
        <v>3</v>
      </c>
      <c r="C18" s="26" t="s">
        <v>5532</v>
      </c>
      <c r="D18" t="s">
        <v>589</v>
      </c>
      <c r="E18" s="27" t="s">
        <v>5533</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5533</v>
      </c>
    </row>
    <row r="20" ht="26.4">
      <c r="A20" s="1" t="s">
        <v>593</v>
      </c>
      <c r="E20" s="32" t="s">
        <v>5534</v>
      </c>
    </row>
    <row r="21" ht="66">
      <c r="A21" s="1" t="s">
        <v>595</v>
      </c>
      <c r="E21" s="27" t="s">
        <v>5535</v>
      </c>
    </row>
    <row r="22">
      <c r="A22" s="1" t="s">
        <v>587</v>
      </c>
      <c r="B22" s="1">
        <v>4</v>
      </c>
      <c r="C22" s="26" t="s">
        <v>5536</v>
      </c>
      <c r="D22" t="s">
        <v>589</v>
      </c>
      <c r="E22" s="27" t="s">
        <v>5537</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5537</v>
      </c>
    </row>
    <row r="24" ht="52.8">
      <c r="A24" s="1" t="s">
        <v>593</v>
      </c>
      <c r="E24" s="32" t="s">
        <v>5538</v>
      </c>
    </row>
    <row r="25" ht="92.4">
      <c r="A25" s="1" t="s">
        <v>595</v>
      </c>
      <c r="E25" s="27" t="s">
        <v>3761</v>
      </c>
    </row>
    <row r="26">
      <c r="A26" s="1" t="s">
        <v>587</v>
      </c>
      <c r="B26" s="1">
        <v>5</v>
      </c>
      <c r="C26" s="26" t="s">
        <v>5539</v>
      </c>
      <c r="D26" t="s">
        <v>589</v>
      </c>
      <c r="E26" s="27" t="s">
        <v>5540</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5540</v>
      </c>
    </row>
    <row r="28" ht="26.4">
      <c r="A28" s="1" t="s">
        <v>593</v>
      </c>
      <c r="E28" s="32" t="s">
        <v>5541</v>
      </c>
    </row>
    <row r="29" ht="92.4">
      <c r="A29" s="1" t="s">
        <v>595</v>
      </c>
      <c r="E29" s="27" t="s">
        <v>3761</v>
      </c>
    </row>
    <row r="30">
      <c r="A30" s="1" t="s">
        <v>587</v>
      </c>
      <c r="B30" s="1">
        <v>6</v>
      </c>
      <c r="C30" s="26" t="s">
        <v>5542</v>
      </c>
      <c r="D30" t="s">
        <v>589</v>
      </c>
      <c r="E30" s="27" t="s">
        <v>5543</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5543</v>
      </c>
    </row>
    <row r="32" ht="26.4">
      <c r="A32" s="1" t="s">
        <v>593</v>
      </c>
      <c r="E32" s="32" t="s">
        <v>5544</v>
      </c>
    </row>
    <row r="33" ht="92.4">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9.6">
      <c r="A36" s="1" t="s">
        <v>593</v>
      </c>
      <c r="E36" s="32" t="s">
        <v>5545</v>
      </c>
    </row>
    <row r="37" ht="369.6">
      <c r="A37" s="1" t="s">
        <v>595</v>
      </c>
      <c r="E37" s="27" t="s">
        <v>2575</v>
      </c>
    </row>
    <row r="38">
      <c r="A38" s="1" t="s">
        <v>587</v>
      </c>
      <c r="B38" s="1">
        <v>8</v>
      </c>
      <c r="C38" s="26" t="s">
        <v>5546</v>
      </c>
      <c r="D38" t="s">
        <v>589</v>
      </c>
      <c r="E38" s="27" t="s">
        <v>5547</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5547</v>
      </c>
    </row>
    <row r="40" ht="26.4">
      <c r="A40" s="1" t="s">
        <v>593</v>
      </c>
      <c r="E40" s="32" t="s">
        <v>5534</v>
      </c>
    </row>
    <row r="41" ht="66">
      <c r="A41" s="1" t="s">
        <v>595</v>
      </c>
      <c r="E41" s="27" t="s">
        <v>3789</v>
      </c>
    </row>
    <row r="42">
      <c r="A42" s="1" t="s">
        <v>587</v>
      </c>
      <c r="B42" s="1">
        <v>9</v>
      </c>
      <c r="C42" s="26" t="s">
        <v>5169</v>
      </c>
      <c r="D42" t="s">
        <v>589</v>
      </c>
      <c r="E42" s="27" t="s">
        <v>5170</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5170</v>
      </c>
    </row>
    <row r="44" ht="26.4">
      <c r="A44" s="1" t="s">
        <v>593</v>
      </c>
      <c r="E44" s="32" t="s">
        <v>5548</v>
      </c>
    </row>
    <row r="45" ht="66">
      <c r="A45" s="1" t="s">
        <v>595</v>
      </c>
      <c r="E45" s="27" t="s">
        <v>5171</v>
      </c>
    </row>
    <row r="46">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6.4">
      <c r="A49" s="1" t="s">
        <v>593</v>
      </c>
      <c r="E49" s="32" t="s">
        <v>5549</v>
      </c>
    </row>
    <row r="50" ht="79.2">
      <c r="A50" s="1" t="s">
        <v>595</v>
      </c>
      <c r="E50" s="27" t="s">
        <v>3808</v>
      </c>
    </row>
    <row r="51">
      <c r="A51" s="1" t="s">
        <v>587</v>
      </c>
      <c r="B51" s="1">
        <v>11</v>
      </c>
      <c r="C51" s="26" t="s">
        <v>5550</v>
      </c>
      <c r="D51" t="s">
        <v>589</v>
      </c>
      <c r="E51" s="27" t="s">
        <v>5551</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5551</v>
      </c>
    </row>
    <row r="53" ht="39.6">
      <c r="A53" s="1" t="s">
        <v>593</v>
      </c>
      <c r="E53" s="32" t="s">
        <v>5552</v>
      </c>
    </row>
    <row r="54" ht="382.8">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6.4">
      <c r="A57" s="1" t="s">
        <v>593</v>
      </c>
      <c r="E57" s="32" t="s">
        <v>5553</v>
      </c>
    </row>
    <row r="58" ht="382.8">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6.4">
      <c r="A61" s="1" t="s">
        <v>593</v>
      </c>
      <c r="E61" s="32" t="s">
        <v>5554</v>
      </c>
    </row>
    <row r="62" ht="316.8">
      <c r="A62" s="1" t="s">
        <v>595</v>
      </c>
      <c r="E62" s="27" t="s">
        <v>2602</v>
      </c>
    </row>
    <row r="63">
      <c r="A63" s="1" t="s">
        <v>584</v>
      </c>
      <c r="C63" s="22" t="s">
        <v>1174</v>
      </c>
      <c r="E63" s="23" t="s">
        <v>4158</v>
      </c>
      <c r="L63" s="24">
        <f>SUMIFS(L64:L75,A64:A75,"P")</f>
        <v>0</v>
      </c>
      <c r="M63" s="24">
        <f>SUMIFS(M64:M75,A64:A75,"P")</f>
        <v>0</v>
      </c>
      <c r="N63" s="25"/>
    </row>
    <row r="64">
      <c r="A64" s="1" t="s">
        <v>587</v>
      </c>
      <c r="B64" s="1">
        <v>15</v>
      </c>
      <c r="C64" s="26" t="s">
        <v>5371</v>
      </c>
      <c r="D64" t="s">
        <v>589</v>
      </c>
      <c r="E64" s="27" t="s">
        <v>5372</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5372</v>
      </c>
    </row>
    <row r="66" ht="26.4">
      <c r="A66" s="1" t="s">
        <v>593</v>
      </c>
      <c r="E66" s="32" t="s">
        <v>5555</v>
      </c>
    </row>
    <row r="67" ht="382.8">
      <c r="A67" s="1" t="s">
        <v>595</v>
      </c>
      <c r="E67" s="27" t="s">
        <v>2598</v>
      </c>
    </row>
    <row r="68">
      <c r="A68" s="1" t="s">
        <v>587</v>
      </c>
      <c r="B68" s="1">
        <v>16</v>
      </c>
      <c r="C68" s="26" t="s">
        <v>5556</v>
      </c>
      <c r="D68" t="s">
        <v>589</v>
      </c>
      <c r="E68" s="27" t="s">
        <v>5557</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5557</v>
      </c>
    </row>
    <row r="70" ht="26.4">
      <c r="A70" s="1" t="s">
        <v>593</v>
      </c>
      <c r="E70" s="32" t="s">
        <v>5558</v>
      </c>
    </row>
    <row r="71" ht="303.6">
      <c r="A71" s="1" t="s">
        <v>595</v>
      </c>
      <c r="E71" s="27" t="s">
        <v>5383</v>
      </c>
    </row>
    <row r="72">
      <c r="A72" s="1" t="s">
        <v>587</v>
      </c>
      <c r="B72" s="1">
        <v>17</v>
      </c>
      <c r="C72" s="26" t="s">
        <v>5559</v>
      </c>
      <c r="D72" t="s">
        <v>589</v>
      </c>
      <c r="E72" s="27" t="s">
        <v>5560</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5560</v>
      </c>
    </row>
    <row r="74" ht="39.6">
      <c r="A74" s="1" t="s">
        <v>593</v>
      </c>
      <c r="E74" s="32" t="s">
        <v>5561</v>
      </c>
    </row>
    <row r="75" ht="277.2">
      <c r="A75" s="1" t="s">
        <v>595</v>
      </c>
      <c r="E75" s="27" t="s">
        <v>4545</v>
      </c>
    </row>
    <row r="76">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39.6">
      <c r="A79" s="1" t="s">
        <v>593</v>
      </c>
      <c r="E79" s="32" t="s">
        <v>5562</v>
      </c>
    </row>
    <row r="80" ht="264">
      <c r="A80" s="1" t="s">
        <v>595</v>
      </c>
      <c r="E80" s="27" t="s">
        <v>3818</v>
      </c>
    </row>
    <row r="81">
      <c r="A81" s="1" t="s">
        <v>587</v>
      </c>
      <c r="B81" s="1">
        <v>19</v>
      </c>
      <c r="C81" s="26" t="s">
        <v>5396</v>
      </c>
      <c r="D81" t="s">
        <v>589</v>
      </c>
      <c r="E81" s="27" t="s">
        <v>5397</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5397</v>
      </c>
    </row>
    <row r="83" ht="26.4">
      <c r="A83" s="1" t="s">
        <v>593</v>
      </c>
      <c r="E83" s="32" t="s">
        <v>5563</v>
      </c>
    </row>
    <row r="84" ht="79.2">
      <c r="A84" s="1" t="s">
        <v>595</v>
      </c>
      <c r="E84" s="27" t="s">
        <v>3036</v>
      </c>
    </row>
    <row r="85">
      <c r="A85" s="1" t="s">
        <v>587</v>
      </c>
      <c r="B85" s="1">
        <v>20</v>
      </c>
      <c r="C85" s="26" t="s">
        <v>5564</v>
      </c>
      <c r="D85" t="s">
        <v>589</v>
      </c>
      <c r="E85" s="27" t="s">
        <v>5565</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5565</v>
      </c>
    </row>
    <row r="87" ht="26.4">
      <c r="A87" s="1" t="s">
        <v>593</v>
      </c>
      <c r="E87" s="32" t="s">
        <v>5566</v>
      </c>
    </row>
    <row r="88" ht="79.2">
      <c r="A88" s="1" t="s">
        <v>595</v>
      </c>
      <c r="E88" s="27" t="s">
        <v>5567</v>
      </c>
    </row>
    <row r="89">
      <c r="A89" s="1" t="s">
        <v>587</v>
      </c>
      <c r="B89" s="1">
        <v>21</v>
      </c>
      <c r="C89" s="26" t="s">
        <v>4552</v>
      </c>
      <c r="D89" t="s">
        <v>589</v>
      </c>
      <c r="E89" s="27" t="s">
        <v>4553</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4553</v>
      </c>
    </row>
    <row r="91" ht="26.4">
      <c r="A91" s="1" t="s">
        <v>593</v>
      </c>
      <c r="E91" s="32" t="s">
        <v>5568</v>
      </c>
    </row>
    <row r="92" ht="118.8">
      <c r="A92" s="1" t="s">
        <v>595</v>
      </c>
      <c r="E92" s="27" t="s">
        <v>4555</v>
      </c>
    </row>
    <row r="93">
      <c r="A93" s="1" t="s">
        <v>587</v>
      </c>
      <c r="B93" s="1">
        <v>31</v>
      </c>
      <c r="C93" s="26" t="s">
        <v>4548</v>
      </c>
      <c r="D93" t="s">
        <v>589</v>
      </c>
      <c r="E93" s="27" t="s">
        <v>4549</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4549</v>
      </c>
    </row>
    <row r="95" ht="39.6">
      <c r="A95" s="1" t="s">
        <v>593</v>
      </c>
      <c r="E95" s="32" t="s">
        <v>5569</v>
      </c>
    </row>
    <row r="96" ht="382.8">
      <c r="A96" s="1" t="s">
        <v>595</v>
      </c>
      <c r="E96" s="27" t="s">
        <v>3813</v>
      </c>
    </row>
    <row r="97">
      <c r="A97" s="1" t="s">
        <v>584</v>
      </c>
      <c r="C97" s="22" t="s">
        <v>4231</v>
      </c>
      <c r="E97" s="23" t="s">
        <v>4232</v>
      </c>
      <c r="L97" s="24">
        <f>SUMIFS(L98:L101,A98:A101,"P")</f>
        <v>0</v>
      </c>
      <c r="M97" s="24">
        <f>SUMIFS(M98:M101,A98:A101,"P")</f>
        <v>0</v>
      </c>
      <c r="N97" s="25"/>
    </row>
    <row r="98" ht="26.4">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6.4">
      <c r="A99" s="1" t="s">
        <v>592</v>
      </c>
      <c r="E99" s="27" t="s">
        <v>3880</v>
      </c>
    </row>
    <row r="100" ht="26.4">
      <c r="A100" s="1" t="s">
        <v>593</v>
      </c>
      <c r="E100" s="32" t="s">
        <v>5570</v>
      </c>
    </row>
    <row r="101" ht="211.2">
      <c r="A101" s="1" t="s">
        <v>595</v>
      </c>
      <c r="E101" s="27" t="s">
        <v>3883</v>
      </c>
    </row>
    <row r="102">
      <c r="A102" s="1" t="s">
        <v>584</v>
      </c>
      <c r="C102" s="22" t="s">
        <v>2064</v>
      </c>
      <c r="E102" s="23" t="s">
        <v>4074</v>
      </c>
      <c r="L102" s="24">
        <f>SUMIFS(L103:L122,A103:A122,"P")</f>
        <v>0</v>
      </c>
      <c r="M102" s="24">
        <f>SUMIFS(M103:M122,A103:A122,"P")</f>
        <v>0</v>
      </c>
      <c r="N102" s="25"/>
    </row>
    <row r="103">
      <c r="A103" s="1" t="s">
        <v>587</v>
      </c>
      <c r="B103" s="1">
        <v>23</v>
      </c>
      <c r="C103" s="26" t="s">
        <v>5516</v>
      </c>
      <c r="D103" t="s">
        <v>589</v>
      </c>
      <c r="E103" s="27" t="s">
        <v>5517</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5517</v>
      </c>
    </row>
    <row r="105">
      <c r="A105" s="1" t="s">
        <v>593</v>
      </c>
    </row>
    <row r="106" ht="66">
      <c r="A106" s="1" t="s">
        <v>595</v>
      </c>
      <c r="E106" s="27" t="s">
        <v>5519</v>
      </c>
    </row>
    <row r="107">
      <c r="A107" s="1" t="s">
        <v>587</v>
      </c>
      <c r="B107" s="1">
        <v>24</v>
      </c>
      <c r="C107" s="26" t="s">
        <v>4522</v>
      </c>
      <c r="D107" t="s">
        <v>589</v>
      </c>
      <c r="E107" s="27" t="s">
        <v>4523</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4523</v>
      </c>
    </row>
    <row r="109" ht="52.8">
      <c r="A109" s="1" t="s">
        <v>593</v>
      </c>
      <c r="E109" s="32" t="s">
        <v>5571</v>
      </c>
    </row>
    <row r="110" ht="145.2">
      <c r="A110" s="1" t="s">
        <v>595</v>
      </c>
      <c r="E110" s="27" t="s">
        <v>3700</v>
      </c>
    </row>
    <row r="111">
      <c r="A111" s="1" t="s">
        <v>587</v>
      </c>
      <c r="B111" s="1">
        <v>25</v>
      </c>
      <c r="C111" s="26" t="s">
        <v>5572</v>
      </c>
      <c r="D111" t="s">
        <v>589</v>
      </c>
      <c r="E111" s="27" t="s">
        <v>5573</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5573</v>
      </c>
    </row>
    <row r="113" ht="26.4">
      <c r="A113" s="1" t="s">
        <v>593</v>
      </c>
      <c r="E113" s="32" t="s">
        <v>5574</v>
      </c>
    </row>
    <row r="114" ht="145.2">
      <c r="A114" s="1" t="s">
        <v>595</v>
      </c>
      <c r="E114" s="27" t="s">
        <v>3700</v>
      </c>
    </row>
    <row r="115">
      <c r="A115" s="1" t="s">
        <v>587</v>
      </c>
      <c r="B115" s="1">
        <v>26</v>
      </c>
      <c r="C115" s="26" t="s">
        <v>5422</v>
      </c>
      <c r="D115" t="s">
        <v>589</v>
      </c>
      <c r="E115" s="27" t="s">
        <v>5423</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5423</v>
      </c>
    </row>
    <row r="117" ht="39.6">
      <c r="A117" s="1" t="s">
        <v>593</v>
      </c>
      <c r="E117" s="32" t="s">
        <v>5575</v>
      </c>
    </row>
    <row r="118" ht="145.2">
      <c r="A118" s="1" t="s">
        <v>595</v>
      </c>
      <c r="E118" s="27" t="s">
        <v>5425</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6.4">
      <c r="A121" s="1" t="s">
        <v>593</v>
      </c>
      <c r="E121" s="32" t="s">
        <v>5576</v>
      </c>
    </row>
    <row r="122" ht="79.2">
      <c r="A122" s="1" t="s">
        <v>595</v>
      </c>
      <c r="E122" s="27" t="s">
        <v>4257</v>
      </c>
    </row>
    <row r="123">
      <c r="A123" s="1" t="s">
        <v>584</v>
      </c>
      <c r="C123" s="22" t="s">
        <v>675</v>
      </c>
      <c r="E123" s="23" t="s">
        <v>1997</v>
      </c>
      <c r="L123" s="24">
        <f>SUMIFS(L124:L139,A124:A139,"P")</f>
        <v>0</v>
      </c>
      <c r="M123" s="24">
        <f>SUMIFS(M124:M139,A124:A139,"P")</f>
        <v>0</v>
      </c>
      <c r="N123" s="25"/>
    </row>
    <row r="124" ht="39.6">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8.4">
      <c r="A125" s="1" t="s">
        <v>592</v>
      </c>
      <c r="E125" s="27" t="s">
        <v>5577</v>
      </c>
    </row>
    <row r="126" ht="39.6">
      <c r="A126" s="1" t="s">
        <v>593</v>
      </c>
      <c r="E126" s="32" t="s">
        <v>5578</v>
      </c>
    </row>
    <row r="127">
      <c r="A127" s="1" t="s">
        <v>595</v>
      </c>
      <c r="E127" s="27" t="s">
        <v>589</v>
      </c>
    </row>
    <row r="128" ht="26.4">
      <c r="A128" s="1" t="s">
        <v>587</v>
      </c>
      <c r="B128" s="1">
        <v>28</v>
      </c>
      <c r="C128" s="26" t="s">
        <v>4747</v>
      </c>
      <c r="D128" t="s">
        <v>4748</v>
      </c>
      <c r="E128" s="27" t="s">
        <v>4749</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8.4">
      <c r="A129" s="1" t="s">
        <v>592</v>
      </c>
      <c r="E129" s="27" t="s">
        <v>5577</v>
      </c>
    </row>
    <row r="130" ht="26.4">
      <c r="A130" s="1" t="s">
        <v>593</v>
      </c>
      <c r="E130" s="32" t="s">
        <v>5579</v>
      </c>
    </row>
    <row r="131">
      <c r="A131" s="1" t="s">
        <v>595</v>
      </c>
      <c r="E131" s="27" t="s">
        <v>589</v>
      </c>
    </row>
    <row r="132" ht="39.6">
      <c r="A132" s="1" t="s">
        <v>587</v>
      </c>
      <c r="B132" s="1">
        <v>29</v>
      </c>
      <c r="C132" s="26" t="s">
        <v>684</v>
      </c>
      <c r="D132" t="s">
        <v>685</v>
      </c>
      <c r="E132" s="27" t="s">
        <v>5580</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8.4">
      <c r="A133" s="1" t="s">
        <v>592</v>
      </c>
      <c r="E133" s="27" t="s">
        <v>697</v>
      </c>
    </row>
    <row r="134" ht="39.6">
      <c r="A134" s="1" t="s">
        <v>593</v>
      </c>
      <c r="E134" s="32" t="s">
        <v>5581</v>
      </c>
    </row>
    <row r="135">
      <c r="A135" s="1" t="s">
        <v>595</v>
      </c>
      <c r="E135" s="27" t="s">
        <v>589</v>
      </c>
    </row>
    <row r="136" ht="26.4">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3738</v>
      </c>
    </row>
    <row r="138" ht="26.4">
      <c r="A138" s="1" t="s">
        <v>593</v>
      </c>
      <c r="E138" s="32" t="s">
        <v>5582</v>
      </c>
    </row>
    <row r="139" ht="158.4">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5583</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6.4">
      <c r="A10" s="1" t="s">
        <v>587</v>
      </c>
      <c r="B10" s="1">
        <v>1</v>
      </c>
      <c r="C10" s="26" t="s">
        <v>5524</v>
      </c>
      <c r="D10" t="s">
        <v>589</v>
      </c>
      <c r="E10" s="27" t="s">
        <v>5525</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5525</v>
      </c>
    </row>
    <row r="12">
      <c r="A12" s="1" t="s">
        <v>593</v>
      </c>
      <c r="E12" s="32" t="s">
        <v>5584</v>
      </c>
    </row>
    <row r="13" ht="79.2">
      <c r="A13" s="1" t="s">
        <v>595</v>
      </c>
      <c r="E13" s="27" t="s">
        <v>5527</v>
      </c>
    </row>
    <row r="14" ht="26.4">
      <c r="A14" s="1" t="s">
        <v>587</v>
      </c>
      <c r="B14" s="1">
        <v>2</v>
      </c>
      <c r="C14" s="26" t="s">
        <v>5585</v>
      </c>
      <c r="D14" t="s">
        <v>589</v>
      </c>
      <c r="E14" s="27" t="s">
        <v>5586</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5586</v>
      </c>
    </row>
    <row r="16">
      <c r="A16" s="1" t="s">
        <v>593</v>
      </c>
      <c r="E16" s="32" t="s">
        <v>5587</v>
      </c>
    </row>
    <row r="17" ht="105.6">
      <c r="A17" s="1" t="s">
        <v>595</v>
      </c>
      <c r="E17" s="27" t="s">
        <v>5531</v>
      </c>
    </row>
    <row r="18" ht="26.4">
      <c r="A18" s="1" t="s">
        <v>587</v>
      </c>
      <c r="B18" s="1">
        <v>3</v>
      </c>
      <c r="C18" s="26" t="s">
        <v>5532</v>
      </c>
      <c r="D18" t="s">
        <v>589</v>
      </c>
      <c r="E18" s="27" t="s">
        <v>5533</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5533</v>
      </c>
    </row>
    <row r="20">
      <c r="A20" s="1" t="s">
        <v>593</v>
      </c>
      <c r="E20" s="32" t="s">
        <v>5588</v>
      </c>
    </row>
    <row r="21" ht="66">
      <c r="A21" s="1" t="s">
        <v>595</v>
      </c>
      <c r="E21" s="27" t="s">
        <v>5535</v>
      </c>
    </row>
    <row r="22" ht="26.4">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c r="A24" s="1" t="s">
        <v>593</v>
      </c>
      <c r="E24" s="32" t="s">
        <v>5589</v>
      </c>
    </row>
    <row r="25" ht="92.4">
      <c r="A25" s="1" t="s">
        <v>595</v>
      </c>
      <c r="E25" s="27" t="s">
        <v>3761</v>
      </c>
    </row>
    <row r="26" ht="26.4">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9.6">
      <c r="A28" s="1" t="s">
        <v>593</v>
      </c>
      <c r="E28" s="32" t="s">
        <v>5590</v>
      </c>
    </row>
    <row r="29" ht="369.6">
      <c r="A29" s="1" t="s">
        <v>595</v>
      </c>
      <c r="E29" s="27" t="s">
        <v>2575</v>
      </c>
    </row>
    <row r="30" ht="26.4">
      <c r="A30" s="1" t="s">
        <v>587</v>
      </c>
      <c r="B30" s="1">
        <v>6</v>
      </c>
      <c r="C30" s="26" t="s">
        <v>5546</v>
      </c>
      <c r="D30" t="s">
        <v>589</v>
      </c>
      <c r="E30" s="27" t="s">
        <v>5547</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5547</v>
      </c>
    </row>
    <row r="32">
      <c r="A32" s="1" t="s">
        <v>593</v>
      </c>
      <c r="E32" s="32" t="s">
        <v>5588</v>
      </c>
    </row>
    <row r="33" ht="66">
      <c r="A33" s="1" t="s">
        <v>595</v>
      </c>
      <c r="E33" s="27" t="s">
        <v>3789</v>
      </c>
    </row>
    <row r="34" ht="26.4">
      <c r="A34" s="1" t="s">
        <v>587</v>
      </c>
      <c r="B34" s="1">
        <v>7</v>
      </c>
      <c r="C34" s="26" t="s">
        <v>5169</v>
      </c>
      <c r="D34" t="s">
        <v>589</v>
      </c>
      <c r="E34" s="27" t="s">
        <v>5170</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5170</v>
      </c>
    </row>
    <row r="36">
      <c r="A36" s="1" t="s">
        <v>593</v>
      </c>
      <c r="E36" s="32" t="s">
        <v>5591</v>
      </c>
    </row>
    <row r="37" ht="66">
      <c r="A37" s="1" t="s">
        <v>595</v>
      </c>
      <c r="E37" s="27" t="s">
        <v>5171</v>
      </c>
    </row>
    <row r="38">
      <c r="A38" s="1" t="s">
        <v>584</v>
      </c>
      <c r="C38" s="22" t="s">
        <v>2593</v>
      </c>
      <c r="E38" s="23" t="s">
        <v>4139</v>
      </c>
      <c r="L38" s="24">
        <f>SUMIFS(L39:L58,A39:A58,"P")</f>
        <v>0</v>
      </c>
      <c r="M38" s="24">
        <f>SUMIFS(M39:M58,A39:A58,"P")</f>
        <v>0</v>
      </c>
      <c r="N38" s="25"/>
    </row>
    <row r="39" ht="26.4">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c r="A41" s="1" t="s">
        <v>593</v>
      </c>
      <c r="E41" s="32" t="s">
        <v>5592</v>
      </c>
    </row>
    <row r="42" ht="79.2">
      <c r="A42" s="1" t="s">
        <v>595</v>
      </c>
      <c r="E42" s="27" t="s">
        <v>3808</v>
      </c>
    </row>
    <row r="43" ht="26.4">
      <c r="A43" s="1" t="s">
        <v>587</v>
      </c>
      <c r="B43" s="1">
        <v>9</v>
      </c>
      <c r="C43" s="26" t="s">
        <v>5550</v>
      </c>
      <c r="D43" t="s">
        <v>589</v>
      </c>
      <c r="E43" s="27" t="s">
        <v>5551</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5551</v>
      </c>
    </row>
    <row r="45">
      <c r="A45" s="1" t="s">
        <v>593</v>
      </c>
      <c r="E45" s="32" t="s">
        <v>5593</v>
      </c>
    </row>
    <row r="46" ht="382.8">
      <c r="A46" s="1" t="s">
        <v>595</v>
      </c>
      <c r="E46" s="27" t="s">
        <v>3813</v>
      </c>
    </row>
    <row r="47" ht="26.4">
      <c r="A47" s="1" t="s">
        <v>587</v>
      </c>
      <c r="B47" s="1">
        <v>10</v>
      </c>
      <c r="C47" s="26" t="s">
        <v>5594</v>
      </c>
      <c r="D47" t="s">
        <v>589</v>
      </c>
      <c r="E47" s="27" t="s">
        <v>5595</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5595</v>
      </c>
    </row>
    <row r="49">
      <c r="A49" s="1" t="s">
        <v>593</v>
      </c>
      <c r="E49" s="32" t="s">
        <v>5596</v>
      </c>
    </row>
    <row r="50" ht="382.8">
      <c r="A50" s="1" t="s">
        <v>595</v>
      </c>
      <c r="E50" s="27" t="s">
        <v>3813</v>
      </c>
    </row>
    <row r="51" ht="26.4">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5597</v>
      </c>
    </row>
    <row r="54" ht="382.8">
      <c r="A54" s="1" t="s">
        <v>595</v>
      </c>
      <c r="E54" s="27" t="s">
        <v>2598</v>
      </c>
    </row>
    <row r="55" ht="26.4">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5598</v>
      </c>
    </row>
    <row r="58" ht="316.8">
      <c r="A58" s="1" t="s">
        <v>595</v>
      </c>
      <c r="E58" s="27" t="s">
        <v>2602</v>
      </c>
    </row>
    <row r="59">
      <c r="A59" s="1" t="s">
        <v>584</v>
      </c>
      <c r="C59" s="22" t="s">
        <v>1174</v>
      </c>
      <c r="E59" s="23" t="s">
        <v>4158</v>
      </c>
      <c r="L59" s="24">
        <f>SUMIFS(L60:L71,A60:A71,"P")</f>
        <v>0</v>
      </c>
      <c r="M59" s="24">
        <f>SUMIFS(M60:M71,A60:A71,"P")</f>
        <v>0</v>
      </c>
      <c r="N59" s="25"/>
    </row>
    <row r="60" ht="26.4">
      <c r="A60" s="1" t="s">
        <v>587</v>
      </c>
      <c r="B60" s="1">
        <v>13</v>
      </c>
      <c r="C60" s="26" t="s">
        <v>5371</v>
      </c>
      <c r="D60" t="s">
        <v>589</v>
      </c>
      <c r="E60" s="27" t="s">
        <v>5372</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5372</v>
      </c>
    </row>
    <row r="62">
      <c r="A62" s="1" t="s">
        <v>593</v>
      </c>
      <c r="E62" s="32" t="s">
        <v>5599</v>
      </c>
    </row>
    <row r="63" ht="382.8">
      <c r="A63" s="1" t="s">
        <v>595</v>
      </c>
      <c r="E63" s="27" t="s">
        <v>2598</v>
      </c>
    </row>
    <row r="64" ht="26.4">
      <c r="A64" s="1" t="s">
        <v>587</v>
      </c>
      <c r="B64" s="1">
        <v>14</v>
      </c>
      <c r="C64" s="26" t="s">
        <v>5556</v>
      </c>
      <c r="D64" t="s">
        <v>589</v>
      </c>
      <c r="E64" s="27" t="s">
        <v>5557</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5557</v>
      </c>
    </row>
    <row r="66">
      <c r="A66" s="1" t="s">
        <v>593</v>
      </c>
      <c r="E66" s="32" t="s">
        <v>5600</v>
      </c>
    </row>
    <row r="67" ht="303.6">
      <c r="A67" s="1" t="s">
        <v>595</v>
      </c>
      <c r="E67" s="27" t="s">
        <v>5383</v>
      </c>
    </row>
    <row r="68" ht="26.4">
      <c r="A68" s="1" t="s">
        <v>587</v>
      </c>
      <c r="B68" s="1">
        <v>15</v>
      </c>
      <c r="C68" s="26" t="s">
        <v>5559</v>
      </c>
      <c r="D68" t="s">
        <v>589</v>
      </c>
      <c r="E68" s="27" t="s">
        <v>5560</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26.4">
      <c r="A70" s="1" t="s">
        <v>593</v>
      </c>
      <c r="E70" s="32" t="s">
        <v>5601</v>
      </c>
    </row>
    <row r="71" ht="277.2">
      <c r="A71" s="1" t="s">
        <v>595</v>
      </c>
      <c r="E71" s="27" t="s">
        <v>4545</v>
      </c>
    </row>
    <row r="72">
      <c r="A72" s="1" t="s">
        <v>584</v>
      </c>
      <c r="C72" s="22" t="s">
        <v>3031</v>
      </c>
      <c r="E72" s="23" t="s">
        <v>3836</v>
      </c>
      <c r="L72" s="24">
        <f>SUMIFS(L73:L80,A73:A80,"P")</f>
        <v>0</v>
      </c>
      <c r="M72" s="24">
        <f>SUMIFS(M73:M80,A73:A80,"P")</f>
        <v>0</v>
      </c>
      <c r="N72" s="25"/>
    </row>
    <row r="73" ht="26.4">
      <c r="A73" s="1" t="s">
        <v>587</v>
      </c>
      <c r="B73" s="1">
        <v>16</v>
      </c>
      <c r="C73" s="26" t="s">
        <v>5396</v>
      </c>
      <c r="D73" t="s">
        <v>589</v>
      </c>
      <c r="E73" s="27" t="s">
        <v>5397</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5397</v>
      </c>
    </row>
    <row r="75">
      <c r="A75" s="1" t="s">
        <v>593</v>
      </c>
      <c r="E75" s="32" t="s">
        <v>5602</v>
      </c>
    </row>
    <row r="76" ht="79.2">
      <c r="A76" s="1" t="s">
        <v>595</v>
      </c>
      <c r="E76" s="27" t="s">
        <v>3036</v>
      </c>
    </row>
    <row r="77" ht="26.4">
      <c r="A77" s="1" t="s">
        <v>587</v>
      </c>
      <c r="B77" s="1">
        <v>17</v>
      </c>
      <c r="C77" s="26" t="s">
        <v>4552</v>
      </c>
      <c r="D77" t="s">
        <v>589</v>
      </c>
      <c r="E77" s="27" t="s">
        <v>4553</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4553</v>
      </c>
    </row>
    <row r="79">
      <c r="A79" s="1" t="s">
        <v>593</v>
      </c>
      <c r="E79" s="32" t="s">
        <v>5603</v>
      </c>
    </row>
    <row r="80" ht="118.8">
      <c r="A80" s="1" t="s">
        <v>595</v>
      </c>
      <c r="E80" s="27" t="s">
        <v>4555</v>
      </c>
    </row>
    <row r="81">
      <c r="A81" s="1" t="s">
        <v>584</v>
      </c>
      <c r="C81" s="22" t="s">
        <v>4231</v>
      </c>
      <c r="E81" s="23" t="s">
        <v>4232</v>
      </c>
      <c r="L81" s="24">
        <f>SUMIFS(L82:L85,A82:A85,"P")</f>
        <v>0</v>
      </c>
      <c r="M81" s="24">
        <f>SUMIFS(M82:M85,A82:A85,"P")</f>
        <v>0</v>
      </c>
      <c r="N81" s="25"/>
    </row>
    <row r="82" ht="26.4">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6.4">
      <c r="A83" s="1" t="s">
        <v>592</v>
      </c>
      <c r="E83" s="27" t="s">
        <v>3880</v>
      </c>
    </row>
    <row r="84">
      <c r="A84" s="1" t="s">
        <v>593</v>
      </c>
      <c r="E84" s="32" t="s">
        <v>5604</v>
      </c>
    </row>
    <row r="85" ht="211.2">
      <c r="A85" s="1" t="s">
        <v>595</v>
      </c>
      <c r="E85" s="27" t="s">
        <v>3883</v>
      </c>
    </row>
    <row r="86">
      <c r="A86" s="1" t="s">
        <v>584</v>
      </c>
      <c r="C86" s="22" t="s">
        <v>2064</v>
      </c>
      <c r="E86" s="23" t="s">
        <v>4074</v>
      </c>
      <c r="L86" s="24">
        <f>SUMIFS(L87:L98,A87:A98,"P")</f>
        <v>0</v>
      </c>
      <c r="M86" s="24">
        <f>SUMIFS(M87:M98,A87:A98,"P")</f>
        <v>0</v>
      </c>
      <c r="N86" s="25"/>
    </row>
    <row r="87" ht="26.4">
      <c r="A87" s="1" t="s">
        <v>587</v>
      </c>
      <c r="B87" s="1">
        <v>19</v>
      </c>
      <c r="C87" s="26" t="s">
        <v>5516</v>
      </c>
      <c r="D87" t="s">
        <v>589</v>
      </c>
      <c r="E87" s="27" t="s">
        <v>5517</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5517</v>
      </c>
    </row>
    <row r="89">
      <c r="A89" s="1" t="s">
        <v>593</v>
      </c>
    </row>
    <row r="90" ht="66">
      <c r="A90" s="1" t="s">
        <v>595</v>
      </c>
      <c r="E90" s="27" t="s">
        <v>5519</v>
      </c>
    </row>
    <row r="91" ht="26.4">
      <c r="A91" s="1" t="s">
        <v>587</v>
      </c>
      <c r="B91" s="1">
        <v>20</v>
      </c>
      <c r="C91" s="26" t="s">
        <v>4522</v>
      </c>
      <c r="D91" t="s">
        <v>589</v>
      </c>
      <c r="E91" s="27" t="s">
        <v>4523</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4523</v>
      </c>
    </row>
    <row r="93" ht="26.4">
      <c r="A93" s="1" t="s">
        <v>593</v>
      </c>
      <c r="E93" s="32" t="s">
        <v>5605</v>
      </c>
    </row>
    <row r="94" ht="145.2">
      <c r="A94" s="1" t="s">
        <v>595</v>
      </c>
      <c r="E94" s="27" t="s">
        <v>3700</v>
      </c>
    </row>
    <row r="95" ht="26.4">
      <c r="A95" s="1" t="s">
        <v>587</v>
      </c>
      <c r="B95" s="1">
        <v>21</v>
      </c>
      <c r="C95" s="26" t="s">
        <v>5572</v>
      </c>
      <c r="D95" t="s">
        <v>589</v>
      </c>
      <c r="E95" s="27" t="s">
        <v>5573</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5573</v>
      </c>
    </row>
    <row r="97">
      <c r="A97" s="1" t="s">
        <v>593</v>
      </c>
      <c r="E97" s="32" t="s">
        <v>5606</v>
      </c>
    </row>
    <row r="98" ht="145.2">
      <c r="A98" s="1" t="s">
        <v>595</v>
      </c>
      <c r="E98" s="27" t="s">
        <v>3700</v>
      </c>
    </row>
    <row r="99">
      <c r="A99" s="1" t="s">
        <v>584</v>
      </c>
      <c r="C99" s="22" t="s">
        <v>675</v>
      </c>
      <c r="E99" s="23" t="s">
        <v>1997</v>
      </c>
      <c r="L99" s="24">
        <f>SUMIFS(L100:L115,A100:A115,"P")</f>
        <v>0</v>
      </c>
      <c r="M99" s="24">
        <f>SUMIFS(M100:M115,A100:A115,"P")</f>
        <v>0</v>
      </c>
      <c r="N99" s="25"/>
    </row>
    <row r="100" ht="39.6">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8.4">
      <c r="A101" s="1" t="s">
        <v>592</v>
      </c>
      <c r="E101" s="27" t="s">
        <v>5577</v>
      </c>
    </row>
    <row r="102" ht="26.4">
      <c r="A102" s="1" t="s">
        <v>593</v>
      </c>
      <c r="E102" s="32" t="s">
        <v>5607</v>
      </c>
    </row>
    <row r="103">
      <c r="A103" s="1" t="s">
        <v>595</v>
      </c>
      <c r="E103" s="27" t="s">
        <v>589</v>
      </c>
    </row>
    <row r="104" ht="26.4">
      <c r="A104" s="1" t="s">
        <v>587</v>
      </c>
      <c r="B104" s="1">
        <v>23</v>
      </c>
      <c r="C104" s="26" t="s">
        <v>4747</v>
      </c>
      <c r="D104" t="s">
        <v>4748</v>
      </c>
      <c r="E104" s="27" t="s">
        <v>4749</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24.4">
      <c r="A105" s="1" t="s">
        <v>592</v>
      </c>
      <c r="E105" s="27" t="s">
        <v>5608</v>
      </c>
    </row>
    <row r="106">
      <c r="A106" s="1" t="s">
        <v>593</v>
      </c>
      <c r="E106" s="32" t="s">
        <v>5609</v>
      </c>
    </row>
    <row r="107">
      <c r="A107" s="1" t="s">
        <v>595</v>
      </c>
      <c r="E107" s="27" t="s">
        <v>589</v>
      </c>
    </row>
    <row r="108" ht="39.6">
      <c r="A108" s="1" t="s">
        <v>587</v>
      </c>
      <c r="B108" s="1">
        <v>24</v>
      </c>
      <c r="C108" s="26" t="s">
        <v>684</v>
      </c>
      <c r="D108" t="s">
        <v>685</v>
      </c>
      <c r="E108" s="27" t="s">
        <v>5580</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8.4">
      <c r="A109" s="1" t="s">
        <v>592</v>
      </c>
      <c r="E109" s="27" t="s">
        <v>697</v>
      </c>
    </row>
    <row r="110" ht="26.4">
      <c r="A110" s="1" t="s">
        <v>593</v>
      </c>
      <c r="E110" s="32" t="s">
        <v>5610</v>
      </c>
    </row>
    <row r="111">
      <c r="A111" s="1" t="s">
        <v>595</v>
      </c>
      <c r="E111" s="27" t="s">
        <v>589</v>
      </c>
    </row>
    <row r="112" ht="26.4">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3738</v>
      </c>
    </row>
    <row r="114">
      <c r="A114" s="1" t="s">
        <v>593</v>
      </c>
      <c r="E114" s="32" t="s">
        <v>5611</v>
      </c>
    </row>
    <row r="115" ht="158.4">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5612</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4">
      <c r="A12" s="1" t="s">
        <v>593</v>
      </c>
      <c r="E12" s="32" t="s">
        <v>5613</v>
      </c>
    </row>
    <row r="13" ht="79.2">
      <c r="A13" s="1" t="s">
        <v>595</v>
      </c>
      <c r="E13" s="27" t="s">
        <v>5527</v>
      </c>
    </row>
    <row r="14">
      <c r="A14" s="1" t="s">
        <v>587</v>
      </c>
      <c r="B14" s="1">
        <v>2</v>
      </c>
      <c r="C14" s="26" t="s">
        <v>5614</v>
      </c>
      <c r="D14" t="s">
        <v>589</v>
      </c>
      <c r="E14" s="27" t="s">
        <v>5615</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5615</v>
      </c>
    </row>
    <row r="16" ht="26.4">
      <c r="A16" s="1" t="s">
        <v>593</v>
      </c>
      <c r="E16" s="32" t="s">
        <v>5616</v>
      </c>
    </row>
    <row r="17" ht="105.6">
      <c r="A17" s="1" t="s">
        <v>595</v>
      </c>
      <c r="E17" s="27" t="s">
        <v>5531</v>
      </c>
    </row>
    <row r="18">
      <c r="A18" s="1" t="s">
        <v>587</v>
      </c>
      <c r="B18" s="1">
        <v>3</v>
      </c>
      <c r="C18" s="26" t="s">
        <v>5532</v>
      </c>
      <c r="D18" t="s">
        <v>589</v>
      </c>
      <c r="E18" s="27" t="s">
        <v>5533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5533</v>
      </c>
    </row>
    <row r="20" ht="26.4">
      <c r="A20" s="1" t="s">
        <v>593</v>
      </c>
      <c r="E20" s="32" t="s">
        <v>5617</v>
      </c>
    </row>
    <row r="21" ht="66">
      <c r="A21" s="1" t="s">
        <v>595</v>
      </c>
      <c r="E21" s="27" t="s">
        <v>5535</v>
      </c>
    </row>
    <row r="22">
      <c r="A22" s="1" t="s">
        <v>587</v>
      </c>
      <c r="B22" s="1">
        <v>4</v>
      </c>
      <c r="C22" s="26" t="s">
        <v>5618</v>
      </c>
      <c r="D22" t="s">
        <v>589</v>
      </c>
      <c r="E22" s="27" t="s">
        <v>5619</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5619</v>
      </c>
    </row>
    <row r="24" ht="26.4">
      <c r="A24" s="1" t="s">
        <v>593</v>
      </c>
      <c r="E24" s="32" t="s">
        <v>5620</v>
      </c>
    </row>
    <row r="25" ht="92.4">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9.6">
      <c r="A28" s="1" t="s">
        <v>593</v>
      </c>
      <c r="E28" s="32" t="s">
        <v>5621</v>
      </c>
    </row>
    <row r="29" ht="369.6">
      <c r="A29" s="1" t="s">
        <v>595</v>
      </c>
      <c r="E29" s="27" t="s">
        <v>2575</v>
      </c>
    </row>
    <row r="30">
      <c r="A30" s="1" t="s">
        <v>587</v>
      </c>
      <c r="B30" s="1">
        <v>6</v>
      </c>
      <c r="C30" s="26" t="s">
        <v>5546</v>
      </c>
      <c r="D30" t="s">
        <v>589</v>
      </c>
      <c r="E30" s="27" t="s">
        <v>5547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5547</v>
      </c>
    </row>
    <row r="32" ht="26.4">
      <c r="A32" s="1" t="s">
        <v>593</v>
      </c>
      <c r="E32" s="32" t="s">
        <v>5617</v>
      </c>
    </row>
    <row r="33" ht="66">
      <c r="A33" s="1" t="s">
        <v>595</v>
      </c>
      <c r="E33" s="27" t="s">
        <v>3789</v>
      </c>
    </row>
    <row r="34">
      <c r="A34" s="1" t="s">
        <v>587</v>
      </c>
      <c r="B34" s="1">
        <v>7</v>
      </c>
      <c r="C34" s="26" t="s">
        <v>5169</v>
      </c>
      <c r="D34" t="s">
        <v>589</v>
      </c>
      <c r="E34" s="27" t="s">
        <v>5170</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5170</v>
      </c>
    </row>
    <row r="36" ht="26.4">
      <c r="A36" s="1" t="s">
        <v>593</v>
      </c>
      <c r="E36" s="32" t="s">
        <v>5622</v>
      </c>
    </row>
    <row r="37" ht="66">
      <c r="A37" s="1" t="s">
        <v>595</v>
      </c>
      <c r="E37" s="27" t="s">
        <v>5171</v>
      </c>
    </row>
    <row r="38">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6.4">
      <c r="A41" s="1" t="s">
        <v>593</v>
      </c>
      <c r="E41" s="32" t="s">
        <v>5623</v>
      </c>
    </row>
    <row r="42" ht="79.2">
      <c r="A42" s="1" t="s">
        <v>595</v>
      </c>
      <c r="E42" s="27" t="s">
        <v>3808</v>
      </c>
    </row>
    <row r="43">
      <c r="A43" s="1" t="s">
        <v>587</v>
      </c>
      <c r="B43" s="1">
        <v>9</v>
      </c>
      <c r="C43" s="26" t="s">
        <v>5550</v>
      </c>
      <c r="D43" t="s">
        <v>589</v>
      </c>
      <c r="E43" s="27" t="s">
        <v>5551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5551</v>
      </c>
    </row>
    <row r="45" ht="52.8">
      <c r="A45" s="1" t="s">
        <v>593</v>
      </c>
      <c r="E45" s="32" t="s">
        <v>5624</v>
      </c>
    </row>
    <row r="46" ht="382.8">
      <c r="A46" s="1" t="s">
        <v>595</v>
      </c>
      <c r="E46" s="27" t="s">
        <v>3813</v>
      </c>
    </row>
    <row r="47">
      <c r="A47" s="1" t="s">
        <v>587</v>
      </c>
      <c r="B47" s="1">
        <v>10</v>
      </c>
      <c r="C47" s="26" t="s">
        <v>5594</v>
      </c>
      <c r="D47" t="s">
        <v>589</v>
      </c>
      <c r="E47" s="27" t="s">
        <v>5595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5595</v>
      </c>
    </row>
    <row r="49" ht="26.4">
      <c r="A49" s="1" t="s">
        <v>593</v>
      </c>
      <c r="E49" s="32" t="s">
        <v>5625</v>
      </c>
    </row>
    <row r="50" ht="382.8">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6.4">
      <c r="A53" s="1" t="s">
        <v>593</v>
      </c>
      <c r="E53" s="32" t="s">
        <v>5626</v>
      </c>
    </row>
    <row r="54" ht="382.8">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6.4">
      <c r="A57" s="1" t="s">
        <v>593</v>
      </c>
      <c r="E57" s="32" t="s">
        <v>5627</v>
      </c>
    </row>
    <row r="58" ht="316.8">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6.4">
      <c r="A61" s="1" t="s">
        <v>593</v>
      </c>
      <c r="E61" s="32" t="s">
        <v>5628</v>
      </c>
    </row>
    <row r="62" ht="316.8">
      <c r="A62" s="1" t="s">
        <v>595</v>
      </c>
      <c r="E62" s="27" t="s">
        <v>2602</v>
      </c>
    </row>
    <row r="63">
      <c r="A63" s="1" t="s">
        <v>584</v>
      </c>
      <c r="C63" s="22" t="s">
        <v>1174</v>
      </c>
      <c r="E63" s="23" t="s">
        <v>4158</v>
      </c>
      <c r="L63" s="24">
        <f>SUMIFS(L64:L71,A64:A71,"P")</f>
        <v>0</v>
      </c>
      <c r="M63" s="24">
        <f>SUMIFS(M64:M71,A64:A71,"P")</f>
        <v>0</v>
      </c>
      <c r="N63" s="25"/>
    </row>
    <row r="64">
      <c r="A64" s="1" t="s">
        <v>587</v>
      </c>
      <c r="B64" s="1">
        <v>15</v>
      </c>
      <c r="C64" s="26" t="s">
        <v>5629</v>
      </c>
      <c r="D64" t="s">
        <v>589</v>
      </c>
      <c r="E64" s="27" t="s">
        <v>5630</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5630</v>
      </c>
    </row>
    <row r="66" ht="26.4">
      <c r="A66" s="1" t="s">
        <v>593</v>
      </c>
      <c r="E66" s="32" t="s">
        <v>5631</v>
      </c>
    </row>
    <row r="67" ht="303.6">
      <c r="A67" s="1" t="s">
        <v>595</v>
      </c>
      <c r="E67" s="27" t="s">
        <v>5383</v>
      </c>
    </row>
    <row r="68">
      <c r="A68" s="1" t="s">
        <v>587</v>
      </c>
      <c r="B68" s="1">
        <v>27</v>
      </c>
      <c r="C68" s="26" t="s">
        <v>5632</v>
      </c>
      <c r="D68" t="s">
        <v>589</v>
      </c>
      <c r="E68" s="27" t="s">
        <v>5633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5633</v>
      </c>
    </row>
    <row r="70" ht="26.4">
      <c r="A70" s="1" t="s">
        <v>593</v>
      </c>
      <c r="E70" s="32" t="s">
        <v>5634</v>
      </c>
    </row>
    <row r="71" ht="382.8">
      <c r="A71" s="1" t="s">
        <v>595</v>
      </c>
      <c r="E71" s="27" t="s">
        <v>2598</v>
      </c>
    </row>
    <row r="72">
      <c r="A72" s="1" t="s">
        <v>584</v>
      </c>
      <c r="C72" s="22" t="s">
        <v>3031</v>
      </c>
      <c r="E72" s="23" t="s">
        <v>3836</v>
      </c>
      <c r="L72" s="24">
        <f>SUMIFS(L73:L84,A73:A84,"P")</f>
        <v>0</v>
      </c>
      <c r="M72" s="24">
        <f>SUMIFS(M73:M84,A73:A84,"P")</f>
        <v>0</v>
      </c>
      <c r="N72" s="25"/>
    </row>
    <row r="73">
      <c r="A73" s="1" t="s">
        <v>587</v>
      </c>
      <c r="B73" s="1">
        <v>16</v>
      </c>
      <c r="C73" s="26" t="s">
        <v>5396</v>
      </c>
      <c r="D73" t="s">
        <v>589</v>
      </c>
      <c r="E73" s="27" t="s">
        <v>5397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5397</v>
      </c>
    </row>
    <row r="75" ht="26.4">
      <c r="A75" s="1" t="s">
        <v>593</v>
      </c>
      <c r="E75" s="32" t="s">
        <v>5635</v>
      </c>
    </row>
    <row r="76" ht="79.2">
      <c r="A76" s="1" t="s">
        <v>595</v>
      </c>
      <c r="E76" s="27" t="s">
        <v>3036</v>
      </c>
    </row>
    <row r="77">
      <c r="A77" s="1" t="s">
        <v>587</v>
      </c>
      <c r="B77" s="1">
        <v>17</v>
      </c>
      <c r="C77" s="26" t="s">
        <v>5564</v>
      </c>
      <c r="D77" t="s">
        <v>589</v>
      </c>
      <c r="E77" s="27" t="s">
        <v>5565</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5565</v>
      </c>
    </row>
    <row r="79" ht="26.4">
      <c r="A79" s="1" t="s">
        <v>593</v>
      </c>
      <c r="E79" s="32" t="s">
        <v>5636</v>
      </c>
    </row>
    <row r="80" ht="79.2">
      <c r="A80" s="1" t="s">
        <v>595</v>
      </c>
      <c r="E80" s="27" t="s">
        <v>5567</v>
      </c>
    </row>
    <row r="81">
      <c r="A81" s="1" t="s">
        <v>587</v>
      </c>
      <c r="B81" s="1">
        <v>18</v>
      </c>
      <c r="C81" s="26" t="s">
        <v>4552</v>
      </c>
      <c r="D81" t="s">
        <v>589</v>
      </c>
      <c r="E81" s="27" t="s">
        <v>4553</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4553</v>
      </c>
    </row>
    <row r="83" ht="26.4">
      <c r="A83" s="1" t="s">
        <v>593</v>
      </c>
      <c r="E83" s="32" t="s">
        <v>5637</v>
      </c>
    </row>
    <row r="84" ht="118.8">
      <c r="A84" s="1" t="s">
        <v>595</v>
      </c>
      <c r="E84" s="27" t="s">
        <v>4555</v>
      </c>
    </row>
    <row r="85">
      <c r="A85" s="1" t="s">
        <v>584</v>
      </c>
      <c r="C85" s="22" t="s">
        <v>4231</v>
      </c>
      <c r="E85" s="23" t="s">
        <v>4232</v>
      </c>
      <c r="L85" s="24">
        <f>SUMIFS(L86:L89,A86:A89,"P")</f>
        <v>0</v>
      </c>
      <c r="M85" s="24">
        <f>SUMIFS(M86:M89,A86:A89,"P")</f>
        <v>0</v>
      </c>
      <c r="N85" s="25"/>
    </row>
    <row r="86" ht="26.4">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6.4">
      <c r="A87" s="1" t="s">
        <v>592</v>
      </c>
      <c r="E87" s="27" t="s">
        <v>3880</v>
      </c>
    </row>
    <row r="88" ht="26.4">
      <c r="A88" s="1" t="s">
        <v>593</v>
      </c>
      <c r="E88" s="32" t="s">
        <v>5638</v>
      </c>
    </row>
    <row r="89" ht="211.2">
      <c r="A89" s="1" t="s">
        <v>595</v>
      </c>
      <c r="E89" s="27" t="s">
        <v>3883</v>
      </c>
    </row>
    <row r="90">
      <c r="A90" s="1" t="s">
        <v>584</v>
      </c>
      <c r="C90" s="22" t="s">
        <v>2064</v>
      </c>
      <c r="E90" s="23" t="s">
        <v>4074</v>
      </c>
      <c r="L90" s="24">
        <f>SUMIFS(L91:L106,A91:A106,"P")</f>
        <v>0</v>
      </c>
      <c r="M90" s="24">
        <f>SUMIFS(M91:M106,A91:A106,"P")</f>
        <v>0</v>
      </c>
      <c r="N90" s="25"/>
    </row>
    <row r="91">
      <c r="A91" s="1" t="s">
        <v>587</v>
      </c>
      <c r="B91" s="1">
        <v>20</v>
      </c>
      <c r="C91" s="26" t="s">
        <v>5516</v>
      </c>
      <c r="D91" t="s">
        <v>589</v>
      </c>
      <c r="E91" s="27" t="s">
        <v>5517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5517</v>
      </c>
    </row>
    <row r="93">
      <c r="A93" s="1" t="s">
        <v>593</v>
      </c>
    </row>
    <row r="94" ht="66">
      <c r="A94" s="1" t="s">
        <v>595</v>
      </c>
      <c r="E94" s="27" t="s">
        <v>5519</v>
      </c>
    </row>
    <row r="95">
      <c r="A95" s="1" t="s">
        <v>587</v>
      </c>
      <c r="B95" s="1">
        <v>21</v>
      </c>
      <c r="C95" s="26" t="s">
        <v>5639</v>
      </c>
      <c r="D95" t="s">
        <v>589</v>
      </c>
      <c r="E95" s="27" t="s">
        <v>5640</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5640</v>
      </c>
    </row>
    <row r="97" ht="26.4">
      <c r="A97" s="1" t="s">
        <v>593</v>
      </c>
      <c r="E97" s="32" t="s">
        <v>5641</v>
      </c>
    </row>
    <row r="98" ht="79.2">
      <c r="A98" s="1" t="s">
        <v>595</v>
      </c>
      <c r="E98" s="27" t="s">
        <v>4904</v>
      </c>
    </row>
    <row r="99">
      <c r="A99" s="1" t="s">
        <v>587</v>
      </c>
      <c r="B99" s="1">
        <v>22</v>
      </c>
      <c r="C99" s="26" t="s">
        <v>4522</v>
      </c>
      <c r="D99" t="s">
        <v>589</v>
      </c>
      <c r="E99" s="27" t="s">
        <v>4523</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4523</v>
      </c>
    </row>
    <row r="101" ht="66">
      <c r="A101" s="1" t="s">
        <v>593</v>
      </c>
      <c r="E101" s="32" t="s">
        <v>5642</v>
      </c>
    </row>
    <row r="102" ht="145.2">
      <c r="A102" s="1" t="s">
        <v>595</v>
      </c>
      <c r="E102" s="27" t="s">
        <v>3700</v>
      </c>
    </row>
    <row r="103">
      <c r="A103" s="1" t="s">
        <v>587</v>
      </c>
      <c r="B103" s="1">
        <v>23</v>
      </c>
      <c r="C103" s="26" t="s">
        <v>5572</v>
      </c>
      <c r="D103" t="s">
        <v>589</v>
      </c>
      <c r="E103" s="27" t="s">
        <v>5573</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5573</v>
      </c>
    </row>
    <row r="105" ht="79.2">
      <c r="A105" s="1" t="s">
        <v>593</v>
      </c>
      <c r="E105" s="32" t="s">
        <v>5643</v>
      </c>
    </row>
    <row r="106" ht="145.2">
      <c r="A106" s="1" t="s">
        <v>595</v>
      </c>
      <c r="E106" s="27" t="s">
        <v>3700</v>
      </c>
    </row>
    <row r="107">
      <c r="A107" s="1" t="s">
        <v>584</v>
      </c>
      <c r="C107" s="22" t="s">
        <v>675</v>
      </c>
      <c r="E107" s="23" t="s">
        <v>1997</v>
      </c>
      <c r="L107" s="24">
        <f>SUMIFS(L108:L119,A108:A119,"P")</f>
        <v>0</v>
      </c>
      <c r="M107" s="24">
        <f>SUMIFS(M108:M119,A108:A119,"P")</f>
        <v>0</v>
      </c>
      <c r="N107" s="25"/>
    </row>
    <row r="108" ht="39.6">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8.4">
      <c r="A109" s="1" t="s">
        <v>592</v>
      </c>
      <c r="E109" s="27" t="s">
        <v>5577</v>
      </c>
    </row>
    <row r="110" ht="39.6">
      <c r="A110" s="1" t="s">
        <v>593</v>
      </c>
      <c r="E110" s="32" t="s">
        <v>5644</v>
      </c>
    </row>
    <row r="111">
      <c r="A111" s="1" t="s">
        <v>595</v>
      </c>
      <c r="E111" s="27" t="s">
        <v>589</v>
      </c>
    </row>
    <row r="112" ht="26.4">
      <c r="A112" s="1" t="s">
        <v>587</v>
      </c>
      <c r="B112" s="1">
        <v>25</v>
      </c>
      <c r="C112" s="26" t="s">
        <v>4747</v>
      </c>
      <c r="D112" t="s">
        <v>4748</v>
      </c>
      <c r="E112" s="27" t="s">
        <v>4749</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5577</v>
      </c>
    </row>
    <row r="114" ht="26.4">
      <c r="A114" s="1" t="s">
        <v>593</v>
      </c>
      <c r="E114" s="32" t="s">
        <v>5645</v>
      </c>
    </row>
    <row r="115">
      <c r="A115" s="1" t="s">
        <v>595</v>
      </c>
      <c r="E115" s="27" t="s">
        <v>589</v>
      </c>
    </row>
    <row r="116" ht="39.6">
      <c r="A116" s="1" t="s">
        <v>587</v>
      </c>
      <c r="B116" s="1">
        <v>26</v>
      </c>
      <c r="C116" s="26" t="s">
        <v>684</v>
      </c>
      <c r="D116" t="s">
        <v>685</v>
      </c>
      <c r="E116" s="27" t="s">
        <v>5580</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697</v>
      </c>
    </row>
    <row r="118" ht="39.6">
      <c r="A118" s="1" t="s">
        <v>593</v>
      </c>
      <c r="E118" s="32" t="s">
        <v>5646</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5647</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6.4">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c r="A12" s="1" t="s">
        <v>593</v>
      </c>
      <c r="E12" s="32" t="s">
        <v>5648</v>
      </c>
    </row>
    <row r="13" ht="105.6">
      <c r="A13" s="1" t="s">
        <v>595</v>
      </c>
      <c r="E13" s="27" t="s">
        <v>5531</v>
      </c>
    </row>
    <row r="14" ht="26.4">
      <c r="A14" s="1" t="s">
        <v>587</v>
      </c>
      <c r="B14" s="1">
        <v>2</v>
      </c>
      <c r="C14" s="26" t="s">
        <v>5532</v>
      </c>
      <c r="D14" t="s">
        <v>589</v>
      </c>
      <c r="E14" s="27" t="s">
        <v>5533</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5533</v>
      </c>
    </row>
    <row r="16" ht="39.6">
      <c r="A16" s="1" t="s">
        <v>593</v>
      </c>
      <c r="E16" s="32" t="s">
        <v>5649</v>
      </c>
    </row>
    <row r="17" ht="66">
      <c r="A17" s="1" t="s">
        <v>595</v>
      </c>
      <c r="E17" s="27" t="s">
        <v>5535</v>
      </c>
    </row>
    <row r="18" ht="26.4">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5650</v>
      </c>
    </row>
    <row r="21" ht="92.4">
      <c r="A21" s="1" t="s">
        <v>595</v>
      </c>
      <c r="E21" s="27" t="s">
        <v>3761</v>
      </c>
    </row>
    <row r="22" ht="26.4">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5651</v>
      </c>
    </row>
    <row r="25" ht="369.6">
      <c r="A25" s="1" t="s">
        <v>595</v>
      </c>
      <c r="E25" s="27" t="s">
        <v>2575</v>
      </c>
    </row>
    <row r="26" ht="26.4">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c r="A28" s="1" t="s">
        <v>593</v>
      </c>
      <c r="E28" s="32" t="s">
        <v>5652</v>
      </c>
    </row>
    <row r="29" ht="264">
      <c r="A29" s="1" t="s">
        <v>595</v>
      </c>
      <c r="E29" s="27" t="s">
        <v>600</v>
      </c>
    </row>
    <row r="30" ht="26.4">
      <c r="A30" s="1" t="s">
        <v>587</v>
      </c>
      <c r="B30" s="1">
        <v>6</v>
      </c>
      <c r="C30" s="26" t="s">
        <v>4680</v>
      </c>
      <c r="D30" t="s">
        <v>589</v>
      </c>
      <c r="E30" s="27" t="s">
        <v>4681</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4681</v>
      </c>
    </row>
    <row r="32">
      <c r="A32" s="1" t="s">
        <v>593</v>
      </c>
      <c r="E32" s="32" t="s">
        <v>5653</v>
      </c>
    </row>
    <row r="33" ht="264">
      <c r="A33" s="1" t="s">
        <v>595</v>
      </c>
      <c r="E33" s="27" t="s">
        <v>4683</v>
      </c>
    </row>
    <row r="34" ht="26.4">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c r="A36" s="1" t="s">
        <v>593</v>
      </c>
      <c r="E36" s="32" t="s">
        <v>5654</v>
      </c>
    </row>
    <row r="37" ht="52.8">
      <c r="A37" s="1" t="s">
        <v>595</v>
      </c>
      <c r="E37" s="27" t="s">
        <v>3785</v>
      </c>
    </row>
    <row r="38" ht="26.4">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9.6">
      <c r="A40" s="1" t="s">
        <v>593</v>
      </c>
      <c r="E40" s="32" t="s">
        <v>5655</v>
      </c>
    </row>
    <row r="41" ht="66">
      <c r="A41" s="1" t="s">
        <v>595</v>
      </c>
      <c r="E41" s="27" t="s">
        <v>3789</v>
      </c>
    </row>
    <row r="42" ht="26.4">
      <c r="A42" s="1" t="s">
        <v>587</v>
      </c>
      <c r="B42" s="1">
        <v>9</v>
      </c>
      <c r="C42" s="26" t="s">
        <v>5656</v>
      </c>
      <c r="D42" t="s">
        <v>589</v>
      </c>
      <c r="E42" s="27" t="s">
        <v>5525</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5525</v>
      </c>
    </row>
    <row r="44">
      <c r="A44" s="1" t="s">
        <v>593</v>
      </c>
      <c r="E44" s="32" t="s">
        <v>5657</v>
      </c>
    </row>
    <row r="45" ht="26.4">
      <c r="A45" s="1" t="s">
        <v>595</v>
      </c>
      <c r="E45" s="27" t="s">
        <v>5658</v>
      </c>
    </row>
    <row r="46">
      <c r="A46" s="1" t="s">
        <v>584</v>
      </c>
      <c r="C46" s="22" t="s">
        <v>2593</v>
      </c>
      <c r="E46" s="23" t="s">
        <v>4139</v>
      </c>
      <c r="L46" s="24">
        <f>SUMIFS(L47:L62,A47:A62,"P")</f>
        <v>0</v>
      </c>
      <c r="M46" s="24">
        <f>SUMIFS(M47:M62,A47:A62,"P")</f>
        <v>0</v>
      </c>
      <c r="N46" s="25"/>
    </row>
    <row r="47" ht="26.4">
      <c r="A47" s="1" t="s">
        <v>587</v>
      </c>
      <c r="B47" s="1">
        <v>10</v>
      </c>
      <c r="C47" s="26" t="s">
        <v>5594</v>
      </c>
      <c r="D47" t="s">
        <v>589</v>
      </c>
      <c r="E47" s="27" t="s">
        <v>5595</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5595</v>
      </c>
    </row>
    <row r="49">
      <c r="A49" s="1" t="s">
        <v>593</v>
      </c>
      <c r="E49" s="32" t="s">
        <v>5659</v>
      </c>
    </row>
    <row r="50" ht="382.8">
      <c r="A50" s="1" t="s">
        <v>595</v>
      </c>
      <c r="E50" s="27" t="s">
        <v>3813</v>
      </c>
    </row>
    <row r="51" ht="26.4">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c r="A53" s="1" t="s">
        <v>593</v>
      </c>
      <c r="E53" s="32" t="s">
        <v>5660</v>
      </c>
    </row>
    <row r="54" ht="382.8">
      <c r="A54" s="1" t="s">
        <v>595</v>
      </c>
      <c r="E54" s="27" t="s">
        <v>2598</v>
      </c>
    </row>
    <row r="55" ht="26.4">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c r="A57" s="1" t="s">
        <v>593</v>
      </c>
      <c r="E57" s="32" t="s">
        <v>5661</v>
      </c>
    </row>
    <row r="58" ht="316.8">
      <c r="A58" s="1" t="s">
        <v>595</v>
      </c>
      <c r="E58" s="27" t="s">
        <v>2602</v>
      </c>
    </row>
    <row r="59">
      <c r="A59" s="1" t="s">
        <v>587</v>
      </c>
      <c r="B59" s="1">
        <v>13</v>
      </c>
      <c r="C59" s="26" t="s">
        <v>5662</v>
      </c>
      <c r="D59" t="s">
        <v>589</v>
      </c>
      <c r="E59" s="27" t="s">
        <v>5663</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6.4">
      <c r="A60" s="1" t="s">
        <v>592</v>
      </c>
      <c r="E60" s="27" t="s">
        <v>5664</v>
      </c>
    </row>
    <row r="61">
      <c r="A61" s="1" t="s">
        <v>593</v>
      </c>
      <c r="E61" s="32" t="s">
        <v>5665</v>
      </c>
    </row>
    <row r="62">
      <c r="A62" s="1" t="s">
        <v>595</v>
      </c>
      <c r="E62" s="27" t="s">
        <v>589</v>
      </c>
    </row>
    <row r="63">
      <c r="A63" s="1" t="s">
        <v>584</v>
      </c>
      <c r="C63" s="22" t="s">
        <v>1174</v>
      </c>
      <c r="E63" s="23" t="s">
        <v>4158</v>
      </c>
      <c r="L63" s="24">
        <f>SUMIFS(L64:L67,A64:A67,"P")</f>
        <v>0</v>
      </c>
      <c r="M63" s="24">
        <f>SUMIFS(M64:M67,A64:A67,"P")</f>
        <v>0</v>
      </c>
      <c r="N63" s="25"/>
    </row>
    <row r="64" ht="26.4">
      <c r="A64" s="1" t="s">
        <v>587</v>
      </c>
      <c r="B64" s="1">
        <v>14</v>
      </c>
      <c r="C64" s="26" t="s">
        <v>5666</v>
      </c>
      <c r="D64" t="s">
        <v>589</v>
      </c>
      <c r="E64" s="27" t="s">
        <v>5667</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5667</v>
      </c>
    </row>
    <row r="66" ht="26.4">
      <c r="A66" s="1" t="s">
        <v>593</v>
      </c>
      <c r="E66" s="32" t="s">
        <v>5668</v>
      </c>
    </row>
    <row r="67" ht="303.6">
      <c r="A67" s="1" t="s">
        <v>595</v>
      </c>
      <c r="E67" s="27" t="s">
        <v>5383</v>
      </c>
    </row>
    <row r="68">
      <c r="A68" s="1" t="s">
        <v>584</v>
      </c>
      <c r="C68" s="22" t="s">
        <v>3031</v>
      </c>
      <c r="E68" s="23" t="s">
        <v>3836</v>
      </c>
      <c r="L68" s="24">
        <f>SUMIFS(L69:L76,A69:A76,"P")</f>
        <v>0</v>
      </c>
      <c r="M68" s="24">
        <f>SUMIFS(M69:M76,A69:A76,"P")</f>
        <v>0</v>
      </c>
      <c r="N68" s="25"/>
    </row>
    <row r="69" ht="26.4">
      <c r="A69" s="1" t="s">
        <v>587</v>
      </c>
      <c r="B69" s="1">
        <v>15</v>
      </c>
      <c r="C69" s="26" t="s">
        <v>4396</v>
      </c>
      <c r="D69" t="s">
        <v>589</v>
      </c>
      <c r="E69" s="27" t="s">
        <v>4397</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4397</v>
      </c>
    </row>
    <row r="71">
      <c r="A71" s="1" t="s">
        <v>593</v>
      </c>
      <c r="E71" s="32" t="s">
        <v>5669</v>
      </c>
    </row>
    <row r="72" ht="79.2">
      <c r="A72" s="1" t="s">
        <v>595</v>
      </c>
      <c r="E72" s="27" t="s">
        <v>3036</v>
      </c>
    </row>
    <row r="73" ht="26.4">
      <c r="A73" s="1" t="s">
        <v>587</v>
      </c>
      <c r="B73" s="1">
        <v>16</v>
      </c>
      <c r="C73" s="26" t="s">
        <v>4552</v>
      </c>
      <c r="D73" t="s">
        <v>589</v>
      </c>
      <c r="E73" s="27" t="s">
        <v>4553</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4553</v>
      </c>
    </row>
    <row r="75">
      <c r="A75" s="1" t="s">
        <v>593</v>
      </c>
      <c r="E75" s="32" t="s">
        <v>5670</v>
      </c>
    </row>
    <row r="76" ht="118.8">
      <c r="A76" s="1" t="s">
        <v>595</v>
      </c>
      <c r="E76" s="27" t="s">
        <v>4555</v>
      </c>
    </row>
    <row r="77">
      <c r="A77" s="1" t="s">
        <v>584</v>
      </c>
      <c r="C77" s="22" t="s">
        <v>4231</v>
      </c>
      <c r="E77" s="23" t="s">
        <v>4232</v>
      </c>
      <c r="L77" s="24">
        <f>SUMIFS(L78:L81,A78:A81,"P")</f>
        <v>0</v>
      </c>
      <c r="M77" s="24">
        <f>SUMIFS(M78:M81,A78:A81,"P")</f>
        <v>0</v>
      </c>
      <c r="N77" s="25"/>
    </row>
    <row r="78" ht="26.4">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6.4">
      <c r="A79" s="1" t="s">
        <v>592</v>
      </c>
      <c r="E79" s="27" t="s">
        <v>3880</v>
      </c>
    </row>
    <row r="80">
      <c r="A80" s="1" t="s">
        <v>593</v>
      </c>
      <c r="E80" s="32" t="s">
        <v>5671</v>
      </c>
    </row>
    <row r="81" ht="211.2">
      <c r="A81" s="1" t="s">
        <v>595</v>
      </c>
      <c r="E81" s="27" t="s">
        <v>3883</v>
      </c>
    </row>
    <row r="82">
      <c r="A82" s="1" t="s">
        <v>584</v>
      </c>
      <c r="C82" s="22" t="s">
        <v>2064</v>
      </c>
      <c r="E82" s="23" t="s">
        <v>4074</v>
      </c>
      <c r="L82" s="24">
        <f>SUMIFS(L83:L110,A83:A110,"P")</f>
        <v>0</v>
      </c>
      <c r="M82" s="24">
        <f>SUMIFS(M83:M110,A83:A110,"P")</f>
        <v>0</v>
      </c>
      <c r="N82" s="25"/>
    </row>
    <row r="83" ht="26.4">
      <c r="A83" s="1" t="s">
        <v>587</v>
      </c>
      <c r="B83" s="1">
        <v>18</v>
      </c>
      <c r="C83" s="26" t="s">
        <v>5516</v>
      </c>
      <c r="D83" t="s">
        <v>589</v>
      </c>
      <c r="E83" s="27" t="s">
        <v>5517</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5517</v>
      </c>
    </row>
    <row r="85">
      <c r="A85" s="1" t="s">
        <v>593</v>
      </c>
      <c r="E85" s="32" t="s">
        <v>5672</v>
      </c>
    </row>
    <row r="86" ht="66">
      <c r="A86" s="1" t="s">
        <v>595</v>
      </c>
      <c r="E86" s="27" t="s">
        <v>5519</v>
      </c>
    </row>
    <row r="87" ht="26.4">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c r="A89" s="1" t="s">
        <v>593</v>
      </c>
      <c r="E89" s="32" t="s">
        <v>5673</v>
      </c>
    </row>
    <row r="90" ht="79.2">
      <c r="A90" s="1" t="s">
        <v>595</v>
      </c>
      <c r="E90" s="27" t="s">
        <v>4257</v>
      </c>
    </row>
    <row r="91" ht="26.4">
      <c r="A91" s="1" t="s">
        <v>587</v>
      </c>
      <c r="B91" s="1">
        <v>20</v>
      </c>
      <c r="C91" s="26" t="s">
        <v>5674</v>
      </c>
      <c r="D91" t="s">
        <v>589</v>
      </c>
      <c r="E91" s="27" t="s">
        <v>5675</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5675</v>
      </c>
    </row>
    <row r="93">
      <c r="A93" s="1" t="s">
        <v>593</v>
      </c>
      <c r="E93" s="32" t="s">
        <v>5676</v>
      </c>
    </row>
    <row r="94" ht="79.2">
      <c r="A94" s="1" t="s">
        <v>595</v>
      </c>
      <c r="E94" s="27" t="s">
        <v>4904</v>
      </c>
    </row>
    <row r="95" ht="26.4">
      <c r="A95" s="1" t="s">
        <v>587</v>
      </c>
      <c r="B95" s="1">
        <v>21</v>
      </c>
      <c r="C95" s="26" t="s">
        <v>5677</v>
      </c>
      <c r="D95" t="s">
        <v>589</v>
      </c>
      <c r="E95" s="27" t="s">
        <v>5678</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5678</v>
      </c>
    </row>
    <row r="97">
      <c r="A97" s="1" t="s">
        <v>593</v>
      </c>
      <c r="E97" s="32" t="s">
        <v>5679</v>
      </c>
    </row>
    <row r="98" ht="118.8">
      <c r="A98" s="1" t="s">
        <v>595</v>
      </c>
      <c r="E98" s="27" t="s">
        <v>4603</v>
      </c>
    </row>
    <row r="99" ht="26.4">
      <c r="A99" s="1" t="s">
        <v>587</v>
      </c>
      <c r="B99" s="1">
        <v>22</v>
      </c>
      <c r="C99" s="26" t="s">
        <v>4600</v>
      </c>
      <c r="D99" t="s">
        <v>589</v>
      </c>
      <c r="E99" s="27" t="s">
        <v>4601</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4601</v>
      </c>
    </row>
    <row r="101">
      <c r="A101" s="1" t="s">
        <v>593</v>
      </c>
      <c r="E101" s="32" t="s">
        <v>5680</v>
      </c>
    </row>
    <row r="102" ht="118.8">
      <c r="A102" s="1" t="s">
        <v>595</v>
      </c>
      <c r="E102" s="27" t="s">
        <v>4603</v>
      </c>
    </row>
    <row r="103" ht="26.4">
      <c r="A103" s="1" t="s">
        <v>587</v>
      </c>
      <c r="B103" s="1">
        <v>23</v>
      </c>
      <c r="C103" s="26" t="s">
        <v>4793</v>
      </c>
      <c r="D103" t="s">
        <v>589</v>
      </c>
      <c r="E103" s="27" t="s">
        <v>4794</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4794</v>
      </c>
    </row>
    <row r="105" ht="39.6">
      <c r="A105" s="1" t="s">
        <v>593</v>
      </c>
      <c r="E105" s="32" t="s">
        <v>5681</v>
      </c>
    </row>
    <row r="106" ht="118.8">
      <c r="A106" s="1" t="s">
        <v>595</v>
      </c>
      <c r="E106" s="27" t="s">
        <v>4603</v>
      </c>
    </row>
    <row r="107" ht="26.4">
      <c r="A107" s="1" t="s">
        <v>587</v>
      </c>
      <c r="B107" s="1">
        <v>24</v>
      </c>
      <c r="C107" s="26" t="s">
        <v>5682</v>
      </c>
      <c r="D107" t="s">
        <v>589</v>
      </c>
      <c r="E107" s="27" t="s">
        <v>5683</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5683</v>
      </c>
    </row>
    <row r="109">
      <c r="A109" s="1" t="s">
        <v>593</v>
      </c>
      <c r="E109" s="32" t="s">
        <v>5684</v>
      </c>
    </row>
    <row r="110" ht="92.4">
      <c r="A110" s="1" t="s">
        <v>595</v>
      </c>
      <c r="E110" s="27" t="s">
        <v>5685</v>
      </c>
    </row>
    <row r="111">
      <c r="A111" s="1" t="s">
        <v>584</v>
      </c>
      <c r="C111" s="22" t="s">
        <v>675</v>
      </c>
      <c r="E111" s="23" t="s">
        <v>1997</v>
      </c>
      <c r="L111" s="24">
        <f>SUMIFS(L112:L131,A112:A131,"P")</f>
        <v>0</v>
      </c>
      <c r="M111" s="24">
        <f>SUMIFS(M112:M131,A112:A131,"P")</f>
        <v>0</v>
      </c>
      <c r="N111" s="25"/>
    </row>
    <row r="112" ht="39.6">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4088</v>
      </c>
    </row>
    <row r="114">
      <c r="A114" s="1" t="s">
        <v>593</v>
      </c>
      <c r="E114" s="32" t="s">
        <v>5686</v>
      </c>
    </row>
    <row r="115">
      <c r="A115" s="1" t="s">
        <v>595</v>
      </c>
      <c r="E115" s="27" t="s">
        <v>589</v>
      </c>
    </row>
    <row r="116" ht="26.4">
      <c r="A116" s="1" t="s">
        <v>587</v>
      </c>
      <c r="B116" s="1">
        <v>26</v>
      </c>
      <c r="C116" s="26" t="s">
        <v>4747</v>
      </c>
      <c r="D116" t="s">
        <v>4748</v>
      </c>
      <c r="E116" s="27" t="s">
        <v>4749</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4090</v>
      </c>
    </row>
    <row r="118">
      <c r="A118" s="1" t="s">
        <v>593</v>
      </c>
      <c r="E118" s="32" t="s">
        <v>5687</v>
      </c>
    </row>
    <row r="119">
      <c r="A119" s="1" t="s">
        <v>595</v>
      </c>
      <c r="E119" s="27" t="s">
        <v>589</v>
      </c>
    </row>
    <row r="120" ht="39.6">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4090</v>
      </c>
    </row>
    <row r="122">
      <c r="A122" s="1" t="s">
        <v>593</v>
      </c>
      <c r="E122" s="32" t="s">
        <v>5688</v>
      </c>
    </row>
    <row r="123">
      <c r="A123" s="1" t="s">
        <v>595</v>
      </c>
      <c r="E123" s="27" t="s">
        <v>589</v>
      </c>
    </row>
    <row r="124" ht="26.4">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5689</v>
      </c>
    </row>
    <row r="126">
      <c r="A126" s="1" t="s">
        <v>593</v>
      </c>
      <c r="E126" s="32" t="s">
        <v>5690</v>
      </c>
    </row>
    <row r="127">
      <c r="A127" s="1" t="s">
        <v>595</v>
      </c>
      <c r="E127" s="27" t="s">
        <v>589</v>
      </c>
    </row>
    <row r="128" ht="26.4">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4101</v>
      </c>
    </row>
    <row r="130">
      <c r="A130" s="1" t="s">
        <v>593</v>
      </c>
      <c r="E130" s="32" t="s">
        <v>5691</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5692</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5693</v>
      </c>
    </row>
    <row r="13" ht="66">
      <c r="A13" s="1" t="s">
        <v>595</v>
      </c>
      <c r="E13" s="27" t="s">
        <v>5535</v>
      </c>
    </row>
    <row r="14" ht="26.4">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30">
      <c r="A17" s="1" t="s">
        <v>595</v>
      </c>
      <c r="E17" s="27" t="s">
        <v>5697</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5698</v>
      </c>
    </row>
    <row r="21" ht="92.4">
      <c r="A21" s="1" t="s">
        <v>595</v>
      </c>
      <c r="E21" s="27" t="s">
        <v>3761</v>
      </c>
    </row>
    <row r="22" ht="26.4">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5699</v>
      </c>
    </row>
    <row r="25" ht="369.6">
      <c r="A25" s="1" t="s">
        <v>595</v>
      </c>
      <c r="E25" s="27" t="s">
        <v>2575</v>
      </c>
    </row>
    <row r="26" ht="26.4">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5700</v>
      </c>
    </row>
    <row r="29" ht="356.4">
      <c r="A29" s="1" t="s">
        <v>595</v>
      </c>
      <c r="E29" s="27" t="s">
        <v>596</v>
      </c>
    </row>
    <row r="30" ht="26.4">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5701</v>
      </c>
    </row>
    <row r="33" ht="303.6">
      <c r="A33" s="1" t="s">
        <v>595</v>
      </c>
      <c r="E33" s="27" t="s">
        <v>1407</v>
      </c>
    </row>
    <row r="34" ht="26.4">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5702</v>
      </c>
    </row>
    <row r="37" ht="52.8">
      <c r="A37" s="1" t="s">
        <v>595</v>
      </c>
      <c r="E37" s="27" t="s">
        <v>605</v>
      </c>
    </row>
    <row r="38" ht="26.4">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6">
      <c r="A41" s="1" t="s">
        <v>595</v>
      </c>
      <c r="E41" s="27" t="s">
        <v>3789</v>
      </c>
    </row>
    <row r="42" ht="26.4">
      <c r="A42" s="1" t="s">
        <v>587</v>
      </c>
      <c r="B42" s="1">
        <v>9</v>
      </c>
      <c r="C42" s="26" t="s">
        <v>5169</v>
      </c>
      <c r="D42" t="s">
        <v>589</v>
      </c>
      <c r="E42" s="27" t="s">
        <v>5170</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5703</v>
      </c>
    </row>
    <row r="45" ht="66">
      <c r="A45" s="1" t="s">
        <v>595</v>
      </c>
      <c r="E45" s="27" t="s">
        <v>5171</v>
      </c>
    </row>
    <row r="46" ht="26.4">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5704</v>
      </c>
    </row>
    <row r="49" ht="79.2">
      <c r="A49" s="1" t="s">
        <v>595</v>
      </c>
      <c r="E49" s="27" t="s">
        <v>5527</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5705</v>
      </c>
    </row>
    <row r="54" ht="79.2">
      <c r="A54" s="1" t="s">
        <v>595</v>
      </c>
      <c r="E54" s="27" t="s">
        <v>3808</v>
      </c>
    </row>
    <row r="55" ht="26.4">
      <c r="A55" s="1" t="s">
        <v>587</v>
      </c>
      <c r="B55" s="1">
        <v>12</v>
      </c>
      <c r="C55" s="26" t="s">
        <v>5550</v>
      </c>
      <c r="D55" t="s">
        <v>589</v>
      </c>
      <c r="E55" s="27" t="s">
        <v>5551</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5706</v>
      </c>
    </row>
    <row r="58" ht="382.8">
      <c r="A58" s="1" t="s">
        <v>595</v>
      </c>
      <c r="E58" s="27" t="s">
        <v>3813</v>
      </c>
    </row>
    <row r="59" ht="26.4">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5707</v>
      </c>
    </row>
    <row r="62" ht="382.8">
      <c r="A62" s="1" t="s">
        <v>595</v>
      </c>
      <c r="E62" s="27" t="s">
        <v>2598</v>
      </c>
    </row>
    <row r="63" ht="26.4">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5708</v>
      </c>
    </row>
    <row r="66" ht="316.8">
      <c r="A66" s="1" t="s">
        <v>595</v>
      </c>
      <c r="E66" s="27" t="s">
        <v>2602</v>
      </c>
    </row>
    <row r="67" ht="26.4">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5709</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5710</v>
      </c>
    </row>
    <row r="75" ht="382.8">
      <c r="A75" s="1" t="s">
        <v>595</v>
      </c>
      <c r="E75" s="27" t="s">
        <v>2598</v>
      </c>
    </row>
    <row r="76" ht="26.4">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5711</v>
      </c>
    </row>
    <row r="79" ht="303.6">
      <c r="A79" s="1" t="s">
        <v>595</v>
      </c>
      <c r="E79" s="27" t="s">
        <v>5383</v>
      </c>
    </row>
    <row r="80" ht="26.4">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82.8">
      <c r="A83" s="1" t="s">
        <v>595</v>
      </c>
      <c r="E83" s="27" t="s">
        <v>2598</v>
      </c>
    </row>
    <row r="84" ht="26.4">
      <c r="A84" s="1" t="s">
        <v>587</v>
      </c>
      <c r="B84" s="1">
        <v>19</v>
      </c>
      <c r="C84" s="26" t="s">
        <v>5439</v>
      </c>
      <c r="D84" t="s">
        <v>589</v>
      </c>
      <c r="E84" s="27" t="s">
        <v>5440</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5713</v>
      </c>
    </row>
    <row r="87" ht="303.6">
      <c r="A87" s="1" t="s">
        <v>595</v>
      </c>
      <c r="E87" s="27" t="s">
        <v>5383</v>
      </c>
    </row>
    <row r="88" ht="26.4">
      <c r="A88" s="1" t="s">
        <v>587</v>
      </c>
      <c r="B88" s="1">
        <v>20</v>
      </c>
      <c r="C88" s="26" t="s">
        <v>5714</v>
      </c>
      <c r="D88" t="s">
        <v>589</v>
      </c>
      <c r="E88" s="27" t="s">
        <v>5715</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6">
      <c r="A90" s="1" t="s">
        <v>593</v>
      </c>
      <c r="E90" s="32" t="s">
        <v>5716</v>
      </c>
    </row>
    <row r="91" ht="277.2">
      <c r="A91" s="1" t="s">
        <v>595</v>
      </c>
      <c r="E91" s="27" t="s">
        <v>4545</v>
      </c>
    </row>
    <row r="92">
      <c r="A92" s="1" t="s">
        <v>584</v>
      </c>
      <c r="C92" s="22" t="s">
        <v>3031</v>
      </c>
      <c r="E92" s="23" t="s">
        <v>3836</v>
      </c>
      <c r="L92" s="24">
        <f>SUMIFS(L93:L112,A93:A112,"P")</f>
        <v>0</v>
      </c>
      <c r="M92" s="24">
        <f>SUMIFS(M93:M112,A93:A112,"P")</f>
        <v>0</v>
      </c>
      <c r="N92" s="25"/>
    </row>
    <row r="93" ht="26.4">
      <c r="A93" s="1" t="s">
        <v>587</v>
      </c>
      <c r="B93" s="1">
        <v>21</v>
      </c>
      <c r="C93" s="26" t="s">
        <v>4548</v>
      </c>
      <c r="D93" t="s">
        <v>589</v>
      </c>
      <c r="E93" s="27" t="s">
        <v>4549</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5717</v>
      </c>
    </row>
    <row r="96" ht="382.8">
      <c r="A96" s="1" t="s">
        <v>595</v>
      </c>
      <c r="E96" s="27" t="s">
        <v>3813</v>
      </c>
    </row>
    <row r="97" ht="26.4">
      <c r="A97" s="1" t="s">
        <v>587</v>
      </c>
      <c r="B97" s="1">
        <v>22</v>
      </c>
      <c r="C97" s="26" t="s">
        <v>5387</v>
      </c>
      <c r="D97" t="s">
        <v>589</v>
      </c>
      <c r="E97" s="27" t="s">
        <v>5388</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5718</v>
      </c>
    </row>
    <row r="100" ht="303.6">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4">
      <c r="A103" s="1" t="s">
        <v>593</v>
      </c>
      <c r="E103" s="32" t="s">
        <v>5720</v>
      </c>
    </row>
    <row r="104" ht="303.6">
      <c r="A104" s="1" t="s">
        <v>595</v>
      </c>
      <c r="E104" s="27" t="s">
        <v>5383</v>
      </c>
    </row>
    <row r="105" ht="26.4">
      <c r="A105" s="1" t="s">
        <v>587</v>
      </c>
      <c r="B105" s="1">
        <v>24</v>
      </c>
      <c r="C105" s="26" t="s">
        <v>5396</v>
      </c>
      <c r="D105" t="s">
        <v>589</v>
      </c>
      <c r="E105" s="27" t="s">
        <v>5397</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5721</v>
      </c>
    </row>
    <row r="108" ht="79.2">
      <c r="A108" s="1" t="s">
        <v>595</v>
      </c>
      <c r="E108" s="27" t="s">
        <v>3036</v>
      </c>
    </row>
    <row r="109" ht="26.4">
      <c r="A109" s="1" t="s">
        <v>587</v>
      </c>
      <c r="B109" s="1">
        <v>25</v>
      </c>
      <c r="C109" s="26" t="s">
        <v>4552</v>
      </c>
      <c r="D109" t="s">
        <v>589</v>
      </c>
      <c r="E109" s="27" t="s">
        <v>4553</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5722</v>
      </c>
    </row>
    <row r="112" ht="118.8">
      <c r="A112" s="1" t="s">
        <v>595</v>
      </c>
      <c r="E112" s="27" t="s">
        <v>4555</v>
      </c>
    </row>
    <row r="113">
      <c r="A113" s="1" t="s">
        <v>584</v>
      </c>
      <c r="C113" s="22" t="s">
        <v>4231</v>
      </c>
      <c r="E113" s="23" t="s">
        <v>4232</v>
      </c>
      <c r="L113" s="24">
        <f>SUMIFS(L114:L121,A114:A121,"P")</f>
        <v>0</v>
      </c>
      <c r="M113" s="24">
        <f>SUMIFS(M114:M121,A114:A121,"P")</f>
        <v>0</v>
      </c>
      <c r="N113" s="25"/>
    </row>
    <row r="114" ht="26.4">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5723</v>
      </c>
    </row>
    <row r="117" ht="211.2">
      <c r="A117" s="1" t="s">
        <v>595</v>
      </c>
      <c r="E117" s="27" t="s">
        <v>3883</v>
      </c>
    </row>
    <row r="118" ht="26.4">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6.4">
      <c r="A119" s="1" t="s">
        <v>592</v>
      </c>
      <c r="E119" s="27" t="s">
        <v>5485</v>
      </c>
    </row>
    <row r="120">
      <c r="A120" s="1" t="s">
        <v>593</v>
      </c>
      <c r="E120" s="32" t="s">
        <v>5724</v>
      </c>
    </row>
    <row r="121" ht="211.2">
      <c r="A121" s="1" t="s">
        <v>595</v>
      </c>
      <c r="E121" s="27" t="s">
        <v>3883</v>
      </c>
    </row>
    <row r="122">
      <c r="A122" s="1" t="s">
        <v>584</v>
      </c>
      <c r="C122" s="22" t="s">
        <v>3884</v>
      </c>
      <c r="E122" s="23" t="s">
        <v>5725</v>
      </c>
      <c r="L122" s="24">
        <f>SUMIFS(L123:L126,A123:A126,"P")</f>
        <v>0</v>
      </c>
      <c r="M122" s="24">
        <f>SUMIFS(M123:M126,A123:A126,"P")</f>
        <v>0</v>
      </c>
      <c r="N122" s="25"/>
    </row>
    <row r="123" ht="26.4">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c r="A125" s="1" t="s">
        <v>593</v>
      </c>
      <c r="E125" s="32" t="s">
        <v>5728</v>
      </c>
    </row>
    <row r="126" ht="264">
      <c r="A126" s="1" t="s">
        <v>595</v>
      </c>
      <c r="E126" s="27" t="s">
        <v>3890</v>
      </c>
    </row>
    <row r="127">
      <c r="A127" s="1" t="s">
        <v>584</v>
      </c>
      <c r="C127" s="22" t="s">
        <v>2064</v>
      </c>
      <c r="E127" s="23" t="s">
        <v>4074</v>
      </c>
      <c r="L127" s="24">
        <f>SUMIFS(L128:L155,A128:A155,"P")</f>
        <v>0</v>
      </c>
      <c r="M127" s="24">
        <f>SUMIFS(M128:M155,A128:A155,"P")</f>
        <v>0</v>
      </c>
      <c r="N127" s="25"/>
    </row>
    <row r="128" ht="26.4">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c r="E130" s="32" t="s">
        <v>5729</v>
      </c>
    </row>
    <row r="131" ht="66">
      <c r="A131" s="1" t="s">
        <v>595</v>
      </c>
      <c r="E131" s="27" t="s">
        <v>5519</v>
      </c>
    </row>
    <row r="132" ht="26.4">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5730</v>
      </c>
    </row>
    <row r="135" ht="79.2">
      <c r="A135" s="1" t="s">
        <v>595</v>
      </c>
      <c r="E135" s="27" t="s">
        <v>4257</v>
      </c>
    </row>
    <row r="136" ht="26.4">
      <c r="A136" s="1" t="s">
        <v>587</v>
      </c>
      <c r="B136" s="1">
        <v>31</v>
      </c>
      <c r="C136" s="26" t="s">
        <v>5731</v>
      </c>
      <c r="D136" t="s">
        <v>589</v>
      </c>
      <c r="E136" s="27" t="s">
        <v>5732</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c r="A138" s="1" t="s">
        <v>593</v>
      </c>
      <c r="E138" s="32" t="s">
        <v>5733</v>
      </c>
    </row>
    <row r="139" ht="409.5">
      <c r="A139" s="1" t="s">
        <v>595</v>
      </c>
      <c r="E139" s="27" t="s">
        <v>5734</v>
      </c>
    </row>
    <row r="140" ht="26.4">
      <c r="A140" s="1" t="s">
        <v>587</v>
      </c>
      <c r="B140" s="1">
        <v>32</v>
      </c>
      <c r="C140" s="26" t="s">
        <v>5735</v>
      </c>
      <c r="D140" t="s">
        <v>589</v>
      </c>
      <c r="E140" s="27" t="s">
        <v>5736</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c r="A142" s="1" t="s">
        <v>593</v>
      </c>
      <c r="E142" s="32" t="s">
        <v>5737</v>
      </c>
    </row>
    <row r="143" ht="396">
      <c r="A143" s="1" t="s">
        <v>595</v>
      </c>
      <c r="E143" s="27" t="s">
        <v>5738</v>
      </c>
    </row>
    <row r="144" ht="26.4">
      <c r="A144" s="1" t="s">
        <v>587</v>
      </c>
      <c r="B144" s="1">
        <v>33</v>
      </c>
      <c r="C144" s="26" t="s">
        <v>4522</v>
      </c>
      <c r="D144" t="s">
        <v>589</v>
      </c>
      <c r="E144" s="27" t="s">
        <v>4523</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6">
      <c r="A146" s="1" t="s">
        <v>593</v>
      </c>
      <c r="E146" s="32" t="s">
        <v>5739</v>
      </c>
    </row>
    <row r="147" ht="145.2">
      <c r="A147" s="1" t="s">
        <v>595</v>
      </c>
      <c r="E147" s="27" t="s">
        <v>3700</v>
      </c>
    </row>
    <row r="148" ht="26.4">
      <c r="A148" s="1" t="s">
        <v>587</v>
      </c>
      <c r="B148" s="1">
        <v>34</v>
      </c>
      <c r="C148" s="26" t="s">
        <v>5572</v>
      </c>
      <c r="D148" t="s">
        <v>589</v>
      </c>
      <c r="E148" s="27" t="s">
        <v>5573</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8">
      <c r="A150" s="1" t="s">
        <v>593</v>
      </c>
      <c r="E150" s="32" t="s">
        <v>5740</v>
      </c>
    </row>
    <row r="151" ht="145.2">
      <c r="A151" s="1" t="s">
        <v>595</v>
      </c>
      <c r="E151" s="27" t="s">
        <v>3700</v>
      </c>
    </row>
    <row r="152" ht="26.4">
      <c r="A152" s="1" t="s">
        <v>587</v>
      </c>
      <c r="B152" s="1">
        <v>35</v>
      </c>
      <c r="C152" s="26" t="s">
        <v>5422</v>
      </c>
      <c r="D152" t="s">
        <v>589</v>
      </c>
      <c r="E152" s="27" t="s">
        <v>5423</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c r="A154" s="1" t="s">
        <v>593</v>
      </c>
      <c r="E154" s="32" t="s">
        <v>5741</v>
      </c>
    </row>
    <row r="155" ht="145.2">
      <c r="A155" s="1" t="s">
        <v>595</v>
      </c>
      <c r="E155" s="27" t="s">
        <v>5425</v>
      </c>
    </row>
    <row r="156">
      <c r="A156" s="1" t="s">
        <v>584</v>
      </c>
      <c r="C156" s="22" t="s">
        <v>675</v>
      </c>
      <c r="E156" s="23" t="s">
        <v>1997</v>
      </c>
      <c r="L156" s="24">
        <f>SUMIFS(L157:L168,A157:A168,"P")</f>
        <v>0</v>
      </c>
      <c r="M156" s="24">
        <f>SUMIFS(M157:M168,A157:A168,"P")</f>
        <v>0</v>
      </c>
      <c r="N156" s="25"/>
    </row>
    <row r="157" ht="39.6">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8.4">
      <c r="A158" s="1" t="s">
        <v>592</v>
      </c>
      <c r="E158" s="27" t="s">
        <v>697</v>
      </c>
    </row>
    <row r="159">
      <c r="A159" s="1" t="s">
        <v>593</v>
      </c>
      <c r="E159" s="32" t="s">
        <v>5742</v>
      </c>
    </row>
    <row r="160">
      <c r="A160" s="1" t="s">
        <v>595</v>
      </c>
      <c r="E160" s="27" t="s">
        <v>589</v>
      </c>
    </row>
    <row r="161" ht="26.4">
      <c r="A161" s="1" t="s">
        <v>587</v>
      </c>
      <c r="B161" s="1">
        <v>37</v>
      </c>
      <c r="C161" s="26" t="s">
        <v>4747</v>
      </c>
      <c r="D161" t="s">
        <v>4748</v>
      </c>
      <c r="E161" s="27" t="s">
        <v>4749</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8.4">
      <c r="A162" s="1" t="s">
        <v>592</v>
      </c>
      <c r="E162" s="27" t="s">
        <v>697</v>
      </c>
    </row>
    <row r="163">
      <c r="A163" s="1" t="s">
        <v>593</v>
      </c>
      <c r="E163" s="32" t="s">
        <v>5743</v>
      </c>
    </row>
    <row r="164">
      <c r="A164" s="1" t="s">
        <v>595</v>
      </c>
      <c r="E164" s="27" t="s">
        <v>589</v>
      </c>
    </row>
    <row r="165" ht="39.6">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8.4">
      <c r="A166" s="1" t="s">
        <v>592</v>
      </c>
      <c r="E166" s="27" t="s">
        <v>697</v>
      </c>
    </row>
    <row r="167">
      <c r="A167" s="1" t="s">
        <v>593</v>
      </c>
      <c r="E167" s="32" t="s">
        <v>5744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5745</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5693</v>
      </c>
    </row>
    <row r="13" ht="66">
      <c r="A13" s="1" t="s">
        <v>595</v>
      </c>
      <c r="E13" s="27" t="s">
        <v>5535</v>
      </c>
    </row>
    <row r="14" ht="26.4">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30">
      <c r="A17" s="1" t="s">
        <v>595</v>
      </c>
      <c r="E17" s="27" t="s">
        <v>5697</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92.4">
      <c r="A21" s="1" t="s">
        <v>595</v>
      </c>
      <c r="E21" s="27" t="s">
        <v>3761</v>
      </c>
    </row>
    <row r="22" ht="26.4">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5747</v>
      </c>
    </row>
    <row r="25" ht="369.6">
      <c r="A25" s="1" t="s">
        <v>595</v>
      </c>
      <c r="E25" s="27" t="s">
        <v>2575</v>
      </c>
    </row>
    <row r="26" ht="26.4">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5748</v>
      </c>
    </row>
    <row r="29" ht="356.4">
      <c r="A29" s="1" t="s">
        <v>595</v>
      </c>
      <c r="E29" s="27" t="s">
        <v>596</v>
      </c>
    </row>
    <row r="30" ht="26.4">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5696</v>
      </c>
    </row>
    <row r="33" ht="303.6">
      <c r="A33" s="1" t="s">
        <v>595</v>
      </c>
      <c r="E33" s="27" t="s">
        <v>1407</v>
      </c>
    </row>
    <row r="34" ht="26.4">
      <c r="A34" s="1" t="s">
        <v>587</v>
      </c>
      <c r="B34" s="1">
        <v>7</v>
      </c>
      <c r="C34" s="26" t="s">
        <v>4685</v>
      </c>
      <c r="D34" t="s">
        <v>589</v>
      </c>
      <c r="E34" s="27" t="s">
        <v>4686</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5749</v>
      </c>
    </row>
    <row r="37" ht="52.8">
      <c r="A37" s="1" t="s">
        <v>595</v>
      </c>
      <c r="E37" s="27" t="s">
        <v>605</v>
      </c>
    </row>
    <row r="38" ht="26.4">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6">
      <c r="A41" s="1" t="s">
        <v>595</v>
      </c>
      <c r="E41" s="27" t="s">
        <v>3789</v>
      </c>
    </row>
    <row r="42" ht="26.4">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5750</v>
      </c>
    </row>
    <row r="45" ht="66">
      <c r="A45" s="1" t="s">
        <v>595</v>
      </c>
      <c r="E45" s="27" t="s">
        <v>5171</v>
      </c>
    </row>
    <row r="46" ht="26.4">
      <c r="A46" s="1" t="s">
        <v>587</v>
      </c>
      <c r="B46" s="1">
        <v>10</v>
      </c>
      <c r="C46" s="26" t="s">
        <v>5656</v>
      </c>
      <c r="D46" t="s">
        <v>589</v>
      </c>
      <c r="E46" s="27" t="s">
        <v>5525</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5751</v>
      </c>
    </row>
    <row r="49" ht="79.2">
      <c r="A49" s="1" t="s">
        <v>595</v>
      </c>
      <c r="E49" s="27" t="s">
        <v>5527</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5752</v>
      </c>
    </row>
    <row r="54" ht="79.2">
      <c r="A54" s="1" t="s">
        <v>595</v>
      </c>
      <c r="E54" s="27" t="s">
        <v>3808</v>
      </c>
    </row>
    <row r="55" ht="26.4">
      <c r="A55" s="1" t="s">
        <v>587</v>
      </c>
      <c r="B55" s="1">
        <v>12</v>
      </c>
      <c r="C55" s="26" t="s">
        <v>5550</v>
      </c>
      <c r="D55" t="s">
        <v>589</v>
      </c>
      <c r="E55" s="27" t="s">
        <v>5551</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5753</v>
      </c>
    </row>
    <row r="58" ht="382.8">
      <c r="A58" s="1" t="s">
        <v>595</v>
      </c>
      <c r="E58" s="27" t="s">
        <v>3813</v>
      </c>
    </row>
    <row r="59" ht="26.4">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5754</v>
      </c>
    </row>
    <row r="62" ht="382.8">
      <c r="A62" s="1" t="s">
        <v>595</v>
      </c>
      <c r="E62" s="27" t="s">
        <v>2598</v>
      </c>
    </row>
    <row r="63" ht="26.4">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5755</v>
      </c>
    </row>
    <row r="66" ht="316.8">
      <c r="A66" s="1" t="s">
        <v>595</v>
      </c>
      <c r="E66" s="27" t="s">
        <v>2602</v>
      </c>
    </row>
    <row r="67" ht="26.4">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5756</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5371</v>
      </c>
      <c r="D72" t="s">
        <v>589</v>
      </c>
      <c r="E72" s="27" t="s">
        <v>5372</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5372</v>
      </c>
    </row>
    <row r="74" ht="39.6">
      <c r="A74" s="1" t="s">
        <v>593</v>
      </c>
      <c r="E74" s="32" t="s">
        <v>5757</v>
      </c>
    </row>
    <row r="75" ht="382.8">
      <c r="A75" s="1" t="s">
        <v>595</v>
      </c>
      <c r="E75" s="27" t="s">
        <v>2598</v>
      </c>
    </row>
    <row r="76" ht="26.4">
      <c r="A76" s="1" t="s">
        <v>587</v>
      </c>
      <c r="B76" s="1">
        <v>17</v>
      </c>
      <c r="C76" s="26" t="s">
        <v>5556</v>
      </c>
      <c r="D76" t="s">
        <v>589</v>
      </c>
      <c r="E76" s="27" t="s">
        <v>5557</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5557</v>
      </c>
    </row>
    <row r="78" ht="39.6">
      <c r="A78" s="1" t="s">
        <v>593</v>
      </c>
      <c r="E78" s="32" t="s">
        <v>5758</v>
      </c>
    </row>
    <row r="79" ht="303.6">
      <c r="A79" s="1" t="s">
        <v>595</v>
      </c>
      <c r="E79" s="27" t="s">
        <v>5383</v>
      </c>
    </row>
    <row r="80" ht="26.4">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82.8">
      <c r="A83" s="1" t="s">
        <v>595</v>
      </c>
      <c r="E83" s="27" t="s">
        <v>2598</v>
      </c>
    </row>
    <row r="84" ht="26.4">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5759</v>
      </c>
    </row>
    <row r="87" ht="303.6">
      <c r="A87" s="1" t="s">
        <v>595</v>
      </c>
      <c r="E87" s="27" t="s">
        <v>5383</v>
      </c>
    </row>
    <row r="88" ht="26.4">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6">
      <c r="A90" s="1" t="s">
        <v>593</v>
      </c>
      <c r="E90" s="32" t="s">
        <v>5760</v>
      </c>
    </row>
    <row r="91" ht="277.2">
      <c r="A91" s="1" t="s">
        <v>595</v>
      </c>
      <c r="E91" s="27" t="s">
        <v>4545</v>
      </c>
    </row>
    <row r="92">
      <c r="A92" s="1" t="s">
        <v>584</v>
      </c>
      <c r="C92" s="22" t="s">
        <v>3031</v>
      </c>
      <c r="E92" s="23" t="s">
        <v>3836</v>
      </c>
      <c r="L92" s="24">
        <f>SUMIFS(L93:L112,A93:A112,"P")</f>
        <v>0</v>
      </c>
      <c r="M92" s="24">
        <f>SUMIFS(M93:M112,A93:A112,"P")</f>
        <v>0</v>
      </c>
      <c r="N92" s="25"/>
    </row>
    <row r="93" ht="26.4">
      <c r="A93" s="1" t="s">
        <v>587</v>
      </c>
      <c r="B93" s="1">
        <v>21</v>
      </c>
      <c r="C93" s="26" t="s">
        <v>4548</v>
      </c>
      <c r="D93" t="s">
        <v>589</v>
      </c>
      <c r="E93" s="27" t="s">
        <v>4549</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5761</v>
      </c>
    </row>
    <row r="96" ht="382.8">
      <c r="A96" s="1" t="s">
        <v>595</v>
      </c>
      <c r="E96" s="27" t="s">
        <v>3813</v>
      </c>
    </row>
    <row r="97" ht="26.4">
      <c r="A97" s="1" t="s">
        <v>587</v>
      </c>
      <c r="B97" s="1">
        <v>22</v>
      </c>
      <c r="C97" s="26" t="s">
        <v>5387</v>
      </c>
      <c r="D97" t="s">
        <v>589</v>
      </c>
      <c r="E97" s="27" t="s">
        <v>5388</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5762</v>
      </c>
    </row>
    <row r="100" ht="303.6">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4">
      <c r="A103" s="1" t="s">
        <v>593</v>
      </c>
      <c r="E103" s="32" t="s">
        <v>5720</v>
      </c>
    </row>
    <row r="104" ht="303.6">
      <c r="A104" s="1" t="s">
        <v>595</v>
      </c>
      <c r="E104" s="27" t="s">
        <v>5383</v>
      </c>
    </row>
    <row r="105" ht="26.4">
      <c r="A105" s="1" t="s">
        <v>587</v>
      </c>
      <c r="B105" s="1">
        <v>24</v>
      </c>
      <c r="C105" s="26" t="s">
        <v>5396</v>
      </c>
      <c r="D105" t="s">
        <v>589</v>
      </c>
      <c r="E105" s="27" t="s">
        <v>5397</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5763</v>
      </c>
    </row>
    <row r="108" ht="79.2">
      <c r="A108" s="1" t="s">
        <v>595</v>
      </c>
      <c r="E108" s="27" t="s">
        <v>3036</v>
      </c>
    </row>
    <row r="109" ht="26.4">
      <c r="A109" s="1" t="s">
        <v>587</v>
      </c>
      <c r="B109" s="1">
        <v>25</v>
      </c>
      <c r="C109" s="26" t="s">
        <v>4552</v>
      </c>
      <c r="D109" t="s">
        <v>589</v>
      </c>
      <c r="E109" s="27" t="s">
        <v>4553</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5764</v>
      </c>
    </row>
    <row r="112" ht="118.8">
      <c r="A112" s="1" t="s">
        <v>595</v>
      </c>
      <c r="E112" s="27" t="s">
        <v>4555</v>
      </c>
    </row>
    <row r="113">
      <c r="A113" s="1" t="s">
        <v>584</v>
      </c>
      <c r="C113" s="22" t="s">
        <v>4231</v>
      </c>
      <c r="E113" s="23" t="s">
        <v>4232</v>
      </c>
      <c r="L113" s="24">
        <f>SUMIFS(L114:L121,A114:A121,"P")</f>
        <v>0</v>
      </c>
      <c r="M113" s="24">
        <f>SUMIFS(M114:M121,A114:A121,"P")</f>
        <v>0</v>
      </c>
      <c r="N113" s="25"/>
    </row>
    <row r="114" ht="26.4">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5765</v>
      </c>
    </row>
    <row r="117" ht="211.2">
      <c r="A117" s="1" t="s">
        <v>595</v>
      </c>
      <c r="E117" s="27" t="s">
        <v>3883</v>
      </c>
    </row>
    <row r="118" ht="26.4">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6.4">
      <c r="A119" s="1" t="s">
        <v>592</v>
      </c>
      <c r="E119" s="27" t="s">
        <v>5485</v>
      </c>
    </row>
    <row r="120">
      <c r="A120" s="1" t="s">
        <v>593</v>
      </c>
      <c r="E120" s="32" t="s">
        <v>5724</v>
      </c>
    </row>
    <row r="121" ht="211.2">
      <c r="A121" s="1" t="s">
        <v>595</v>
      </c>
      <c r="E121" s="27" t="s">
        <v>3883</v>
      </c>
    </row>
    <row r="122">
      <c r="A122" s="1" t="s">
        <v>584</v>
      </c>
      <c r="C122" s="22" t="s">
        <v>3884</v>
      </c>
      <c r="E122" s="23" t="s">
        <v>5725</v>
      </c>
      <c r="L122" s="24">
        <f>SUMIFS(L123:L126,A123:A126,"P")</f>
        <v>0</v>
      </c>
      <c r="M122" s="24">
        <f>SUMIFS(M123:M126,A123:A126,"P")</f>
        <v>0</v>
      </c>
      <c r="N122" s="25"/>
    </row>
    <row r="123" ht="26.4">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c r="A125" s="1" t="s">
        <v>593</v>
      </c>
      <c r="E125" s="32" t="s">
        <v>5728</v>
      </c>
    </row>
    <row r="126" ht="264">
      <c r="A126" s="1" t="s">
        <v>595</v>
      </c>
      <c r="E126" s="27" t="s">
        <v>3890</v>
      </c>
    </row>
    <row r="127">
      <c r="A127" s="1" t="s">
        <v>584</v>
      </c>
      <c r="C127" s="22" t="s">
        <v>2064</v>
      </c>
      <c r="E127" s="23" t="s">
        <v>4074</v>
      </c>
      <c r="L127" s="24">
        <f>SUMIFS(L128:L155,A128:A155,"P")</f>
        <v>0</v>
      </c>
      <c r="M127" s="24">
        <f>SUMIFS(M128:M155,A128:A155,"P")</f>
        <v>0</v>
      </c>
      <c r="N127" s="25"/>
    </row>
    <row r="128" ht="26.4">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row>
    <row r="131" ht="66">
      <c r="A131" s="1" t="s">
        <v>595</v>
      </c>
      <c r="E131" s="27" t="s">
        <v>5519</v>
      </c>
    </row>
    <row r="132" ht="26.4">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c r="A134" s="1" t="s">
        <v>593</v>
      </c>
      <c r="E134" s="32" t="s">
        <v>5766</v>
      </c>
    </row>
    <row r="135" ht="79.2">
      <c r="A135" s="1" t="s">
        <v>595</v>
      </c>
      <c r="E135" s="27" t="s">
        <v>4257</v>
      </c>
    </row>
    <row r="136" ht="26.4">
      <c r="A136" s="1" t="s">
        <v>587</v>
      </c>
      <c r="B136" s="1">
        <v>31</v>
      </c>
      <c r="C136" s="26" t="s">
        <v>5731</v>
      </c>
      <c r="D136" t="s">
        <v>589</v>
      </c>
      <c r="E136" s="27" t="s">
        <v>5732</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c r="A138" s="1" t="s">
        <v>593</v>
      </c>
      <c r="E138" s="32" t="s">
        <v>5767</v>
      </c>
    </row>
    <row r="139" ht="409.5">
      <c r="A139" s="1" t="s">
        <v>595</v>
      </c>
      <c r="E139" s="27" t="s">
        <v>5734</v>
      </c>
    </row>
    <row r="140" ht="26.4">
      <c r="A140" s="1" t="s">
        <v>587</v>
      </c>
      <c r="B140" s="1">
        <v>32</v>
      </c>
      <c r="C140" s="26" t="s">
        <v>5735</v>
      </c>
      <c r="D140" t="s">
        <v>589</v>
      </c>
      <c r="E140" s="27" t="s">
        <v>5736</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c r="A142" s="1" t="s">
        <v>593</v>
      </c>
      <c r="E142" s="32" t="s">
        <v>5768</v>
      </c>
    </row>
    <row r="143" ht="396">
      <c r="A143" s="1" t="s">
        <v>595</v>
      </c>
      <c r="E143" s="27" t="s">
        <v>5738</v>
      </c>
    </row>
    <row r="144" ht="26.4">
      <c r="A144" s="1" t="s">
        <v>587</v>
      </c>
      <c r="B144" s="1">
        <v>33</v>
      </c>
      <c r="C144" s="26" t="s">
        <v>4522</v>
      </c>
      <c r="D144" t="s">
        <v>589</v>
      </c>
      <c r="E144" s="27" t="s">
        <v>4523</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6">
      <c r="A146" s="1" t="s">
        <v>593</v>
      </c>
      <c r="E146" s="32" t="s">
        <v>5769</v>
      </c>
    </row>
    <row r="147" ht="145.2">
      <c r="A147" s="1" t="s">
        <v>595</v>
      </c>
      <c r="E147" s="27" t="s">
        <v>3700</v>
      </c>
    </row>
    <row r="148" ht="26.4">
      <c r="A148" s="1" t="s">
        <v>587</v>
      </c>
      <c r="B148" s="1">
        <v>34</v>
      </c>
      <c r="C148" s="26" t="s">
        <v>5572</v>
      </c>
      <c r="D148" t="s">
        <v>589</v>
      </c>
      <c r="E148" s="27" t="s">
        <v>5573</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8">
      <c r="A150" s="1" t="s">
        <v>593</v>
      </c>
      <c r="E150" s="32" t="s">
        <v>5770</v>
      </c>
    </row>
    <row r="151" ht="145.2">
      <c r="A151" s="1" t="s">
        <v>595</v>
      </c>
      <c r="E151" s="27" t="s">
        <v>3700</v>
      </c>
    </row>
    <row r="152" ht="26.4">
      <c r="A152" s="1" t="s">
        <v>587</v>
      </c>
      <c r="B152" s="1">
        <v>35</v>
      </c>
      <c r="C152" s="26" t="s">
        <v>5422</v>
      </c>
      <c r="D152" t="s">
        <v>589</v>
      </c>
      <c r="E152" s="27" t="s">
        <v>5423</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c r="A154" s="1" t="s">
        <v>593</v>
      </c>
      <c r="E154" s="32" t="s">
        <v>5771</v>
      </c>
    </row>
    <row r="155" ht="145.2">
      <c r="A155" s="1" t="s">
        <v>595</v>
      </c>
      <c r="E155" s="27" t="s">
        <v>5425</v>
      </c>
    </row>
    <row r="156">
      <c r="A156" s="1" t="s">
        <v>584</v>
      </c>
      <c r="C156" s="22" t="s">
        <v>675</v>
      </c>
      <c r="E156" s="23" t="s">
        <v>1997</v>
      </c>
      <c r="L156" s="24">
        <f>SUMIFS(L157:L168,A157:A168,"P")</f>
        <v>0</v>
      </c>
      <c r="M156" s="24">
        <f>SUMIFS(M157:M168,A157:A168,"P")</f>
        <v>0</v>
      </c>
      <c r="N156" s="25"/>
    </row>
    <row r="157" ht="39.6">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8.4">
      <c r="A158" s="1" t="s">
        <v>592</v>
      </c>
      <c r="E158" s="27" t="s">
        <v>697</v>
      </c>
    </row>
    <row r="159">
      <c r="A159" s="1" t="s">
        <v>593</v>
      </c>
      <c r="E159" s="32" t="s">
        <v>5772</v>
      </c>
    </row>
    <row r="160">
      <c r="A160" s="1" t="s">
        <v>595</v>
      </c>
      <c r="E160" s="27" t="s">
        <v>589</v>
      </c>
    </row>
    <row r="161" ht="26.4">
      <c r="A161" s="1" t="s">
        <v>587</v>
      </c>
      <c r="B161" s="1">
        <v>37</v>
      </c>
      <c r="C161" s="26" t="s">
        <v>4747</v>
      </c>
      <c r="D161" t="s">
        <v>4748</v>
      </c>
      <c r="E161" s="27" t="s">
        <v>4749</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8.4">
      <c r="A162" s="1" t="s">
        <v>592</v>
      </c>
      <c r="E162" s="27" t="s">
        <v>697</v>
      </c>
    </row>
    <row r="163">
      <c r="A163" s="1" t="s">
        <v>593</v>
      </c>
      <c r="E163" s="32" t="s">
        <v>5773</v>
      </c>
    </row>
    <row r="164">
      <c r="A164" s="1" t="s">
        <v>595</v>
      </c>
      <c r="E164" s="27" t="s">
        <v>589</v>
      </c>
    </row>
    <row r="165" ht="39.6">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8.4">
      <c r="A166" s="1" t="s">
        <v>592</v>
      </c>
      <c r="E166" s="27" t="s">
        <v>697</v>
      </c>
    </row>
    <row r="167">
      <c r="A167" s="1" t="s">
        <v>593</v>
      </c>
      <c r="E167" s="32" t="s">
        <v>5774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5775</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4">
      <c r="A12" s="1" t="s">
        <v>593</v>
      </c>
      <c r="E12" s="32" t="s">
        <v>5613</v>
      </c>
    </row>
    <row r="13" ht="79.2">
      <c r="A13" s="1" t="s">
        <v>595</v>
      </c>
      <c r="E13" s="27" t="s">
        <v>5527</v>
      </c>
    </row>
    <row r="14">
      <c r="A14" s="1" t="s">
        <v>587</v>
      </c>
      <c r="B14" s="1">
        <v>2</v>
      </c>
      <c r="C14" s="26" t="s">
        <v>5776</v>
      </c>
      <c r="D14" t="s">
        <v>589</v>
      </c>
      <c r="E14" s="27" t="s">
        <v>5777</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5777</v>
      </c>
    </row>
    <row r="16" ht="26.4">
      <c r="A16" s="1" t="s">
        <v>593</v>
      </c>
      <c r="E16" s="32" t="s">
        <v>5778</v>
      </c>
    </row>
    <row r="17" ht="105.6">
      <c r="A17" s="1" t="s">
        <v>595</v>
      </c>
      <c r="E17" s="27" t="s">
        <v>5531</v>
      </c>
    </row>
    <row r="18">
      <c r="A18" s="1" t="s">
        <v>587</v>
      </c>
      <c r="B18" s="1">
        <v>3</v>
      </c>
      <c r="C18" s="26" t="s">
        <v>5532</v>
      </c>
      <c r="D18" t="s">
        <v>589</v>
      </c>
      <c r="E18" s="27" t="s">
        <v>5533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5533</v>
      </c>
    </row>
    <row r="20" ht="26.4">
      <c r="A20" s="1" t="s">
        <v>593</v>
      </c>
      <c r="E20" s="32" t="s">
        <v>5779</v>
      </c>
    </row>
    <row r="21" ht="66">
      <c r="A21" s="1" t="s">
        <v>595</v>
      </c>
      <c r="E21" s="27" t="s">
        <v>5535</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9.6">
      <c r="A24" s="1" t="s">
        <v>593</v>
      </c>
      <c r="E24" s="32" t="s">
        <v>5780</v>
      </c>
    </row>
    <row r="25" ht="369.6">
      <c r="A25" s="1" t="s">
        <v>595</v>
      </c>
      <c r="E25" s="27" t="s">
        <v>2575</v>
      </c>
    </row>
    <row r="26">
      <c r="A26" s="1" t="s">
        <v>587</v>
      </c>
      <c r="B26" s="1">
        <v>5</v>
      </c>
      <c r="C26" s="26" t="s">
        <v>5546</v>
      </c>
      <c r="D26" t="s">
        <v>589</v>
      </c>
      <c r="E26" s="27" t="s">
        <v>5547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5547</v>
      </c>
    </row>
    <row r="28" ht="26.4">
      <c r="A28" s="1" t="s">
        <v>593</v>
      </c>
      <c r="E28" s="32" t="s">
        <v>5779</v>
      </c>
    </row>
    <row r="29" ht="66">
      <c r="A29" s="1" t="s">
        <v>595</v>
      </c>
      <c r="E29" s="27" t="s">
        <v>3789</v>
      </c>
    </row>
    <row r="30">
      <c r="A30" s="1" t="s">
        <v>587</v>
      </c>
      <c r="B30" s="1">
        <v>6</v>
      </c>
      <c r="C30" s="26" t="s">
        <v>5169</v>
      </c>
      <c r="D30" t="s">
        <v>589</v>
      </c>
      <c r="E30" s="27" t="s">
        <v>5170</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5170</v>
      </c>
    </row>
    <row r="32" ht="26.4">
      <c r="A32" s="1" t="s">
        <v>593</v>
      </c>
      <c r="E32" s="32" t="s">
        <v>5781</v>
      </c>
    </row>
    <row r="33" ht="66">
      <c r="A33" s="1" t="s">
        <v>595</v>
      </c>
      <c r="E33" s="27" t="s">
        <v>5171</v>
      </c>
    </row>
    <row r="34">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6.4">
      <c r="A37" s="1" t="s">
        <v>593</v>
      </c>
      <c r="E37" s="32" t="s">
        <v>5782</v>
      </c>
    </row>
    <row r="38" ht="79.2">
      <c r="A38" s="1" t="s">
        <v>595</v>
      </c>
      <c r="E38" s="27" t="s">
        <v>3808</v>
      </c>
    </row>
    <row r="39">
      <c r="A39" s="1" t="s">
        <v>587</v>
      </c>
      <c r="B39" s="1">
        <v>8</v>
      </c>
      <c r="C39" s="26" t="s">
        <v>5550</v>
      </c>
      <c r="D39" t="s">
        <v>589</v>
      </c>
      <c r="E39" s="27" t="s">
        <v>5551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5551</v>
      </c>
    </row>
    <row r="41" ht="52.8">
      <c r="A41" s="1" t="s">
        <v>593</v>
      </c>
      <c r="E41" s="32" t="s">
        <v>5783</v>
      </c>
    </row>
    <row r="42" ht="382.8">
      <c r="A42" s="1" t="s">
        <v>595</v>
      </c>
      <c r="E42" s="27" t="s">
        <v>3813</v>
      </c>
    </row>
    <row r="43">
      <c r="A43" s="1" t="s">
        <v>587</v>
      </c>
      <c r="B43" s="1">
        <v>9</v>
      </c>
      <c r="C43" s="26" t="s">
        <v>5594</v>
      </c>
      <c r="D43" t="s">
        <v>589</v>
      </c>
      <c r="E43" s="27" t="s">
        <v>5595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5595</v>
      </c>
    </row>
    <row r="45" ht="26.4">
      <c r="A45" s="1" t="s">
        <v>593</v>
      </c>
      <c r="E45" s="32" t="s">
        <v>5784</v>
      </c>
    </row>
    <row r="46" ht="382.8">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6.4">
      <c r="A49" s="1" t="s">
        <v>593</v>
      </c>
      <c r="E49" s="32" t="s">
        <v>5785</v>
      </c>
    </row>
    <row r="50" ht="382.8">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6.4">
      <c r="A53" s="1" t="s">
        <v>593</v>
      </c>
      <c r="E53" s="32" t="s">
        <v>5786</v>
      </c>
    </row>
    <row r="54" ht="316.8">
      <c r="A54" s="1" t="s">
        <v>595</v>
      </c>
      <c r="E54" s="27" t="s">
        <v>2602</v>
      </c>
    </row>
    <row r="55">
      <c r="A55" s="1" t="s">
        <v>584</v>
      </c>
      <c r="C55" s="22" t="s">
        <v>1174</v>
      </c>
      <c r="E55" s="23" t="s">
        <v>4158</v>
      </c>
      <c r="L55" s="24">
        <f>SUMIFS(L56:L75,A56:A75,"P")</f>
        <v>0</v>
      </c>
      <c r="M55" s="24">
        <f>SUMIFS(M56:M75,A56:A75,"P")</f>
        <v>0</v>
      </c>
      <c r="N55" s="25"/>
    </row>
    <row r="56">
      <c r="A56" s="1" t="s">
        <v>587</v>
      </c>
      <c r="B56" s="1">
        <v>12</v>
      </c>
      <c r="C56" s="26" t="s">
        <v>5371</v>
      </c>
      <c r="D56" t="s">
        <v>589</v>
      </c>
      <c r="E56" s="27" t="s">
        <v>5372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5372</v>
      </c>
    </row>
    <row r="58" ht="26.4">
      <c r="A58" s="1" t="s">
        <v>593</v>
      </c>
      <c r="E58" s="32" t="s">
        <v>5787</v>
      </c>
    </row>
    <row r="59" ht="382.8">
      <c r="A59" s="1" t="s">
        <v>595</v>
      </c>
      <c r="E59" s="27" t="s">
        <v>2598</v>
      </c>
    </row>
    <row r="60">
      <c r="A60" s="1" t="s">
        <v>587</v>
      </c>
      <c r="B60" s="1">
        <v>13</v>
      </c>
      <c r="C60" s="26" t="s">
        <v>5556</v>
      </c>
      <c r="D60" t="s">
        <v>589</v>
      </c>
      <c r="E60" s="27" t="s">
        <v>5557</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5557</v>
      </c>
    </row>
    <row r="62" ht="26.4">
      <c r="A62" s="1" t="s">
        <v>593</v>
      </c>
      <c r="E62" s="32" t="s">
        <v>5788</v>
      </c>
    </row>
    <row r="63" ht="303.6">
      <c r="A63" s="1" t="s">
        <v>595</v>
      </c>
      <c r="E63" s="27" t="s">
        <v>5383</v>
      </c>
    </row>
    <row r="64">
      <c r="A64" s="1" t="s">
        <v>587</v>
      </c>
      <c r="B64" s="1">
        <v>15</v>
      </c>
      <c r="C64" s="26" t="s">
        <v>5629</v>
      </c>
      <c r="D64" t="s">
        <v>589</v>
      </c>
      <c r="E64" s="27" t="s">
        <v>5630</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5630</v>
      </c>
    </row>
    <row r="66" ht="26.4">
      <c r="A66" s="1" t="s">
        <v>593</v>
      </c>
      <c r="E66" s="32" t="s">
        <v>5789</v>
      </c>
    </row>
    <row r="67" ht="303.6">
      <c r="A67" s="1" t="s">
        <v>595</v>
      </c>
      <c r="E67" s="27" t="s">
        <v>5383</v>
      </c>
    </row>
    <row r="68">
      <c r="A68" s="1" t="s">
        <v>587</v>
      </c>
      <c r="B68" s="1">
        <v>16</v>
      </c>
      <c r="C68" s="26" t="s">
        <v>5559</v>
      </c>
      <c r="D68" t="s">
        <v>589</v>
      </c>
      <c r="E68" s="27" t="s">
        <v>5560</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5560</v>
      </c>
    </row>
    <row r="70" ht="39.6">
      <c r="A70" s="1" t="s">
        <v>593</v>
      </c>
      <c r="E70" s="32" t="s">
        <v>5790</v>
      </c>
    </row>
    <row r="71" ht="277.2">
      <c r="A71" s="1" t="s">
        <v>595</v>
      </c>
      <c r="E71" s="27" t="s">
        <v>4545</v>
      </c>
    </row>
    <row r="72">
      <c r="A72" s="1" t="s">
        <v>587</v>
      </c>
      <c r="B72" s="1">
        <v>29</v>
      </c>
      <c r="C72" s="26" t="s">
        <v>5632</v>
      </c>
      <c r="D72" t="s">
        <v>589</v>
      </c>
      <c r="E72" s="27" t="s">
        <v>5633</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5633</v>
      </c>
    </row>
    <row r="74" ht="26.4">
      <c r="A74" s="1" t="s">
        <v>593</v>
      </c>
      <c r="E74" s="32" t="s">
        <v>5791</v>
      </c>
    </row>
    <row r="75" ht="382.8">
      <c r="A75" s="1" t="s">
        <v>595</v>
      </c>
      <c r="E75" s="27" t="s">
        <v>2598</v>
      </c>
    </row>
    <row r="76">
      <c r="A76" s="1" t="s">
        <v>584</v>
      </c>
      <c r="C76" s="22" t="s">
        <v>3031</v>
      </c>
      <c r="E76" s="23" t="s">
        <v>3836</v>
      </c>
      <c r="L76" s="24">
        <f>SUMIFS(L77:L84,A77:A84,"P")</f>
        <v>0</v>
      </c>
      <c r="M76" s="24">
        <f>SUMIFS(M77:M84,A77:A84,"P")</f>
        <v>0</v>
      </c>
      <c r="N76" s="25"/>
    </row>
    <row r="77">
      <c r="A77" s="1" t="s">
        <v>587</v>
      </c>
      <c r="B77" s="1">
        <v>17</v>
      </c>
      <c r="C77" s="26" t="s">
        <v>5396</v>
      </c>
      <c r="D77" t="s">
        <v>589</v>
      </c>
      <c r="E77" s="27" t="s">
        <v>5397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5397</v>
      </c>
    </row>
    <row r="79" ht="26.4">
      <c r="A79" s="1" t="s">
        <v>593</v>
      </c>
      <c r="E79" s="32" t="s">
        <v>5792</v>
      </c>
    </row>
    <row r="80" ht="79.2">
      <c r="A80" s="1" t="s">
        <v>595</v>
      </c>
      <c r="E80" s="27" t="s">
        <v>3036</v>
      </c>
    </row>
    <row r="81">
      <c r="A81" s="1" t="s">
        <v>587</v>
      </c>
      <c r="B81" s="1">
        <v>18</v>
      </c>
      <c r="C81" s="26" t="s">
        <v>4552</v>
      </c>
      <c r="D81" t="s">
        <v>589</v>
      </c>
      <c r="E81" s="27" t="s">
        <v>4553</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4553</v>
      </c>
    </row>
    <row r="83" ht="26.4">
      <c r="A83" s="1" t="s">
        <v>593</v>
      </c>
      <c r="E83" s="32" t="s">
        <v>5793</v>
      </c>
    </row>
    <row r="84" ht="118.8">
      <c r="A84" s="1" t="s">
        <v>595</v>
      </c>
      <c r="E84" s="27" t="s">
        <v>4555</v>
      </c>
    </row>
    <row r="85">
      <c r="A85" s="1" t="s">
        <v>584</v>
      </c>
      <c r="C85" s="22" t="s">
        <v>4231</v>
      </c>
      <c r="E85" s="23" t="s">
        <v>4232</v>
      </c>
      <c r="L85" s="24">
        <f>SUMIFS(L86:L97,A86:A97,"P")</f>
        <v>0</v>
      </c>
      <c r="M85" s="24">
        <f>SUMIFS(M86:M97,A86:A97,"P")</f>
        <v>0</v>
      </c>
      <c r="N85" s="25"/>
    </row>
    <row r="86" ht="26.4">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6.4">
      <c r="A87" s="1" t="s">
        <v>592</v>
      </c>
      <c r="E87" s="27" t="s">
        <v>3880</v>
      </c>
    </row>
    <row r="88" ht="26.4">
      <c r="A88" s="1" t="s">
        <v>593</v>
      </c>
      <c r="E88" s="32" t="s">
        <v>5794</v>
      </c>
    </row>
    <row r="89" ht="211.2">
      <c r="A89" s="1" t="s">
        <v>595</v>
      </c>
      <c r="E89" s="27" t="s">
        <v>3883</v>
      </c>
    </row>
    <row r="90">
      <c r="A90" s="1" t="s">
        <v>587</v>
      </c>
      <c r="B90" s="1">
        <v>20</v>
      </c>
      <c r="C90" s="26" t="s">
        <v>4405</v>
      </c>
      <c r="D90" t="s">
        <v>589</v>
      </c>
      <c r="E90" s="27" t="s">
        <v>4406</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4406</v>
      </c>
    </row>
    <row r="92" ht="26.4">
      <c r="A92" s="1" t="s">
        <v>593</v>
      </c>
      <c r="E92" s="32" t="s">
        <v>5795</v>
      </c>
    </row>
    <row r="93" ht="211.2">
      <c r="A93" s="1" t="s">
        <v>595</v>
      </c>
      <c r="E93" s="27" t="s">
        <v>3883</v>
      </c>
    </row>
    <row r="94">
      <c r="A94" s="1" t="s">
        <v>587</v>
      </c>
      <c r="B94" s="1">
        <v>21</v>
      </c>
      <c r="C94" s="26" t="s">
        <v>5492</v>
      </c>
      <c r="D94" t="s">
        <v>589</v>
      </c>
      <c r="E94" s="27" t="s">
        <v>5493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5493</v>
      </c>
    </row>
    <row r="96" ht="26.4">
      <c r="A96" s="1" t="s">
        <v>593</v>
      </c>
      <c r="E96" s="32" t="s">
        <v>5795</v>
      </c>
    </row>
    <row r="97" ht="66">
      <c r="A97" s="1" t="s">
        <v>595</v>
      </c>
      <c r="E97" s="27" t="s">
        <v>5408</v>
      </c>
    </row>
    <row r="98">
      <c r="A98" s="1" t="s">
        <v>584</v>
      </c>
      <c r="C98" s="22" t="s">
        <v>2064</v>
      </c>
      <c r="E98" s="23" t="s">
        <v>4074</v>
      </c>
      <c r="L98" s="24">
        <f>SUMIFS(L99:L110,A99:A110,"P")</f>
        <v>0</v>
      </c>
      <c r="M98" s="24">
        <f>SUMIFS(M99:M110,A99:A110,"P")</f>
        <v>0</v>
      </c>
      <c r="N98" s="25"/>
    </row>
    <row r="99">
      <c r="A99" s="1" t="s">
        <v>587</v>
      </c>
      <c r="B99" s="1">
        <v>22</v>
      </c>
      <c r="C99" s="26" t="s">
        <v>5516</v>
      </c>
      <c r="D99" t="s">
        <v>589</v>
      </c>
      <c r="E99" s="27" t="s">
        <v>5517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5517</v>
      </c>
    </row>
    <row r="101">
      <c r="A101" s="1" t="s">
        <v>593</v>
      </c>
    </row>
    <row r="102" ht="66">
      <c r="A102" s="1" t="s">
        <v>595</v>
      </c>
      <c r="E102" s="27" t="s">
        <v>5519</v>
      </c>
    </row>
    <row r="103">
      <c r="A103" s="1" t="s">
        <v>587</v>
      </c>
      <c r="B103" s="1">
        <v>23</v>
      </c>
      <c r="C103" s="26" t="s">
        <v>4522</v>
      </c>
      <c r="D103" t="s">
        <v>589</v>
      </c>
      <c r="E103" s="27" t="s">
        <v>4523</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4523</v>
      </c>
    </row>
    <row r="105" ht="39.6">
      <c r="A105" s="1" t="s">
        <v>593</v>
      </c>
      <c r="E105" s="32" t="s">
        <v>5796</v>
      </c>
    </row>
    <row r="106" ht="145.2">
      <c r="A106" s="1" t="s">
        <v>595</v>
      </c>
      <c r="E106" s="27" t="s">
        <v>3700</v>
      </c>
    </row>
    <row r="107">
      <c r="A107" s="1" t="s">
        <v>587</v>
      </c>
      <c r="B107" s="1">
        <v>24</v>
      </c>
      <c r="C107" s="26" t="s">
        <v>5572</v>
      </c>
      <c r="D107" t="s">
        <v>589</v>
      </c>
      <c r="E107" s="27" t="s">
        <v>5573</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5573</v>
      </c>
    </row>
    <row r="109" ht="26.4">
      <c r="A109" s="1" t="s">
        <v>593</v>
      </c>
      <c r="E109" s="32" t="s">
        <v>5797</v>
      </c>
    </row>
    <row r="110" ht="145.2">
      <c r="A110" s="1" t="s">
        <v>595</v>
      </c>
      <c r="E110" s="27" t="s">
        <v>3700</v>
      </c>
    </row>
    <row r="111">
      <c r="A111" s="1" t="s">
        <v>584</v>
      </c>
      <c r="C111" s="22" t="s">
        <v>675</v>
      </c>
      <c r="E111" s="23" t="s">
        <v>1997</v>
      </c>
      <c r="L111" s="24">
        <f>SUMIFS(L112:L127,A112:A127,"P")</f>
        <v>0</v>
      </c>
      <c r="M111" s="24">
        <f>SUMIFS(M112:M127,A112:A127,"P")</f>
        <v>0</v>
      </c>
      <c r="N111" s="25"/>
    </row>
    <row r="112" ht="39.6">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5577</v>
      </c>
    </row>
    <row r="114" ht="39.6">
      <c r="A114" s="1" t="s">
        <v>593</v>
      </c>
      <c r="E114" s="32" t="s">
        <v>5798</v>
      </c>
    </row>
    <row r="115">
      <c r="A115" s="1" t="s">
        <v>595</v>
      </c>
      <c r="E115" s="27" t="s">
        <v>589</v>
      </c>
    </row>
    <row r="116" ht="26.4">
      <c r="A116" s="1" t="s">
        <v>587</v>
      </c>
      <c r="B116" s="1">
        <v>26</v>
      </c>
      <c r="C116" s="26" t="s">
        <v>4747</v>
      </c>
      <c r="D116" t="s">
        <v>4748</v>
      </c>
      <c r="E116" s="27" t="s">
        <v>4749</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5577</v>
      </c>
    </row>
    <row r="118" ht="26.4">
      <c r="A118" s="1" t="s">
        <v>593</v>
      </c>
      <c r="E118" s="32" t="s">
        <v>5799</v>
      </c>
    </row>
    <row r="119">
      <c r="A119" s="1" t="s">
        <v>595</v>
      </c>
      <c r="E119" s="27" t="s">
        <v>589</v>
      </c>
    </row>
    <row r="120" ht="39.6">
      <c r="A120" s="1" t="s">
        <v>587</v>
      </c>
      <c r="B120" s="1">
        <v>27</v>
      </c>
      <c r="C120" s="26" t="s">
        <v>684</v>
      </c>
      <c r="D120" t="s">
        <v>685</v>
      </c>
      <c r="E120" s="27" t="s">
        <v>5580</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8.4">
      <c r="A121" s="1" t="s">
        <v>592</v>
      </c>
      <c r="E121" s="27" t="s">
        <v>697</v>
      </c>
    </row>
    <row r="122" ht="39.6">
      <c r="A122" s="1" t="s">
        <v>593</v>
      </c>
      <c r="E122" s="32" t="s">
        <v>5800</v>
      </c>
    </row>
    <row r="123">
      <c r="A123" s="1" t="s">
        <v>595</v>
      </c>
      <c r="E123" s="27" t="s">
        <v>589</v>
      </c>
    </row>
    <row r="124" ht="26.4">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3738</v>
      </c>
    </row>
    <row r="126" ht="26.4">
      <c r="A126" s="1" t="s">
        <v>593</v>
      </c>
      <c r="E126" s="32" t="s">
        <v>5801</v>
      </c>
    </row>
    <row r="127" ht="158.4">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5802</v>
      </c>
      <c r="E8" s="23" t="s">
        <v>249</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5803</v>
      </c>
    </row>
    <row r="13" ht="369.6">
      <c r="A13" s="1" t="s">
        <v>595</v>
      </c>
      <c r="E13" s="27" t="s">
        <v>2575</v>
      </c>
    </row>
    <row r="14" ht="26.4">
      <c r="A14" s="1" t="s">
        <v>587</v>
      </c>
      <c r="B14" s="1">
        <v>2</v>
      </c>
      <c r="C14" s="26" t="s">
        <v>4680</v>
      </c>
      <c r="D14" t="s">
        <v>589</v>
      </c>
      <c r="E14" s="27" t="s">
        <v>4681</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4681</v>
      </c>
    </row>
    <row r="16">
      <c r="A16" s="1" t="s">
        <v>593</v>
      </c>
      <c r="E16" s="32" t="s">
        <v>5804</v>
      </c>
    </row>
    <row r="17" ht="264">
      <c r="A17" s="1" t="s">
        <v>595</v>
      </c>
      <c r="E17" s="27" t="s">
        <v>4683</v>
      </c>
    </row>
    <row r="18" ht="26.4">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c r="A20" s="1" t="s">
        <v>593</v>
      </c>
      <c r="E20" s="32" t="s">
        <v>5657</v>
      </c>
    </row>
    <row r="21" ht="79.2">
      <c r="A21" s="1" t="s">
        <v>595</v>
      </c>
      <c r="E21" s="27" t="s">
        <v>5527</v>
      </c>
    </row>
    <row r="22">
      <c r="A22" s="1" t="s">
        <v>584</v>
      </c>
      <c r="C22" s="22" t="s">
        <v>2064</v>
      </c>
      <c r="E22" s="23" t="s">
        <v>4074</v>
      </c>
      <c r="L22" s="24">
        <f>SUMIFS(L23:L34,A23:A34,"P")</f>
        <v>0</v>
      </c>
      <c r="M22" s="24">
        <f>SUMIFS(M23:M34,A23:A34,"P")</f>
        <v>0</v>
      </c>
      <c r="N22" s="25"/>
    </row>
    <row r="23" ht="26.4">
      <c r="A23" s="1" t="s">
        <v>587</v>
      </c>
      <c r="B23" s="1">
        <v>4</v>
      </c>
      <c r="C23" s="26" t="s">
        <v>5677</v>
      </c>
      <c r="D23" t="s">
        <v>589</v>
      </c>
      <c r="E23" s="27" t="s">
        <v>5678</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c r="A25" s="1" t="s">
        <v>593</v>
      </c>
      <c r="E25" s="32" t="s">
        <v>5805</v>
      </c>
    </row>
    <row r="26" ht="118.8">
      <c r="A26" s="1" t="s">
        <v>595</v>
      </c>
      <c r="E26" s="27" t="s">
        <v>4603</v>
      </c>
    </row>
    <row r="27" ht="26.4">
      <c r="A27" s="1" t="s">
        <v>587</v>
      </c>
      <c r="B27" s="1">
        <v>5</v>
      </c>
      <c r="C27" s="26" t="s">
        <v>4793</v>
      </c>
      <c r="D27" t="s">
        <v>589</v>
      </c>
      <c r="E27" s="27" t="s">
        <v>4794</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4794</v>
      </c>
    </row>
    <row r="29">
      <c r="A29" s="1" t="s">
        <v>593</v>
      </c>
      <c r="E29" s="32" t="s">
        <v>5806</v>
      </c>
    </row>
    <row r="30" ht="118.8">
      <c r="A30" s="1" t="s">
        <v>595</v>
      </c>
      <c r="E30" s="27" t="s">
        <v>4603</v>
      </c>
    </row>
    <row r="31" ht="26.4">
      <c r="A31" s="1" t="s">
        <v>587</v>
      </c>
      <c r="B31" s="1">
        <v>6</v>
      </c>
      <c r="C31" s="26" t="s">
        <v>5807</v>
      </c>
      <c r="D31" t="s">
        <v>589</v>
      </c>
      <c r="E31" s="27" t="s">
        <v>5808</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5808</v>
      </c>
    </row>
    <row r="33">
      <c r="A33" s="1" t="s">
        <v>593</v>
      </c>
      <c r="E33" s="32" t="s">
        <v>5809</v>
      </c>
    </row>
    <row r="34" ht="132">
      <c r="A34" s="1" t="s">
        <v>595</v>
      </c>
      <c r="E34" s="27" t="s">
        <v>4909</v>
      </c>
    </row>
    <row r="35">
      <c r="A35" s="1" t="s">
        <v>584</v>
      </c>
      <c r="C35" s="22" t="s">
        <v>675</v>
      </c>
      <c r="E35" s="23" t="s">
        <v>1997</v>
      </c>
      <c r="L35" s="24">
        <f>SUMIFS(L36:L51,A36:A51,"P")</f>
        <v>0</v>
      </c>
      <c r="M35" s="24">
        <f>SUMIFS(M36:M51,A36:A51,"P")</f>
        <v>0</v>
      </c>
      <c r="N35" s="25"/>
    </row>
    <row r="36" ht="39.6">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9.6">
      <c r="A37" s="1" t="s">
        <v>592</v>
      </c>
      <c r="E37" s="27" t="s">
        <v>4088</v>
      </c>
    </row>
    <row r="38">
      <c r="A38" s="1" t="s">
        <v>593</v>
      </c>
      <c r="E38" s="32" t="s">
        <v>5810</v>
      </c>
    </row>
    <row r="39">
      <c r="A39" s="1" t="s">
        <v>595</v>
      </c>
      <c r="E39" s="27" t="s">
        <v>589</v>
      </c>
    </row>
    <row r="40" ht="26.4">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9.6">
      <c r="A41" s="1" t="s">
        <v>592</v>
      </c>
      <c r="E41" s="27" t="s">
        <v>4090</v>
      </c>
    </row>
    <row r="42">
      <c r="A42" s="1" t="s">
        <v>593</v>
      </c>
      <c r="E42" s="32" t="s">
        <v>5811</v>
      </c>
    </row>
    <row r="43">
      <c r="A43" s="1" t="s">
        <v>595</v>
      </c>
      <c r="E43" s="27" t="s">
        <v>589</v>
      </c>
    </row>
    <row r="44" ht="39.6">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9.6">
      <c r="A45" s="1" t="s">
        <v>592</v>
      </c>
      <c r="E45" s="27" t="s">
        <v>4090</v>
      </c>
    </row>
    <row r="46">
      <c r="A46" s="1" t="s">
        <v>593</v>
      </c>
      <c r="E46" s="32" t="s">
        <v>5812</v>
      </c>
    </row>
    <row r="47">
      <c r="A47" s="1" t="s">
        <v>595</v>
      </c>
      <c r="E47" s="27" t="s">
        <v>589</v>
      </c>
    </row>
    <row r="48" ht="26.4">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9.6">
      <c r="A49" s="1" t="s">
        <v>592</v>
      </c>
      <c r="E49" s="27" t="s">
        <v>5689</v>
      </c>
    </row>
    <row r="50">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5813</v>
      </c>
      <c r="E8" s="23" t="s">
        <v>251</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c r="A12" s="1" t="s">
        <v>593</v>
      </c>
      <c r="E12" s="32" t="s">
        <v>5814</v>
      </c>
    </row>
    <row r="13" ht="369.6">
      <c r="A13" s="1" t="s">
        <v>595</v>
      </c>
      <c r="E13" s="27" t="s">
        <v>2575</v>
      </c>
    </row>
    <row r="14" ht="26.4">
      <c r="A14" s="1" t="s">
        <v>587</v>
      </c>
      <c r="B14" s="1">
        <v>2</v>
      </c>
      <c r="C14" s="26" t="s">
        <v>4680</v>
      </c>
      <c r="D14" t="s">
        <v>589</v>
      </c>
      <c r="E14" s="27" t="s">
        <v>4681</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4681</v>
      </c>
    </row>
    <row r="16">
      <c r="A16" s="1" t="s">
        <v>593</v>
      </c>
      <c r="E16" s="32" t="s">
        <v>5814</v>
      </c>
    </row>
    <row r="17" ht="264">
      <c r="A17" s="1" t="s">
        <v>595</v>
      </c>
      <c r="E17" s="27" t="s">
        <v>4683</v>
      </c>
    </row>
    <row r="18" ht="26.4">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c r="A20" s="1" t="s">
        <v>593</v>
      </c>
      <c r="E20" s="32" t="s">
        <v>5657</v>
      </c>
    </row>
    <row r="21" ht="26.4">
      <c r="A21" s="1" t="s">
        <v>595</v>
      </c>
      <c r="E21" s="27" t="s">
        <v>5658</v>
      </c>
    </row>
    <row r="22">
      <c r="A22" s="1" t="s">
        <v>584</v>
      </c>
      <c r="C22" s="22" t="s">
        <v>2064</v>
      </c>
      <c r="E22" s="23" t="s">
        <v>4074</v>
      </c>
      <c r="L22" s="24">
        <f>SUMIFS(L23:L34,A23:A34,"P")</f>
        <v>0</v>
      </c>
      <c r="M22" s="24">
        <f>SUMIFS(M23:M34,A23:A34,"P")</f>
        <v>0</v>
      </c>
      <c r="N22" s="25"/>
    </row>
    <row r="23" ht="26.4">
      <c r="A23" s="1" t="s">
        <v>587</v>
      </c>
      <c r="B23" s="1">
        <v>4</v>
      </c>
      <c r="C23" s="26" t="s">
        <v>5677</v>
      </c>
      <c r="D23" t="s">
        <v>589</v>
      </c>
      <c r="E23" s="27" t="s">
        <v>5678</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c r="A25" s="1" t="s">
        <v>593</v>
      </c>
      <c r="E25" s="32" t="s">
        <v>5815</v>
      </c>
    </row>
    <row r="26" ht="118.8">
      <c r="A26" s="1" t="s">
        <v>595</v>
      </c>
      <c r="E26" s="27" t="s">
        <v>4603</v>
      </c>
    </row>
    <row r="27" ht="26.4">
      <c r="A27" s="1" t="s">
        <v>587</v>
      </c>
      <c r="B27" s="1">
        <v>5</v>
      </c>
      <c r="C27" s="26" t="s">
        <v>4793</v>
      </c>
      <c r="D27" t="s">
        <v>589</v>
      </c>
      <c r="E27" s="27" t="s">
        <v>4794</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4794</v>
      </c>
    </row>
    <row r="29">
      <c r="A29" s="1" t="s">
        <v>593</v>
      </c>
      <c r="E29" s="32" t="s">
        <v>5816</v>
      </c>
    </row>
    <row r="30" ht="118.8">
      <c r="A30" s="1" t="s">
        <v>595</v>
      </c>
      <c r="E30" s="27" t="s">
        <v>4603</v>
      </c>
    </row>
    <row r="31" ht="26.4">
      <c r="A31" s="1" t="s">
        <v>587</v>
      </c>
      <c r="B31" s="1">
        <v>6</v>
      </c>
      <c r="C31" s="26" t="s">
        <v>4905</v>
      </c>
      <c r="D31" t="s">
        <v>589</v>
      </c>
      <c r="E31" s="27" t="s">
        <v>4906</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4906</v>
      </c>
    </row>
    <row r="33">
      <c r="A33" s="1" t="s">
        <v>593</v>
      </c>
      <c r="E33" s="32" t="s">
        <v>5817</v>
      </c>
    </row>
    <row r="34" ht="132">
      <c r="A34" s="1" t="s">
        <v>595</v>
      </c>
      <c r="E34" s="27" t="s">
        <v>4909</v>
      </c>
    </row>
    <row r="35">
      <c r="A35" s="1" t="s">
        <v>584</v>
      </c>
      <c r="C35" s="22" t="s">
        <v>675</v>
      </c>
      <c r="E35" s="23" t="s">
        <v>1997</v>
      </c>
      <c r="L35" s="24">
        <f>SUMIFS(L36:L51,A36:A51,"P")</f>
        <v>0</v>
      </c>
      <c r="M35" s="24">
        <f>SUMIFS(M36:M51,A36:A51,"P")</f>
        <v>0</v>
      </c>
      <c r="N35" s="25"/>
    </row>
    <row r="36" ht="39.6">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9.6">
      <c r="A37" s="1" t="s">
        <v>592</v>
      </c>
      <c r="E37" s="27" t="s">
        <v>4088</v>
      </c>
    </row>
    <row r="38">
      <c r="A38" s="1" t="s">
        <v>593</v>
      </c>
      <c r="E38" s="32" t="s">
        <v>5818</v>
      </c>
    </row>
    <row r="39">
      <c r="A39" s="1" t="s">
        <v>595</v>
      </c>
      <c r="E39" s="27" t="s">
        <v>589</v>
      </c>
    </row>
    <row r="40" ht="26.4">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9.6">
      <c r="A41" s="1" t="s">
        <v>592</v>
      </c>
      <c r="E41" s="27" t="s">
        <v>4090</v>
      </c>
    </row>
    <row r="42">
      <c r="A42" s="1" t="s">
        <v>593</v>
      </c>
      <c r="E42" s="32" t="s">
        <v>5811</v>
      </c>
    </row>
    <row r="43">
      <c r="A43" s="1" t="s">
        <v>595</v>
      </c>
      <c r="E43" s="27" t="s">
        <v>589</v>
      </c>
    </row>
    <row r="44" ht="39.6">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9.6">
      <c r="A45" s="1" t="s">
        <v>592</v>
      </c>
      <c r="E45" s="27" t="s">
        <v>4090</v>
      </c>
    </row>
    <row r="46">
      <c r="A46" s="1" t="s">
        <v>593</v>
      </c>
      <c r="E46" s="32" t="s">
        <v>5819</v>
      </c>
    </row>
    <row r="47">
      <c r="A47" s="1" t="s">
        <v>595</v>
      </c>
      <c r="E47" s="27" t="s">
        <v>589</v>
      </c>
    </row>
    <row r="48" ht="26.4">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9.6">
      <c r="A49" s="1" t="s">
        <v>592</v>
      </c>
      <c r="E49" s="27" t="s">
        <v>5689</v>
      </c>
    </row>
    <row r="50">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5820</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6.4">
      <c r="A10" s="1" t="s">
        <v>587</v>
      </c>
      <c r="B10" s="1">
        <v>1</v>
      </c>
      <c r="C10" s="26" t="s">
        <v>5776</v>
      </c>
      <c r="D10" t="s">
        <v>589</v>
      </c>
      <c r="E10" s="27" t="s">
        <v>5777</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5821</v>
      </c>
    </row>
    <row r="13" ht="105.6">
      <c r="A13" s="1" t="s">
        <v>595</v>
      </c>
      <c r="E13" s="27" t="s">
        <v>5531</v>
      </c>
    </row>
    <row r="14" ht="26.4">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5822</v>
      </c>
    </row>
    <row r="17" ht="369.6">
      <c r="A17" s="1" t="s">
        <v>595</v>
      </c>
      <c r="E17" s="27" t="s">
        <v>2575</v>
      </c>
    </row>
    <row r="18" ht="26.4">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5823</v>
      </c>
    </row>
    <row r="21" ht="264">
      <c r="A21" s="1" t="s">
        <v>595</v>
      </c>
      <c r="E21" s="27" t="s">
        <v>4683</v>
      </c>
    </row>
    <row r="22" ht="26.4">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5826</v>
      </c>
    </row>
    <row r="25" ht="66">
      <c r="A25" s="1" t="s">
        <v>595</v>
      </c>
      <c r="E25" s="27" t="s">
        <v>5827</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5828</v>
      </c>
    </row>
    <row r="30" ht="382.8">
      <c r="A30" s="1" t="s">
        <v>595</v>
      </c>
      <c r="E30" s="27" t="s">
        <v>2598</v>
      </c>
    </row>
    <row r="31" ht="26.4">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5829</v>
      </c>
    </row>
    <row r="34" ht="316.8">
      <c r="A34" s="1" t="s">
        <v>595</v>
      </c>
      <c r="E34" s="27" t="s">
        <v>2602</v>
      </c>
    </row>
    <row r="35" ht="26.4">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5830</v>
      </c>
    </row>
    <row r="38" ht="316.8">
      <c r="A38" s="1" t="s">
        <v>595</v>
      </c>
      <c r="E38" s="27" t="s">
        <v>2602</v>
      </c>
    </row>
    <row r="39">
      <c r="A39" s="1" t="s">
        <v>584</v>
      </c>
      <c r="C39" s="22" t="s">
        <v>3031</v>
      </c>
      <c r="E39" s="23" t="s">
        <v>3836</v>
      </c>
      <c r="L39" s="24">
        <f>SUMIFS(L40:L55,A40:A55,"P")</f>
        <v>0</v>
      </c>
      <c r="M39" s="24">
        <f>SUMIFS(M40:M55,A40:A55,"P")</f>
        <v>0</v>
      </c>
      <c r="N39" s="25"/>
    </row>
    <row r="40" ht="26.4">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5831</v>
      </c>
    </row>
    <row r="43" ht="382.8">
      <c r="A43" s="1" t="s">
        <v>595</v>
      </c>
      <c r="E43" s="27" t="s">
        <v>3813</v>
      </c>
    </row>
    <row r="44" ht="26.4">
      <c r="A44" s="1" t="s">
        <v>587</v>
      </c>
      <c r="B44" s="1">
        <v>9</v>
      </c>
      <c r="C44" s="26" t="s">
        <v>4548</v>
      </c>
      <c r="D44" t="s">
        <v>589</v>
      </c>
      <c r="E44" s="27" t="s">
        <v>4549</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5832</v>
      </c>
    </row>
    <row r="47" ht="382.8">
      <c r="A47" s="1" t="s">
        <v>595</v>
      </c>
      <c r="E47" s="27" t="s">
        <v>3813</v>
      </c>
    </row>
    <row r="48" ht="26.4">
      <c r="A48" s="1" t="s">
        <v>587</v>
      </c>
      <c r="B48" s="1">
        <v>10</v>
      </c>
      <c r="C48" s="26" t="s">
        <v>5396</v>
      </c>
      <c r="D48" t="s">
        <v>589</v>
      </c>
      <c r="E48" s="27" t="s">
        <v>5397</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5833</v>
      </c>
    </row>
    <row r="51" ht="79.2">
      <c r="A51" s="1" t="s">
        <v>595</v>
      </c>
      <c r="E51" s="27" t="s">
        <v>3036</v>
      </c>
    </row>
    <row r="52" ht="26.4">
      <c r="A52" s="1" t="s">
        <v>587</v>
      </c>
      <c r="B52" s="1">
        <v>11</v>
      </c>
      <c r="C52" s="26" t="s">
        <v>4552</v>
      </c>
      <c r="D52" t="s">
        <v>589</v>
      </c>
      <c r="E52" s="27" t="s">
        <v>4553</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5834</v>
      </c>
    </row>
    <row r="55" ht="118.8">
      <c r="A55" s="1" t="s">
        <v>595</v>
      </c>
      <c r="E55" s="27" t="s">
        <v>4555</v>
      </c>
    </row>
    <row r="56">
      <c r="A56" s="1" t="s">
        <v>584</v>
      </c>
      <c r="C56" s="22" t="s">
        <v>606</v>
      </c>
      <c r="E56" s="23" t="s">
        <v>607</v>
      </c>
      <c r="L56" s="24">
        <f>SUMIFS(L57:L60,A57:A60,"P")</f>
        <v>0</v>
      </c>
      <c r="M56" s="24">
        <f>SUMIFS(M57:M60,A57:A60,"P")</f>
        <v>0</v>
      </c>
      <c r="N56" s="25"/>
    </row>
    <row r="57" ht="26.4">
      <c r="A57" s="1" t="s">
        <v>587</v>
      </c>
      <c r="B57" s="1">
        <v>12</v>
      </c>
      <c r="C57" s="26" t="s">
        <v>5480</v>
      </c>
      <c r="D57" t="s">
        <v>589</v>
      </c>
      <c r="E57" s="27" t="s">
        <v>5481</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5835</v>
      </c>
    </row>
    <row r="60" ht="211.2">
      <c r="A60" s="1" t="s">
        <v>595</v>
      </c>
      <c r="E60" s="27" t="s">
        <v>3883</v>
      </c>
    </row>
    <row r="61">
      <c r="A61" s="1" t="s">
        <v>584</v>
      </c>
      <c r="C61" s="22" t="s">
        <v>2064</v>
      </c>
      <c r="E61" s="23" t="s">
        <v>2065</v>
      </c>
      <c r="L61" s="24">
        <f>SUMIFS(L62:L85,A62:A85,"P")</f>
        <v>0</v>
      </c>
      <c r="M61" s="24">
        <f>SUMIFS(M62:M85,A62:A85,"P")</f>
        <v>0</v>
      </c>
      <c r="N61" s="25"/>
    </row>
    <row r="62" ht="26.4">
      <c r="A62" s="1" t="s">
        <v>587</v>
      </c>
      <c r="B62" s="1">
        <v>13</v>
      </c>
      <c r="C62" s="26" t="s">
        <v>5516</v>
      </c>
      <c r="D62" t="s">
        <v>589</v>
      </c>
      <c r="E62" s="27" t="s">
        <v>5517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5836</v>
      </c>
    </row>
    <row r="64">
      <c r="A64" s="1" t="s">
        <v>593</v>
      </c>
      <c r="E64" s="32" t="s">
        <v>2477</v>
      </c>
    </row>
    <row r="65" ht="66">
      <c r="A65" s="1" t="s">
        <v>595</v>
      </c>
      <c r="E65" s="27" t="s">
        <v>5519</v>
      </c>
    </row>
    <row r="66" ht="26.4">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5837</v>
      </c>
    </row>
    <row r="69" ht="79.2">
      <c r="A69" s="1" t="s">
        <v>595</v>
      </c>
      <c r="E69" s="27" t="s">
        <v>4257</v>
      </c>
    </row>
    <row r="70" ht="26.4">
      <c r="A70" s="1" t="s">
        <v>587</v>
      </c>
      <c r="B70" s="1">
        <v>15</v>
      </c>
      <c r="C70" s="26" t="s">
        <v>5838</v>
      </c>
      <c r="D70" t="s">
        <v>589</v>
      </c>
      <c r="E70" s="27" t="s">
        <v>5839</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5840</v>
      </c>
    </row>
    <row r="73" ht="79.2">
      <c r="A73" s="1" t="s">
        <v>595</v>
      </c>
      <c r="E73" s="27" t="s">
        <v>4904</v>
      </c>
    </row>
    <row r="74" ht="26.4">
      <c r="A74" s="1" t="s">
        <v>587</v>
      </c>
      <c r="B74" s="1">
        <v>16</v>
      </c>
      <c r="C74" s="26" t="s">
        <v>4522</v>
      </c>
      <c r="D74" t="s">
        <v>589</v>
      </c>
      <c r="E74" s="27" t="s">
        <v>4523</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5841</v>
      </c>
    </row>
    <row r="77" ht="145.2">
      <c r="A77" s="1" t="s">
        <v>595</v>
      </c>
      <c r="E77" s="27" t="s">
        <v>3700</v>
      </c>
    </row>
    <row r="78" ht="26.4">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2.8">
      <c r="A80" s="1" t="s">
        <v>593</v>
      </c>
      <c r="E80" s="32" t="s">
        <v>5842</v>
      </c>
    </row>
    <row r="81" ht="145.2">
      <c r="A81" s="1" t="s">
        <v>595</v>
      </c>
      <c r="E81" s="27" t="s">
        <v>3700</v>
      </c>
    </row>
    <row r="82" ht="26.4">
      <c r="A82" s="1" t="s">
        <v>587</v>
      </c>
      <c r="B82" s="1">
        <v>18</v>
      </c>
      <c r="C82" s="26" t="s">
        <v>5572</v>
      </c>
      <c r="D82" t="s">
        <v>589</v>
      </c>
      <c r="E82" s="27" t="s">
        <v>5573</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5843</v>
      </c>
    </row>
    <row r="85" ht="145.2">
      <c r="A85" s="1" t="s">
        <v>595</v>
      </c>
      <c r="E85" s="27" t="s">
        <v>3700</v>
      </c>
    </row>
    <row r="86">
      <c r="A86" s="1" t="s">
        <v>584</v>
      </c>
      <c r="C86" s="22" t="s">
        <v>675</v>
      </c>
      <c r="E86" s="23" t="s">
        <v>1997</v>
      </c>
      <c r="L86" s="24">
        <f>SUMIFS(L87:L94,A87:A94,"P")</f>
        <v>0</v>
      </c>
      <c r="M86" s="24">
        <f>SUMIFS(M87:M94,A87:A94,"P")</f>
        <v>0</v>
      </c>
      <c r="N86" s="25"/>
    </row>
    <row r="87" ht="39.6">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9.6">
      <c r="A88" s="1" t="s">
        <v>592</v>
      </c>
      <c r="E88" s="27" t="s">
        <v>4088</v>
      </c>
    </row>
    <row r="89">
      <c r="A89" s="1" t="s">
        <v>593</v>
      </c>
      <c r="E89" s="32" t="s">
        <v>5844</v>
      </c>
    </row>
    <row r="90" ht="158.4">
      <c r="A90" s="1" t="s">
        <v>595</v>
      </c>
      <c r="E90" s="27" t="s">
        <v>697</v>
      </c>
    </row>
    <row r="91" ht="39.6">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9.6">
      <c r="A92" s="1" t="s">
        <v>592</v>
      </c>
      <c r="E92" s="27" t="s">
        <v>4090</v>
      </c>
    </row>
    <row r="93" ht="39.6">
      <c r="A93" s="1" t="s">
        <v>593</v>
      </c>
      <c r="E93" s="32" t="s">
        <v>5845</v>
      </c>
    </row>
    <row r="94" ht="158.4">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5846</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6.4">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c r="A12" s="1" t="s">
        <v>593</v>
      </c>
      <c r="E12" s="32" t="s">
        <v>5848</v>
      </c>
    </row>
    <row r="13" ht="105.6">
      <c r="A13" s="1" t="s">
        <v>595</v>
      </c>
      <c r="E13" s="27" t="s">
        <v>5531</v>
      </c>
    </row>
    <row r="14" ht="26.4">
      <c r="A14" s="1" t="s">
        <v>587</v>
      </c>
      <c r="B14" s="1">
        <v>2</v>
      </c>
      <c r="C14" s="26" t="s">
        <v>5536</v>
      </c>
      <c r="D14" t="s">
        <v>589</v>
      </c>
      <c r="E14" s="27" t="s">
        <v>5537</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5849</v>
      </c>
    </row>
    <row r="17" ht="92.4">
      <c r="A17" s="1" t="s">
        <v>595</v>
      </c>
      <c r="E17" s="27" t="s">
        <v>3761</v>
      </c>
    </row>
    <row r="18" ht="26.4">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5850</v>
      </c>
    </row>
    <row r="21" ht="369.6">
      <c r="A21" s="1" t="s">
        <v>595</v>
      </c>
      <c r="E21" s="27" t="s">
        <v>2575</v>
      </c>
    </row>
    <row r="22" ht="26.4">
      <c r="A22" s="1" t="s">
        <v>587</v>
      </c>
      <c r="B22" s="1">
        <v>4</v>
      </c>
      <c r="C22" s="26" t="s">
        <v>4680</v>
      </c>
      <c r="D22" t="s">
        <v>589</v>
      </c>
      <c r="E22" s="27" t="s">
        <v>4681</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5823</v>
      </c>
    </row>
    <row r="25" ht="264">
      <c r="A25" s="1" t="s">
        <v>595</v>
      </c>
      <c r="E25" s="27" t="s">
        <v>4683</v>
      </c>
    </row>
    <row r="26" ht="26.4">
      <c r="A26" s="1" t="s">
        <v>587</v>
      </c>
      <c r="B26" s="1">
        <v>5</v>
      </c>
      <c r="C26" s="26" t="s">
        <v>5824</v>
      </c>
      <c r="D26" t="s">
        <v>589</v>
      </c>
      <c r="E26" s="27" t="s">
        <v>5825</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5847</v>
      </c>
    </row>
    <row r="28">
      <c r="A28" s="1" t="s">
        <v>593</v>
      </c>
      <c r="E28" s="32" t="s">
        <v>5851</v>
      </c>
    </row>
    <row r="29" ht="66">
      <c r="A29" s="1" t="s">
        <v>595</v>
      </c>
      <c r="E29" s="27" t="s">
        <v>5827</v>
      </c>
    </row>
    <row r="30">
      <c r="A30" s="1" t="s">
        <v>584</v>
      </c>
      <c r="C30" s="22" t="s">
        <v>2593</v>
      </c>
      <c r="E30" s="23" t="s">
        <v>2594</v>
      </c>
      <c r="L30" s="24">
        <f>SUMIFS(L31:L42,A31:A42,"P")</f>
        <v>0</v>
      </c>
      <c r="M30" s="24">
        <f>SUMIFS(M31:M42,A31:A42,"P")</f>
        <v>0</v>
      </c>
      <c r="N30" s="25"/>
    </row>
    <row r="31" ht="26.4">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8">
      <c r="A33" s="1" t="s">
        <v>593</v>
      </c>
      <c r="E33" s="32" t="s">
        <v>5852</v>
      </c>
    </row>
    <row r="34" ht="382.8">
      <c r="A34" s="1" t="s">
        <v>595</v>
      </c>
      <c r="E34" s="27" t="s">
        <v>2598</v>
      </c>
    </row>
    <row r="35" ht="26.4">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5853</v>
      </c>
    </row>
    <row r="37">
      <c r="A37" s="1" t="s">
        <v>593</v>
      </c>
      <c r="E37" s="32" t="s">
        <v>5854</v>
      </c>
    </row>
    <row r="38" ht="316.8">
      <c r="A38" s="1" t="s">
        <v>595</v>
      </c>
      <c r="E38" s="27" t="s">
        <v>2602</v>
      </c>
    </row>
    <row r="39" ht="26.4">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5853</v>
      </c>
    </row>
    <row r="41">
      <c r="A41" s="1" t="s">
        <v>593</v>
      </c>
      <c r="E41" s="32" t="s">
        <v>5855</v>
      </c>
    </row>
    <row r="42" ht="316.8">
      <c r="A42" s="1" t="s">
        <v>595</v>
      </c>
      <c r="E42" s="27" t="s">
        <v>2602</v>
      </c>
    </row>
    <row r="43">
      <c r="A43" s="1" t="s">
        <v>584</v>
      </c>
      <c r="C43" s="22" t="s">
        <v>3031</v>
      </c>
      <c r="E43" s="23" t="s">
        <v>3836</v>
      </c>
      <c r="L43" s="24">
        <f>SUMIFS(L44:L55,A44:A55,"P")</f>
        <v>0</v>
      </c>
      <c r="M43" s="24">
        <f>SUMIFS(M44:M55,A44:A55,"P")</f>
        <v>0</v>
      </c>
      <c r="N43" s="25"/>
    </row>
    <row r="44" ht="26.4">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5856</v>
      </c>
    </row>
    <row r="47" ht="382.8">
      <c r="A47" s="1" t="s">
        <v>595</v>
      </c>
      <c r="E47" s="27" t="s">
        <v>3813</v>
      </c>
    </row>
    <row r="48" ht="26.4">
      <c r="A48" s="1" t="s">
        <v>587</v>
      </c>
      <c r="B48" s="1">
        <v>10</v>
      </c>
      <c r="C48" s="26" t="s">
        <v>4548</v>
      </c>
      <c r="D48" t="s">
        <v>589</v>
      </c>
      <c r="E48" s="27" t="s">
        <v>4549</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2.8">
      <c r="A50" s="1" t="s">
        <v>593</v>
      </c>
      <c r="E50" s="32" t="s">
        <v>5857</v>
      </c>
    </row>
    <row r="51" ht="382.8">
      <c r="A51" s="1" t="s">
        <v>595</v>
      </c>
      <c r="E51" s="27" t="s">
        <v>3813</v>
      </c>
    </row>
    <row r="52" ht="26.4">
      <c r="A52" s="1" t="s">
        <v>587</v>
      </c>
      <c r="B52" s="1">
        <v>11</v>
      </c>
      <c r="C52" s="26" t="s">
        <v>4552</v>
      </c>
      <c r="D52" t="s">
        <v>589</v>
      </c>
      <c r="E52" s="27" t="s">
        <v>4553</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5858</v>
      </c>
    </row>
    <row r="55" ht="118.8">
      <c r="A55" s="1" t="s">
        <v>595</v>
      </c>
      <c r="E55" s="27" t="s">
        <v>4555</v>
      </c>
    </row>
    <row r="56">
      <c r="A56" s="1" t="s">
        <v>584</v>
      </c>
      <c r="C56" s="22" t="s">
        <v>606</v>
      </c>
      <c r="E56" s="23" t="s">
        <v>607</v>
      </c>
      <c r="L56" s="24">
        <f>SUMIFS(L57:L60,A57:A60,"P")</f>
        <v>0</v>
      </c>
      <c r="M56" s="24">
        <f>SUMIFS(M57:M60,A57:A60,"P")</f>
        <v>0</v>
      </c>
      <c r="N56" s="25"/>
    </row>
    <row r="57" ht="26.4">
      <c r="A57" s="1" t="s">
        <v>587</v>
      </c>
      <c r="B57" s="1">
        <v>12</v>
      </c>
      <c r="C57" s="26" t="s">
        <v>5480</v>
      </c>
      <c r="D57" t="s">
        <v>589</v>
      </c>
      <c r="E57" s="27" t="s">
        <v>5481</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c r="E59" s="32" t="s">
        <v>5859</v>
      </c>
    </row>
    <row r="60" ht="211.2">
      <c r="A60" s="1" t="s">
        <v>595</v>
      </c>
      <c r="E60" s="27" t="s">
        <v>3883</v>
      </c>
    </row>
    <row r="61">
      <c r="A61" s="1" t="s">
        <v>584</v>
      </c>
      <c r="C61" s="22" t="s">
        <v>2064</v>
      </c>
      <c r="E61" s="23" t="s">
        <v>2065</v>
      </c>
      <c r="L61" s="24">
        <f>SUMIFS(L62:L73,A62:A73,"P")</f>
        <v>0</v>
      </c>
      <c r="M61" s="24">
        <f>SUMIFS(M62:M73,A62:A73,"P")</f>
        <v>0</v>
      </c>
      <c r="N61" s="25"/>
    </row>
    <row r="62" ht="26.4">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5860</v>
      </c>
    </row>
    <row r="65" ht="79.2">
      <c r="A65" s="1" t="s">
        <v>595</v>
      </c>
      <c r="E65" s="27" t="s">
        <v>4257</v>
      </c>
    </row>
    <row r="66" ht="26.4">
      <c r="A66" s="1" t="s">
        <v>587</v>
      </c>
      <c r="B66" s="1">
        <v>14</v>
      </c>
      <c r="C66" s="26" t="s">
        <v>5861</v>
      </c>
      <c r="D66" t="s">
        <v>589</v>
      </c>
      <c r="E66" s="27" t="s">
        <v>5862</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5847</v>
      </c>
    </row>
    <row r="68">
      <c r="A68" s="1" t="s">
        <v>593</v>
      </c>
      <c r="E68" s="32" t="s">
        <v>5863</v>
      </c>
    </row>
    <row r="69" ht="79.2">
      <c r="A69" s="1" t="s">
        <v>595</v>
      </c>
      <c r="E69" s="27" t="s">
        <v>4904</v>
      </c>
    </row>
    <row r="70" ht="26.4">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9.2">
      <c r="A72" s="1" t="s">
        <v>593</v>
      </c>
      <c r="E72" s="32" t="s">
        <v>5864</v>
      </c>
    </row>
    <row r="73" ht="145.2">
      <c r="A73" s="1" t="s">
        <v>595</v>
      </c>
      <c r="E73" s="27" t="s">
        <v>3700</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9.6">
      <c r="A76" s="1" t="s">
        <v>592</v>
      </c>
      <c r="E76" s="27" t="s">
        <v>681</v>
      </c>
    </row>
    <row r="77">
      <c r="A77" s="1" t="s">
        <v>593</v>
      </c>
      <c r="E77" s="32" t="s">
        <v>5865</v>
      </c>
    </row>
    <row r="78" ht="158.4">
      <c r="A78" s="1" t="s">
        <v>595</v>
      </c>
      <c r="E78" s="27" t="s">
        <v>683</v>
      </c>
    </row>
    <row r="79" ht="39.6">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9.6">
      <c r="A80" s="1" t="s">
        <v>592</v>
      </c>
      <c r="E80" s="27" t="s">
        <v>687</v>
      </c>
    </row>
    <row r="81">
      <c r="A81" s="1" t="s">
        <v>593</v>
      </c>
      <c r="E81" s="32" t="s">
        <v>5866</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5867</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6.4">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c r="A12" s="1" t="s">
        <v>593</v>
      </c>
      <c r="E12" s="32" t="s">
        <v>5848</v>
      </c>
    </row>
    <row r="13" ht="105.6">
      <c r="A13" s="1" t="s">
        <v>595</v>
      </c>
      <c r="E13" s="27" t="s">
        <v>5531</v>
      </c>
    </row>
    <row r="14" ht="26.4">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5868</v>
      </c>
    </row>
    <row r="17" ht="369.6">
      <c r="A17" s="1" t="s">
        <v>595</v>
      </c>
      <c r="E17" s="27" t="s">
        <v>2575</v>
      </c>
    </row>
    <row r="18" ht="26.4">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5869</v>
      </c>
    </row>
    <row r="21" ht="264">
      <c r="A21" s="1" t="s">
        <v>595</v>
      </c>
      <c r="E21" s="27" t="s">
        <v>4683</v>
      </c>
    </row>
    <row r="22" ht="26.4">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5847</v>
      </c>
    </row>
    <row r="24">
      <c r="A24" s="1" t="s">
        <v>593</v>
      </c>
      <c r="E24" s="32" t="s">
        <v>5826</v>
      </c>
    </row>
    <row r="25" ht="66">
      <c r="A25" s="1" t="s">
        <v>595</v>
      </c>
      <c r="E25" s="27" t="s">
        <v>5827</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5852</v>
      </c>
    </row>
    <row r="30" ht="382.8">
      <c r="A30" s="1" t="s">
        <v>595</v>
      </c>
      <c r="E30" s="27" t="s">
        <v>2598</v>
      </c>
    </row>
    <row r="31" ht="26.4">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5853</v>
      </c>
    </row>
    <row r="33">
      <c r="A33" s="1" t="s">
        <v>593</v>
      </c>
      <c r="E33" s="32" t="s">
        <v>5854</v>
      </c>
    </row>
    <row r="34" ht="316.8">
      <c r="A34" s="1" t="s">
        <v>595</v>
      </c>
      <c r="E34" s="27" t="s">
        <v>2602</v>
      </c>
    </row>
    <row r="35" ht="26.4">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5853</v>
      </c>
    </row>
    <row r="37">
      <c r="A37" s="1" t="s">
        <v>593</v>
      </c>
      <c r="E37" s="32" t="s">
        <v>5855</v>
      </c>
    </row>
    <row r="38" ht="316.8">
      <c r="A38" s="1" t="s">
        <v>595</v>
      </c>
      <c r="E38" s="27" t="s">
        <v>2602</v>
      </c>
    </row>
    <row r="39">
      <c r="A39" s="1" t="s">
        <v>584</v>
      </c>
      <c r="C39" s="22" t="s">
        <v>1174</v>
      </c>
      <c r="E39" s="23" t="s">
        <v>1175</v>
      </c>
      <c r="L39" s="24">
        <f>SUMIFS(L40:L43,A40:A43,"P")</f>
        <v>0</v>
      </c>
      <c r="M39" s="24">
        <f>SUMIFS(M40:M43,A40:A43,"P")</f>
        <v>0</v>
      </c>
      <c r="N39" s="25"/>
    </row>
    <row r="40" ht="26.4">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5870</v>
      </c>
    </row>
    <row r="43" ht="264">
      <c r="A43" s="1" t="s">
        <v>595</v>
      </c>
      <c r="E43" s="27" t="s">
        <v>3818</v>
      </c>
    </row>
    <row r="44">
      <c r="A44" s="1" t="s">
        <v>584</v>
      </c>
      <c r="C44" s="22" t="s">
        <v>3031</v>
      </c>
      <c r="E44" s="23" t="s">
        <v>3836</v>
      </c>
      <c r="L44" s="24">
        <f>SUMIFS(L45:L56,A45:A56,"P")</f>
        <v>0</v>
      </c>
      <c r="M44" s="24">
        <f>SUMIFS(M45:M56,A45:A56,"P")</f>
        <v>0</v>
      </c>
      <c r="N44" s="25"/>
    </row>
    <row r="45" ht="26.4">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5871</v>
      </c>
    </row>
    <row r="48" ht="382.8">
      <c r="A48" s="1" t="s">
        <v>595</v>
      </c>
      <c r="E48" s="27" t="s">
        <v>3813</v>
      </c>
    </row>
    <row r="49" ht="26.4">
      <c r="A49" s="1" t="s">
        <v>587</v>
      </c>
      <c r="B49" s="1">
        <v>10</v>
      </c>
      <c r="C49" s="26" t="s">
        <v>4548</v>
      </c>
      <c r="D49" t="s">
        <v>589</v>
      </c>
      <c r="E49" s="27" t="s">
        <v>4549</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2.8">
      <c r="A51" s="1" t="s">
        <v>593</v>
      </c>
      <c r="E51" s="32" t="s">
        <v>5872</v>
      </c>
    </row>
    <row r="52" ht="382.8">
      <c r="A52" s="1" t="s">
        <v>595</v>
      </c>
      <c r="E52" s="27" t="s">
        <v>3813</v>
      </c>
    </row>
    <row r="53" ht="26.4">
      <c r="A53" s="1" t="s">
        <v>587</v>
      </c>
      <c r="B53" s="1">
        <v>11</v>
      </c>
      <c r="C53" s="26" t="s">
        <v>4552</v>
      </c>
      <c r="D53" t="s">
        <v>589</v>
      </c>
      <c r="E53" s="27" t="s">
        <v>4553</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5873</v>
      </c>
    </row>
    <row r="56" ht="118.8">
      <c r="A56" s="1" t="s">
        <v>595</v>
      </c>
      <c r="E56" s="27" t="s">
        <v>4555</v>
      </c>
    </row>
    <row r="57">
      <c r="A57" s="1" t="s">
        <v>584</v>
      </c>
      <c r="C57" s="22" t="s">
        <v>606</v>
      </c>
      <c r="E57" s="23" t="s">
        <v>607</v>
      </c>
      <c r="L57" s="24">
        <f>SUMIFS(L58:L61,A58:A61,"P")</f>
        <v>0</v>
      </c>
      <c r="M57" s="24">
        <f>SUMIFS(M58:M61,A58:A61,"P")</f>
        <v>0</v>
      </c>
      <c r="N57" s="25"/>
    </row>
    <row r="58" ht="26.4">
      <c r="A58" s="1" t="s">
        <v>587</v>
      </c>
      <c r="B58" s="1">
        <v>12</v>
      </c>
      <c r="C58" s="26" t="s">
        <v>5480</v>
      </c>
      <c r="D58" t="s">
        <v>589</v>
      </c>
      <c r="E58" s="27" t="s">
        <v>5481</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5859</v>
      </c>
    </row>
    <row r="61" ht="211.2">
      <c r="A61" s="1" t="s">
        <v>595</v>
      </c>
      <c r="E61" s="27" t="s">
        <v>3883</v>
      </c>
    </row>
    <row r="62">
      <c r="A62" s="1" t="s">
        <v>584</v>
      </c>
      <c r="C62" s="22" t="s">
        <v>2064</v>
      </c>
      <c r="E62" s="23" t="s">
        <v>2065</v>
      </c>
      <c r="L62" s="24">
        <f>SUMIFS(L63:L74,A63:A74,"P")</f>
        <v>0</v>
      </c>
      <c r="M62" s="24">
        <f>SUMIFS(M63:M74,A63:A74,"P")</f>
        <v>0</v>
      </c>
      <c r="N62" s="25"/>
    </row>
    <row r="63" ht="26.4">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5860</v>
      </c>
    </row>
    <row r="66" ht="79.2">
      <c r="A66" s="1" t="s">
        <v>595</v>
      </c>
      <c r="E66" s="27" t="s">
        <v>4257</v>
      </c>
    </row>
    <row r="67" ht="26.4">
      <c r="A67" s="1" t="s">
        <v>587</v>
      </c>
      <c r="B67" s="1">
        <v>14</v>
      </c>
      <c r="C67" s="26" t="s">
        <v>5861</v>
      </c>
      <c r="D67" t="s">
        <v>589</v>
      </c>
      <c r="E67" s="27" t="s">
        <v>5862</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5853</v>
      </c>
    </row>
    <row r="69">
      <c r="A69" s="1" t="s">
        <v>593</v>
      </c>
      <c r="E69" s="32" t="s">
        <v>5863</v>
      </c>
    </row>
    <row r="70" ht="79.2">
      <c r="A70" s="1" t="s">
        <v>595</v>
      </c>
      <c r="E70" s="27" t="s">
        <v>4904</v>
      </c>
    </row>
    <row r="71" ht="26.4">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9.2">
      <c r="A73" s="1" t="s">
        <v>593</v>
      </c>
      <c r="E73" s="32" t="s">
        <v>5874</v>
      </c>
    </row>
    <row r="74" ht="145.2">
      <c r="A74" s="1" t="s">
        <v>595</v>
      </c>
      <c r="E74" s="27" t="s">
        <v>3700</v>
      </c>
    </row>
    <row r="75">
      <c r="A75" s="1" t="s">
        <v>584</v>
      </c>
      <c r="C75" s="22" t="s">
        <v>675</v>
      </c>
      <c r="E75" s="23" t="s">
        <v>1997</v>
      </c>
      <c r="L75" s="24">
        <f>SUMIFS(L76:L83,A76:A83,"P")</f>
        <v>0</v>
      </c>
      <c r="M75" s="24">
        <f>SUMIFS(M76:M83,A76:A83,"P")</f>
        <v>0</v>
      </c>
      <c r="N75" s="25"/>
    </row>
    <row r="76" ht="39.6">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9.6">
      <c r="A77" s="1" t="s">
        <v>592</v>
      </c>
      <c r="E77" s="27" t="s">
        <v>681</v>
      </c>
    </row>
    <row r="78">
      <c r="A78" s="1" t="s">
        <v>593</v>
      </c>
      <c r="E78" s="32" t="s">
        <v>5875</v>
      </c>
    </row>
    <row r="79" ht="158.4">
      <c r="A79" s="1" t="s">
        <v>595</v>
      </c>
      <c r="E79" s="27" t="s">
        <v>683</v>
      </c>
    </row>
    <row r="80" ht="39.6">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9.6">
      <c r="A81" s="1" t="s">
        <v>592</v>
      </c>
      <c r="E81" s="27" t="s">
        <v>687</v>
      </c>
    </row>
    <row r="82">
      <c r="A82" s="1" t="s">
        <v>593</v>
      </c>
      <c r="E82" s="32" t="s">
        <v>5876</v>
      </c>
    </row>
    <row r="83" ht="158.4">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5877</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5776</v>
      </c>
      <c r="D10" t="s">
        <v>589</v>
      </c>
      <c r="E10" s="27" t="s">
        <v>5777</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5878</v>
      </c>
    </row>
    <row r="12">
      <c r="A12" s="1" t="s">
        <v>593</v>
      </c>
      <c r="E12" s="32" t="s">
        <v>2474</v>
      </c>
    </row>
    <row r="13" ht="105.6">
      <c r="A13" s="1" t="s">
        <v>595</v>
      </c>
      <c r="E13" s="27" t="s">
        <v>5531</v>
      </c>
    </row>
    <row r="14" ht="26.4">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5879</v>
      </c>
    </row>
    <row r="16">
      <c r="A16" s="1" t="s">
        <v>593</v>
      </c>
      <c r="E16" s="32" t="s">
        <v>5880</v>
      </c>
    </row>
    <row r="17" ht="369.6">
      <c r="A17" s="1" t="s">
        <v>595</v>
      </c>
      <c r="E17" s="27" t="s">
        <v>2575</v>
      </c>
    </row>
    <row r="18" ht="26.4">
      <c r="A18" s="1" t="s">
        <v>587</v>
      </c>
      <c r="B18" s="1">
        <v>3</v>
      </c>
      <c r="C18" s="26" t="s">
        <v>4680</v>
      </c>
      <c r="D18" t="s">
        <v>589</v>
      </c>
      <c r="E18" s="27" t="s">
        <v>4681</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5879</v>
      </c>
    </row>
    <row r="20">
      <c r="A20" s="1" t="s">
        <v>593</v>
      </c>
      <c r="E20" s="32" t="s">
        <v>5880</v>
      </c>
    </row>
    <row r="21" ht="264">
      <c r="A21" s="1" t="s">
        <v>595</v>
      </c>
      <c r="E21" s="27" t="s">
        <v>4683</v>
      </c>
    </row>
    <row r="22" ht="26.4">
      <c r="A22" s="1" t="s">
        <v>587</v>
      </c>
      <c r="B22" s="1">
        <v>4</v>
      </c>
      <c r="C22" s="26" t="s">
        <v>5824</v>
      </c>
      <c r="D22" t="s">
        <v>589</v>
      </c>
      <c r="E22" s="27" t="s">
        <v>5825</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5878</v>
      </c>
    </row>
    <row r="24">
      <c r="A24" s="1" t="s">
        <v>593</v>
      </c>
      <c r="E24" s="32" t="s">
        <v>5881</v>
      </c>
    </row>
    <row r="25" ht="66">
      <c r="A25" s="1" t="s">
        <v>595</v>
      </c>
      <c r="E25" s="27" t="s">
        <v>5827</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5882</v>
      </c>
    </row>
    <row r="29">
      <c r="A29" s="1" t="s">
        <v>593</v>
      </c>
      <c r="E29" s="32" t="s">
        <v>5883</v>
      </c>
    </row>
    <row r="30" ht="382.8">
      <c r="A30" s="1" t="s">
        <v>595</v>
      </c>
      <c r="E30" s="27" t="s">
        <v>2598</v>
      </c>
    </row>
    <row r="31" ht="26.4">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c r="A33" s="1" t="s">
        <v>593</v>
      </c>
      <c r="E33" s="32" t="s">
        <v>5884</v>
      </c>
    </row>
    <row r="34" ht="316.8">
      <c r="A34" s="1" t="s">
        <v>595</v>
      </c>
      <c r="E34" s="27" t="s">
        <v>2602</v>
      </c>
    </row>
    <row r="35" ht="26.4">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5882</v>
      </c>
    </row>
    <row r="37">
      <c r="A37" s="1" t="s">
        <v>593</v>
      </c>
      <c r="E37" s="32" t="s">
        <v>5885</v>
      </c>
    </row>
    <row r="38" ht="316.8">
      <c r="A38" s="1" t="s">
        <v>595</v>
      </c>
      <c r="E38" s="27" t="s">
        <v>2602</v>
      </c>
    </row>
    <row r="39">
      <c r="A39" s="1" t="s">
        <v>584</v>
      </c>
      <c r="C39" s="22" t="s">
        <v>3031</v>
      </c>
      <c r="E39" s="23" t="s">
        <v>3836</v>
      </c>
      <c r="L39" s="24">
        <f>SUMIFS(L40:L51,A40:A51,"P")</f>
        <v>0</v>
      </c>
      <c r="M39" s="24">
        <f>SUMIFS(M40:M51,A40:A51,"P")</f>
        <v>0</v>
      </c>
      <c r="N39" s="25"/>
    </row>
    <row r="40" ht="26.4">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5882</v>
      </c>
    </row>
    <row r="42">
      <c r="A42" s="1" t="s">
        <v>593</v>
      </c>
      <c r="E42" s="32" t="s">
        <v>5886</v>
      </c>
    </row>
    <row r="43" ht="382.8">
      <c r="A43" s="1" t="s">
        <v>595</v>
      </c>
      <c r="E43" s="27" t="s">
        <v>3813</v>
      </c>
    </row>
    <row r="44" ht="26.4">
      <c r="A44" s="1" t="s">
        <v>587</v>
      </c>
      <c r="B44" s="1">
        <v>9</v>
      </c>
      <c r="C44" s="26" t="s">
        <v>5887</v>
      </c>
      <c r="D44" t="s">
        <v>589</v>
      </c>
      <c r="E44" s="27" t="s">
        <v>5888</v>
      </c>
      <c r="F44" s="28" t="s">
        <v>591</v>
      </c>
      <c r="G44" s="29">
        <v>4.0149999999999997</v>
      </c>
      <c r="H44" s="28">
        <v>0</v>
      </c>
      <c r="I44" s="30">
        <f>ROUND(G44*H44,P4)</f>
        <v>0</v>
      </c>
      <c r="L44" s="30">
        <v>0</v>
      </c>
      <c r="M44" s="24">
        <f>ROUND(G44*L44,P4)</f>
        <v>0</v>
      </c>
      <c r="N44" s="25" t="s">
        <v>1530</v>
      </c>
      <c r="O44" s="31">
        <f>M44*AA44</f>
        <v>0</v>
      </c>
      <c r="P44" s="1">
        <v>3</v>
      </c>
      <c r="AA44" s="1">
        <f>IF(P44=1,$O$3,IF(P44=2,$O$4,$O$5))</f>
        <v>0</v>
      </c>
    </row>
    <row r="45" ht="26.4">
      <c r="A45" s="1" t="s">
        <v>592</v>
      </c>
      <c r="E45" s="27" t="s">
        <v>5889</v>
      </c>
    </row>
    <row r="46" ht="52.8">
      <c r="A46" s="1" t="s">
        <v>593</v>
      </c>
      <c r="E46" s="32" t="s">
        <v>5890</v>
      </c>
    </row>
    <row r="47" ht="409.5">
      <c r="A47" s="1" t="s">
        <v>595</v>
      </c>
      <c r="E47" s="27" t="s">
        <v>5891</v>
      </c>
    </row>
    <row r="48" ht="26.4">
      <c r="A48" s="1" t="s">
        <v>587</v>
      </c>
      <c r="B48" s="1">
        <v>10</v>
      </c>
      <c r="C48" s="26" t="s">
        <v>4552</v>
      </c>
      <c r="D48" t="s">
        <v>589</v>
      </c>
      <c r="E48" s="27" t="s">
        <v>4553</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5879</v>
      </c>
    </row>
    <row r="50">
      <c r="A50" s="1" t="s">
        <v>593</v>
      </c>
      <c r="E50" s="32" t="s">
        <v>5892</v>
      </c>
    </row>
    <row r="51" ht="118.8">
      <c r="A51" s="1" t="s">
        <v>595</v>
      </c>
      <c r="E51" s="27" t="s">
        <v>4555</v>
      </c>
    </row>
    <row r="52">
      <c r="A52" s="1" t="s">
        <v>584</v>
      </c>
      <c r="C52" s="22" t="s">
        <v>606</v>
      </c>
      <c r="E52" s="23" t="s">
        <v>607</v>
      </c>
      <c r="L52" s="24">
        <f>SUMIFS(L53:L56,A53:A56,"P")</f>
        <v>0</v>
      </c>
      <c r="M52" s="24">
        <f>SUMIFS(M53:M56,A53:A56,"P")</f>
        <v>0</v>
      </c>
      <c r="N52" s="25"/>
    </row>
    <row r="53" ht="26.4">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5893</v>
      </c>
    </row>
    <row r="55">
      <c r="A55" s="1" t="s">
        <v>593</v>
      </c>
      <c r="E55" s="32" t="s">
        <v>5894</v>
      </c>
    </row>
    <row r="56" ht="211.2">
      <c r="A56" s="1" t="s">
        <v>595</v>
      </c>
      <c r="E56" s="27" t="s">
        <v>3883</v>
      </c>
    </row>
    <row r="57">
      <c r="A57" s="1" t="s">
        <v>584</v>
      </c>
      <c r="C57" s="22" t="s">
        <v>2064</v>
      </c>
      <c r="E57" s="23" t="s">
        <v>2065</v>
      </c>
      <c r="L57" s="24">
        <f>SUMIFS(L58:L73,A58:A73,"P")</f>
        <v>0</v>
      </c>
      <c r="M57" s="24">
        <f>SUMIFS(M58:M73,A58:A73,"P")</f>
        <v>0</v>
      </c>
      <c r="N57" s="25"/>
    </row>
    <row r="58" ht="26.4">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6.4">
      <c r="A59" s="1" t="s">
        <v>592</v>
      </c>
      <c r="E59" s="27" t="s">
        <v>5895</v>
      </c>
    </row>
    <row r="60">
      <c r="A60" s="1" t="s">
        <v>593</v>
      </c>
      <c r="E60" s="32" t="s">
        <v>2477</v>
      </c>
    </row>
    <row r="61" ht="66">
      <c r="A61" s="1" t="s">
        <v>595</v>
      </c>
      <c r="E61" s="27" t="s">
        <v>5519</v>
      </c>
    </row>
    <row r="62" ht="26.4">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5879</v>
      </c>
    </row>
    <row r="64">
      <c r="A64" s="1" t="s">
        <v>593</v>
      </c>
      <c r="E64" s="32" t="s">
        <v>5896</v>
      </c>
    </row>
    <row r="65" ht="79.2">
      <c r="A65" s="1" t="s">
        <v>595</v>
      </c>
      <c r="E65" s="27" t="s">
        <v>4257</v>
      </c>
    </row>
    <row r="66" ht="26.4">
      <c r="A66" s="1" t="s">
        <v>587</v>
      </c>
      <c r="B66" s="1">
        <v>14</v>
      </c>
      <c r="C66" s="26" t="s">
        <v>5861</v>
      </c>
      <c r="D66" t="s">
        <v>589</v>
      </c>
      <c r="E66" s="27" t="s">
        <v>5862</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5897</v>
      </c>
    </row>
    <row r="68">
      <c r="A68" s="1" t="s">
        <v>593</v>
      </c>
      <c r="E68" s="32" t="s">
        <v>5898</v>
      </c>
    </row>
    <row r="69" ht="79.2">
      <c r="A69" s="1" t="s">
        <v>595</v>
      </c>
      <c r="E69" s="27" t="s">
        <v>4904</v>
      </c>
    </row>
    <row r="70" ht="26.4">
      <c r="A70" s="1" t="s">
        <v>587</v>
      </c>
      <c r="B70" s="1">
        <v>15</v>
      </c>
      <c r="C70" s="26" t="s">
        <v>4793</v>
      </c>
      <c r="D70" t="s">
        <v>589</v>
      </c>
      <c r="E70" s="27" t="s">
        <v>4794</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39.6">
      <c r="A72" s="1" t="s">
        <v>593</v>
      </c>
      <c r="E72" s="32" t="s">
        <v>5900</v>
      </c>
    </row>
    <row r="73" ht="118.8">
      <c r="A73" s="1" t="s">
        <v>595</v>
      </c>
      <c r="E73" s="27" t="s">
        <v>4603</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2.8">
      <c r="A76" s="1" t="s">
        <v>592</v>
      </c>
      <c r="E76" s="27" t="s">
        <v>5901</v>
      </c>
    </row>
    <row r="77">
      <c r="A77" s="1" t="s">
        <v>593</v>
      </c>
      <c r="E77" s="32" t="s">
        <v>5902</v>
      </c>
    </row>
    <row r="78" ht="158.4">
      <c r="A78" s="1" t="s">
        <v>595</v>
      </c>
      <c r="E78" s="27" t="s">
        <v>683</v>
      </c>
    </row>
    <row r="79" ht="39.6">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2.8">
      <c r="A80" s="1" t="s">
        <v>592</v>
      </c>
      <c r="E80" s="27" t="s">
        <v>5903</v>
      </c>
    </row>
    <row r="81">
      <c r="A81" s="1" t="s">
        <v>593</v>
      </c>
      <c r="E81" s="32" t="s">
        <v>5904</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5905</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5776</v>
      </c>
      <c r="D10" t="s">
        <v>589</v>
      </c>
      <c r="E10" s="27" t="s">
        <v>5777</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5878</v>
      </c>
    </row>
    <row r="12">
      <c r="A12" s="1" t="s">
        <v>593</v>
      </c>
      <c r="E12" s="32" t="s">
        <v>5906</v>
      </c>
    </row>
    <row r="13" ht="105.6">
      <c r="A13" s="1" t="s">
        <v>595</v>
      </c>
      <c r="E13" s="27" t="s">
        <v>5531</v>
      </c>
    </row>
    <row r="14" ht="26.4">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5879</v>
      </c>
    </row>
    <row r="16" ht="39.6">
      <c r="A16" s="1" t="s">
        <v>593</v>
      </c>
      <c r="E16" s="32" t="s">
        <v>5907</v>
      </c>
    </row>
    <row r="17" ht="369.6">
      <c r="A17" s="1" t="s">
        <v>595</v>
      </c>
      <c r="E17" s="27" t="s">
        <v>2575</v>
      </c>
    </row>
    <row r="18" ht="26.4">
      <c r="A18" s="1" t="s">
        <v>587</v>
      </c>
      <c r="B18" s="1">
        <v>3</v>
      </c>
      <c r="C18" s="26" t="s">
        <v>4680</v>
      </c>
      <c r="D18" t="s">
        <v>589</v>
      </c>
      <c r="E18" s="27" t="s">
        <v>4681</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5879</v>
      </c>
    </row>
    <row r="20">
      <c r="A20" s="1" t="s">
        <v>593</v>
      </c>
      <c r="E20" s="32" t="s">
        <v>5908</v>
      </c>
    </row>
    <row r="21" ht="264">
      <c r="A21" s="1" t="s">
        <v>595</v>
      </c>
      <c r="E21" s="27" t="s">
        <v>4683</v>
      </c>
    </row>
    <row r="22" ht="26.4">
      <c r="A22" s="1" t="s">
        <v>587</v>
      </c>
      <c r="B22" s="1">
        <v>4</v>
      </c>
      <c r="C22" s="26" t="s">
        <v>5824</v>
      </c>
      <c r="D22" t="s">
        <v>589</v>
      </c>
      <c r="E22" s="27" t="s">
        <v>5825</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5878</v>
      </c>
    </row>
    <row r="24">
      <c r="A24" s="1" t="s">
        <v>593</v>
      </c>
      <c r="E24" s="32" t="s">
        <v>5909</v>
      </c>
    </row>
    <row r="25" ht="66">
      <c r="A25" s="1" t="s">
        <v>595</v>
      </c>
      <c r="E25" s="27" t="s">
        <v>5827</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5882</v>
      </c>
    </row>
    <row r="29">
      <c r="A29" s="1" t="s">
        <v>593</v>
      </c>
      <c r="E29" s="32" t="s">
        <v>5910</v>
      </c>
    </row>
    <row r="30" ht="382.8">
      <c r="A30" s="1" t="s">
        <v>595</v>
      </c>
      <c r="E30" s="27" t="s">
        <v>2598</v>
      </c>
    </row>
    <row r="31" ht="26.4">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c r="A33" s="1" t="s">
        <v>593</v>
      </c>
      <c r="E33" s="32" t="s">
        <v>5911</v>
      </c>
    </row>
    <row r="34" ht="316.8">
      <c r="A34" s="1" t="s">
        <v>595</v>
      </c>
      <c r="E34" s="27" t="s">
        <v>2602</v>
      </c>
    </row>
    <row r="35" ht="26.4">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5882</v>
      </c>
    </row>
    <row r="37">
      <c r="A37" s="1" t="s">
        <v>593</v>
      </c>
      <c r="E37" s="32" t="s">
        <v>5912</v>
      </c>
    </row>
    <row r="38" ht="316.8">
      <c r="A38" s="1" t="s">
        <v>595</v>
      </c>
      <c r="E38" s="27" t="s">
        <v>2602</v>
      </c>
    </row>
    <row r="39">
      <c r="A39" s="1" t="s">
        <v>584</v>
      </c>
      <c r="C39" s="22" t="s">
        <v>3031</v>
      </c>
      <c r="E39" s="23" t="s">
        <v>3836</v>
      </c>
      <c r="L39" s="24">
        <f>SUMIFS(L40:L51,A40:A51,"P")</f>
        <v>0</v>
      </c>
      <c r="M39" s="24">
        <f>SUMIFS(M40:M51,A40:A51,"P")</f>
        <v>0</v>
      </c>
      <c r="N39" s="25"/>
    </row>
    <row r="40" ht="26.4">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5882</v>
      </c>
    </row>
    <row r="42">
      <c r="A42" s="1" t="s">
        <v>593</v>
      </c>
      <c r="E42" s="32" t="s">
        <v>5913</v>
      </c>
    </row>
    <row r="43" ht="382.8">
      <c r="A43" s="1" t="s">
        <v>595</v>
      </c>
      <c r="E43" s="27" t="s">
        <v>3813</v>
      </c>
    </row>
    <row r="44" ht="26.4">
      <c r="A44" s="1" t="s">
        <v>587</v>
      </c>
      <c r="B44" s="1">
        <v>9</v>
      </c>
      <c r="C44" s="26" t="s">
        <v>5887</v>
      </c>
      <c r="D44" t="s">
        <v>589</v>
      </c>
      <c r="E44" s="27" t="s">
        <v>5888</v>
      </c>
      <c r="F44" s="28" t="s">
        <v>591</v>
      </c>
      <c r="G44" s="29">
        <v>3.8399999999999999</v>
      </c>
      <c r="H44" s="28">
        <v>0</v>
      </c>
      <c r="I44" s="30">
        <f>ROUND(G44*H44,P4)</f>
        <v>0</v>
      </c>
      <c r="L44" s="30">
        <v>0</v>
      </c>
      <c r="M44" s="24">
        <f>ROUND(G44*L44,P4)</f>
        <v>0</v>
      </c>
      <c r="N44" s="25" t="s">
        <v>1530</v>
      </c>
      <c r="O44" s="31">
        <f>M44*AA44</f>
        <v>0</v>
      </c>
      <c r="P44" s="1">
        <v>3</v>
      </c>
      <c r="AA44" s="1">
        <f>IF(P44=1,$O$3,IF(P44=2,$O$4,$O$5))</f>
        <v>0</v>
      </c>
    </row>
    <row r="45" ht="26.4">
      <c r="A45" s="1" t="s">
        <v>592</v>
      </c>
      <c r="E45" s="27" t="s">
        <v>5889</v>
      </c>
    </row>
    <row r="46" ht="52.8">
      <c r="A46" s="1" t="s">
        <v>593</v>
      </c>
      <c r="E46" s="32" t="s">
        <v>5914</v>
      </c>
    </row>
    <row r="47" ht="409.5">
      <c r="A47" s="1" t="s">
        <v>595</v>
      </c>
      <c r="E47" s="27" t="s">
        <v>5891</v>
      </c>
    </row>
    <row r="48" ht="26.4">
      <c r="A48" s="1" t="s">
        <v>587</v>
      </c>
      <c r="B48" s="1">
        <v>10</v>
      </c>
      <c r="C48" s="26" t="s">
        <v>4552</v>
      </c>
      <c r="D48" t="s">
        <v>589</v>
      </c>
      <c r="E48" s="27" t="s">
        <v>4553</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5879</v>
      </c>
    </row>
    <row r="50">
      <c r="A50" s="1" t="s">
        <v>593</v>
      </c>
      <c r="E50" s="32" t="s">
        <v>5915</v>
      </c>
    </row>
    <row r="51" ht="118.8">
      <c r="A51" s="1" t="s">
        <v>595</v>
      </c>
      <c r="E51" s="27" t="s">
        <v>4555</v>
      </c>
    </row>
    <row r="52">
      <c r="A52" s="1" t="s">
        <v>584</v>
      </c>
      <c r="C52" s="22" t="s">
        <v>606</v>
      </c>
      <c r="E52" s="23" t="s">
        <v>607</v>
      </c>
      <c r="L52" s="24">
        <f>SUMIFS(L53:L56,A53:A56,"P")</f>
        <v>0</v>
      </c>
      <c r="M52" s="24">
        <f>SUMIFS(M53:M56,A53:A56,"P")</f>
        <v>0</v>
      </c>
      <c r="N52" s="25"/>
    </row>
    <row r="53" ht="26.4">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5893</v>
      </c>
    </row>
    <row r="55">
      <c r="A55" s="1" t="s">
        <v>593</v>
      </c>
      <c r="E55" s="32" t="s">
        <v>5916</v>
      </c>
    </row>
    <row r="56" ht="211.2">
      <c r="A56" s="1" t="s">
        <v>595</v>
      </c>
      <c r="E56" s="27" t="s">
        <v>3883</v>
      </c>
    </row>
    <row r="57">
      <c r="A57" s="1" t="s">
        <v>584</v>
      </c>
      <c r="C57" s="22" t="s">
        <v>2064</v>
      </c>
      <c r="E57" s="23" t="s">
        <v>2065</v>
      </c>
      <c r="L57" s="24">
        <f>SUMIFS(L58:L73,A58:A73,"P")</f>
        <v>0</v>
      </c>
      <c r="M57" s="24">
        <f>SUMIFS(M58:M73,A58:A73,"P")</f>
        <v>0</v>
      </c>
      <c r="N57" s="25"/>
    </row>
    <row r="58" ht="26.4">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6.4">
      <c r="A59" s="1" t="s">
        <v>592</v>
      </c>
      <c r="E59" s="27" t="s">
        <v>5895</v>
      </c>
    </row>
    <row r="60">
      <c r="A60" s="1" t="s">
        <v>593</v>
      </c>
      <c r="E60" s="32" t="s">
        <v>2477</v>
      </c>
    </row>
    <row r="61" ht="66">
      <c r="A61" s="1" t="s">
        <v>595</v>
      </c>
      <c r="E61" s="27" t="s">
        <v>5519</v>
      </c>
    </row>
    <row r="62" ht="26.4">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5879</v>
      </c>
    </row>
    <row r="64">
      <c r="A64" s="1" t="s">
        <v>593</v>
      </c>
      <c r="E64" s="32" t="s">
        <v>5917</v>
      </c>
    </row>
    <row r="65" ht="79.2">
      <c r="A65" s="1" t="s">
        <v>595</v>
      </c>
      <c r="E65" s="27" t="s">
        <v>4257</v>
      </c>
    </row>
    <row r="66" ht="26.4">
      <c r="A66" s="1" t="s">
        <v>587</v>
      </c>
      <c r="B66" s="1">
        <v>14</v>
      </c>
      <c r="C66" s="26" t="s">
        <v>5838</v>
      </c>
      <c r="D66" t="s">
        <v>589</v>
      </c>
      <c r="E66" s="27" t="s">
        <v>5839</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5879</v>
      </c>
    </row>
    <row r="68">
      <c r="A68" s="1" t="s">
        <v>593</v>
      </c>
      <c r="E68" s="32" t="s">
        <v>5918</v>
      </c>
    </row>
    <row r="69" ht="79.2">
      <c r="A69" s="1" t="s">
        <v>595</v>
      </c>
      <c r="E69" s="27" t="s">
        <v>4904</v>
      </c>
    </row>
    <row r="70" ht="26.4">
      <c r="A70" s="1" t="s">
        <v>587</v>
      </c>
      <c r="B70" s="1">
        <v>15</v>
      </c>
      <c r="C70" s="26" t="s">
        <v>4793</v>
      </c>
      <c r="D70" t="s">
        <v>589</v>
      </c>
      <c r="E70" s="27" t="s">
        <v>4794</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66">
      <c r="A72" s="1" t="s">
        <v>593</v>
      </c>
      <c r="E72" s="32" t="s">
        <v>5919</v>
      </c>
    </row>
    <row r="73" ht="118.8">
      <c r="A73" s="1" t="s">
        <v>595</v>
      </c>
      <c r="E73" s="27" t="s">
        <v>4603</v>
      </c>
    </row>
    <row r="74">
      <c r="A74" s="1" t="s">
        <v>584</v>
      </c>
      <c r="C74" s="22" t="s">
        <v>675</v>
      </c>
      <c r="E74" s="23" t="s">
        <v>1997</v>
      </c>
      <c r="L74" s="24">
        <f>SUMIFS(L75:L82,A75:A82,"P")</f>
        <v>0</v>
      </c>
      <c r="M74" s="24">
        <f>SUMIFS(M75:M82,A75:A82,"P")</f>
        <v>0</v>
      </c>
      <c r="N74" s="25"/>
    </row>
    <row r="75" ht="39.6">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2.8">
      <c r="A76" s="1" t="s">
        <v>592</v>
      </c>
      <c r="E76" s="27" t="s">
        <v>5901</v>
      </c>
    </row>
    <row r="77">
      <c r="A77" s="1" t="s">
        <v>593</v>
      </c>
      <c r="E77" s="32" t="s">
        <v>5920</v>
      </c>
    </row>
    <row r="78" ht="158.4">
      <c r="A78" s="1" t="s">
        <v>595</v>
      </c>
      <c r="E78" s="27" t="s">
        <v>683</v>
      </c>
    </row>
    <row r="79" ht="39.6">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2.8">
      <c r="A80" s="1" t="s">
        <v>592</v>
      </c>
      <c r="E80" s="27" t="s">
        <v>5903</v>
      </c>
    </row>
    <row r="81">
      <c r="A81" s="1" t="s">
        <v>593</v>
      </c>
      <c r="E81" s="32" t="s">
        <v>5921</v>
      </c>
    </row>
    <row r="82" ht="158.4">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5922</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6.4">
      <c r="A10" s="1" t="s">
        <v>587</v>
      </c>
      <c r="B10" s="1">
        <v>1</v>
      </c>
      <c r="C10" s="26" t="s">
        <v>5585</v>
      </c>
      <c r="D10" t="s">
        <v>589</v>
      </c>
      <c r="E10" s="27" t="s">
        <v>5586</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5923</v>
      </c>
    </row>
    <row r="13" ht="105.6">
      <c r="A13" s="1" t="s">
        <v>595</v>
      </c>
      <c r="E13" s="27" t="s">
        <v>5531</v>
      </c>
    </row>
    <row r="14" ht="26.4">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5924</v>
      </c>
    </row>
    <row r="16" ht="52.8">
      <c r="A16" s="1" t="s">
        <v>593</v>
      </c>
      <c r="E16" s="32" t="s">
        <v>5925</v>
      </c>
    </row>
    <row r="17" ht="369.6">
      <c r="A17" s="1" t="s">
        <v>595</v>
      </c>
      <c r="E17" s="27" t="s">
        <v>2575</v>
      </c>
    </row>
    <row r="18" ht="26.4">
      <c r="A18" s="1" t="s">
        <v>587</v>
      </c>
      <c r="B18" s="1">
        <v>3</v>
      </c>
      <c r="C18" s="26" t="s">
        <v>5824</v>
      </c>
      <c r="D18" t="s">
        <v>589</v>
      </c>
      <c r="E18" s="27" t="s">
        <v>5825</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5926</v>
      </c>
    </row>
    <row r="21" ht="66">
      <c r="A21" s="1" t="s">
        <v>595</v>
      </c>
      <c r="E21" s="27" t="s">
        <v>5827</v>
      </c>
    </row>
    <row r="22">
      <c r="A22" s="1" t="s">
        <v>584</v>
      </c>
      <c r="C22" s="22" t="s">
        <v>2593</v>
      </c>
      <c r="E22" s="23" t="s">
        <v>2594</v>
      </c>
      <c r="L22" s="24">
        <f>SUMIFS(L23:L34,A23:A34,"P")</f>
        <v>0</v>
      </c>
      <c r="M22" s="24">
        <f>SUMIFS(M23:M34,A23:A34,"P")</f>
        <v>0</v>
      </c>
      <c r="N22" s="25"/>
    </row>
    <row r="23" ht="26.4">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5927</v>
      </c>
    </row>
    <row r="25">
      <c r="A25" s="1" t="s">
        <v>593</v>
      </c>
      <c r="E25" s="32" t="s">
        <v>5928</v>
      </c>
    </row>
    <row r="26" ht="382.8">
      <c r="A26" s="1" t="s">
        <v>595</v>
      </c>
      <c r="E26" s="27" t="s">
        <v>2598</v>
      </c>
    </row>
    <row r="27" ht="26.4">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5929</v>
      </c>
    </row>
    <row r="30" ht="316.8">
      <c r="A30" s="1" t="s">
        <v>595</v>
      </c>
      <c r="E30" s="27" t="s">
        <v>2602</v>
      </c>
    </row>
    <row r="31" ht="26.4">
      <c r="A31" s="1" t="s">
        <v>587</v>
      </c>
      <c r="B31" s="1">
        <v>6</v>
      </c>
      <c r="C31" s="26" t="s">
        <v>5930</v>
      </c>
      <c r="D31" t="s">
        <v>589</v>
      </c>
      <c r="E31" s="27" t="s">
        <v>5931</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5932</v>
      </c>
    </row>
    <row r="33">
      <c r="A33" s="1" t="s">
        <v>593</v>
      </c>
      <c r="E33" s="32" t="s">
        <v>5933</v>
      </c>
    </row>
    <row r="34" ht="316.8">
      <c r="A34" s="1" t="s">
        <v>595</v>
      </c>
      <c r="E34" s="27" t="s">
        <v>2602</v>
      </c>
    </row>
    <row r="35">
      <c r="A35" s="1" t="s">
        <v>584</v>
      </c>
      <c r="C35" s="22" t="s">
        <v>1174</v>
      </c>
      <c r="E35" s="23" t="s">
        <v>1175</v>
      </c>
      <c r="L35" s="24">
        <f>SUMIFS(L36:L43,A36:A43,"P")</f>
        <v>0</v>
      </c>
      <c r="M35" s="24">
        <f>SUMIFS(M36:M43,A36:A43,"P")</f>
        <v>0</v>
      </c>
      <c r="N35" s="25"/>
    </row>
    <row r="36" ht="26.4">
      <c r="A36" s="1" t="s">
        <v>587</v>
      </c>
      <c r="B36" s="1">
        <v>7</v>
      </c>
      <c r="C36" s="26" t="s">
        <v>5436</v>
      </c>
      <c r="D36" t="s">
        <v>589</v>
      </c>
      <c r="E36" s="27" t="s">
        <v>5437</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5934</v>
      </c>
    </row>
    <row r="38" ht="39.6">
      <c r="A38" s="1" t="s">
        <v>593</v>
      </c>
      <c r="E38" s="32" t="s">
        <v>5935</v>
      </c>
    </row>
    <row r="39" ht="382.8">
      <c r="A39" s="1" t="s">
        <v>595</v>
      </c>
      <c r="E39" s="27" t="s">
        <v>2598</v>
      </c>
    </row>
    <row r="40" ht="26.4">
      <c r="A40" s="1" t="s">
        <v>587</v>
      </c>
      <c r="B40" s="1">
        <v>8</v>
      </c>
      <c r="C40" s="26" t="s">
        <v>5936</v>
      </c>
      <c r="D40" t="s">
        <v>589</v>
      </c>
      <c r="E40" s="27" t="s">
        <v>5937</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5938</v>
      </c>
    </row>
    <row r="42">
      <c r="A42" s="1" t="s">
        <v>593</v>
      </c>
      <c r="E42" s="32" t="s">
        <v>5939</v>
      </c>
    </row>
    <row r="43" ht="303.6">
      <c r="A43" s="1" t="s">
        <v>595</v>
      </c>
      <c r="E43" s="27" t="s">
        <v>5383</v>
      </c>
    </row>
    <row r="44">
      <c r="A44" s="1" t="s">
        <v>584</v>
      </c>
      <c r="C44" s="22" t="s">
        <v>3031</v>
      </c>
      <c r="E44" s="23" t="s">
        <v>3836</v>
      </c>
      <c r="L44" s="24">
        <f>SUMIFS(L45:L60,A45:A60,"P")</f>
        <v>0</v>
      </c>
      <c r="M44" s="24">
        <f>SUMIFS(M45:M60,A45:A60,"P")</f>
        <v>0</v>
      </c>
      <c r="N44" s="25"/>
    </row>
    <row r="45" ht="26.4">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6.4">
      <c r="A46" s="1" t="s">
        <v>592</v>
      </c>
      <c r="E46" s="27" t="s">
        <v>5940</v>
      </c>
    </row>
    <row r="47" ht="26.4">
      <c r="A47" s="1" t="s">
        <v>593</v>
      </c>
      <c r="E47" s="32" t="s">
        <v>5941</v>
      </c>
    </row>
    <row r="48" ht="382.8">
      <c r="A48" s="1" t="s">
        <v>595</v>
      </c>
      <c r="E48" s="27" t="s">
        <v>3813</v>
      </c>
    </row>
    <row r="49" ht="26.4">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6">
      <c r="A50" s="1" t="s">
        <v>592</v>
      </c>
      <c r="E50" s="27" t="s">
        <v>5942</v>
      </c>
    </row>
    <row r="51" ht="79.2">
      <c r="A51" s="1" t="s">
        <v>593</v>
      </c>
      <c r="E51" s="32" t="s">
        <v>5943</v>
      </c>
    </row>
    <row r="52" ht="382.8">
      <c r="A52" s="1" t="s">
        <v>595</v>
      </c>
      <c r="E52" s="27" t="s">
        <v>3813</v>
      </c>
    </row>
    <row r="53" ht="26.4">
      <c r="A53" s="1" t="s">
        <v>587</v>
      </c>
      <c r="B53" s="1">
        <v>11</v>
      </c>
      <c r="C53" s="26" t="s">
        <v>5396</v>
      </c>
      <c r="D53" t="s">
        <v>589</v>
      </c>
      <c r="E53" s="27" t="s">
        <v>5397</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5944</v>
      </c>
    </row>
    <row r="55" ht="66">
      <c r="A55" s="1" t="s">
        <v>593</v>
      </c>
      <c r="E55" s="32" t="s">
        <v>5945</v>
      </c>
    </row>
    <row r="56" ht="79.2">
      <c r="A56" s="1" t="s">
        <v>595</v>
      </c>
      <c r="E56" s="27" t="s">
        <v>3036</v>
      </c>
    </row>
    <row r="57" ht="26.4">
      <c r="A57" s="1" t="s">
        <v>587</v>
      </c>
      <c r="B57" s="1">
        <v>12</v>
      </c>
      <c r="C57" s="26" t="s">
        <v>4552</v>
      </c>
      <c r="D57" t="s">
        <v>589</v>
      </c>
      <c r="E57" s="27" t="s">
        <v>4553</v>
      </c>
      <c r="F57" s="28" t="s">
        <v>591</v>
      </c>
      <c r="G57" s="29">
        <v>3.7480000000000002</v>
      </c>
      <c r="H57" s="28">
        <v>0</v>
      </c>
      <c r="I57" s="30">
        <f>ROUND(G57*H57,P4)</f>
        <v>0</v>
      </c>
      <c r="L57" s="30">
        <v>0</v>
      </c>
      <c r="M57" s="24">
        <f>ROUND(G57*L57,P4)</f>
        <v>0</v>
      </c>
      <c r="N57" s="25" t="s">
        <v>1530</v>
      </c>
      <c r="O57" s="31">
        <f>M57*AA57</f>
        <v>0</v>
      </c>
      <c r="P57" s="1">
        <v>3</v>
      </c>
      <c r="AA57" s="1">
        <f>IF(P57=1,$O$3,IF(P57=2,$O$4,$O$5))</f>
        <v>0</v>
      </c>
    </row>
    <row r="58" ht="39.6">
      <c r="A58" s="1" t="s">
        <v>592</v>
      </c>
      <c r="E58" s="27" t="s">
        <v>5946</v>
      </c>
    </row>
    <row r="59" ht="52.8">
      <c r="A59" s="1" t="s">
        <v>593</v>
      </c>
      <c r="E59" s="32" t="s">
        <v>5947</v>
      </c>
    </row>
    <row r="60" ht="118.8">
      <c r="A60" s="1" t="s">
        <v>595</v>
      </c>
      <c r="E60" s="27" t="s">
        <v>4555</v>
      </c>
    </row>
    <row r="61">
      <c r="A61" s="1" t="s">
        <v>584</v>
      </c>
      <c r="C61" s="22" t="s">
        <v>606</v>
      </c>
      <c r="E61" s="23" t="s">
        <v>607</v>
      </c>
      <c r="L61" s="24">
        <f>SUMIFS(L62:L73,A62:A73,"P")</f>
        <v>0</v>
      </c>
      <c r="M61" s="24">
        <f>SUMIFS(M62:M73,A62:A73,"P")</f>
        <v>0</v>
      </c>
      <c r="N61" s="25"/>
    </row>
    <row r="62" ht="26.4">
      <c r="A62" s="1" t="s">
        <v>587</v>
      </c>
      <c r="B62" s="1">
        <v>13</v>
      </c>
      <c r="C62" s="26" t="s">
        <v>5480</v>
      </c>
      <c r="D62" t="s">
        <v>589</v>
      </c>
      <c r="E62" s="27" t="s">
        <v>5481</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9.6">
      <c r="A64" s="1" t="s">
        <v>593</v>
      </c>
      <c r="E64" s="32" t="s">
        <v>5948</v>
      </c>
    </row>
    <row r="65" ht="211.2">
      <c r="A65" s="1" t="s">
        <v>595</v>
      </c>
      <c r="E65" s="27" t="s">
        <v>3883</v>
      </c>
    </row>
    <row r="66" ht="26.4">
      <c r="A66" s="1" t="s">
        <v>587</v>
      </c>
      <c r="B66" s="1">
        <v>14</v>
      </c>
      <c r="C66" s="26" t="s">
        <v>5484</v>
      </c>
      <c r="D66" t="s">
        <v>589</v>
      </c>
      <c r="E66" s="27" t="s">
        <v>5485</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5949</v>
      </c>
    </row>
    <row r="69" ht="211.2">
      <c r="A69" s="1" t="s">
        <v>595</v>
      </c>
      <c r="E69" s="27" t="s">
        <v>3883</v>
      </c>
    </row>
    <row r="70" ht="26.4">
      <c r="A70" s="1" t="s">
        <v>587</v>
      </c>
      <c r="B70" s="1">
        <v>15</v>
      </c>
      <c r="C70" s="26" t="s">
        <v>5406</v>
      </c>
      <c r="D70" t="s">
        <v>589</v>
      </c>
      <c r="E70" s="27" t="s">
        <v>5407</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5950</v>
      </c>
    </row>
    <row r="72">
      <c r="A72" s="1" t="s">
        <v>593</v>
      </c>
      <c r="E72" s="32" t="s">
        <v>5951</v>
      </c>
    </row>
    <row r="73" ht="66">
      <c r="A73" s="1" t="s">
        <v>595</v>
      </c>
      <c r="E73" s="27" t="s">
        <v>5408</v>
      </c>
    </row>
    <row r="74">
      <c r="A74" s="1" t="s">
        <v>584</v>
      </c>
      <c r="C74" s="22" t="s">
        <v>2064</v>
      </c>
      <c r="E74" s="23" t="s">
        <v>2065</v>
      </c>
      <c r="L74" s="24">
        <f>SUMIFS(L75:L102,A75:A102,"P")</f>
        <v>0</v>
      </c>
      <c r="M74" s="24">
        <f>SUMIFS(M75:M102,A75:A102,"P")</f>
        <v>0</v>
      </c>
      <c r="N74" s="25"/>
    </row>
    <row r="75" ht="26.4">
      <c r="A75" s="1" t="s">
        <v>587</v>
      </c>
      <c r="B75" s="1">
        <v>16</v>
      </c>
      <c r="C75" s="26" t="s">
        <v>5952</v>
      </c>
      <c r="D75" t="s">
        <v>589</v>
      </c>
      <c r="E75" s="27" t="s">
        <v>5953</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5100</v>
      </c>
    </row>
    <row r="78" ht="92.4">
      <c r="A78" s="1" t="s">
        <v>595</v>
      </c>
      <c r="E78" s="27" t="s">
        <v>5954</v>
      </c>
    </row>
    <row r="79" ht="26.4">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c r="A81" s="1" t="s">
        <v>593</v>
      </c>
      <c r="E81" s="32" t="s">
        <v>5331</v>
      </c>
    </row>
    <row r="82" ht="66">
      <c r="A82" s="1" t="s">
        <v>595</v>
      </c>
      <c r="E82" s="27" t="s">
        <v>5519</v>
      </c>
    </row>
    <row r="83" ht="26.4">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5955</v>
      </c>
    </row>
    <row r="85">
      <c r="A85" s="1" t="s">
        <v>593</v>
      </c>
      <c r="E85" s="32" t="s">
        <v>5956</v>
      </c>
    </row>
    <row r="86" ht="79.2">
      <c r="A86" s="1" t="s">
        <v>595</v>
      </c>
      <c r="E86" s="27" t="s">
        <v>4257</v>
      </c>
    </row>
    <row r="87" ht="26.4">
      <c r="A87" s="1" t="s">
        <v>587</v>
      </c>
      <c r="B87" s="1">
        <v>19</v>
      </c>
      <c r="C87" s="26" t="s">
        <v>5957</v>
      </c>
      <c r="D87" t="s">
        <v>589</v>
      </c>
      <c r="E87" s="27" t="s">
        <v>5958</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5959</v>
      </c>
    </row>
    <row r="90" ht="79.2">
      <c r="A90" s="1" t="s">
        <v>595</v>
      </c>
      <c r="E90" s="27" t="s">
        <v>4904</v>
      </c>
    </row>
    <row r="91" ht="26.4">
      <c r="A91" s="1" t="s">
        <v>587</v>
      </c>
      <c r="B91" s="1">
        <v>20</v>
      </c>
      <c r="C91" s="26" t="s">
        <v>4522</v>
      </c>
      <c r="D91" t="s">
        <v>589</v>
      </c>
      <c r="E91" s="27" t="s">
        <v>4523</v>
      </c>
      <c r="F91" s="28" t="s">
        <v>591</v>
      </c>
      <c r="G91" s="29">
        <v>13.484999999999999</v>
      </c>
      <c r="H91" s="28">
        <v>0</v>
      </c>
      <c r="I91" s="30">
        <f>ROUND(G91*H91,P4)</f>
        <v>0</v>
      </c>
      <c r="L91" s="30">
        <v>0</v>
      </c>
      <c r="M91" s="24">
        <f>ROUND(G91*L91,P4)</f>
        <v>0</v>
      </c>
      <c r="N91" s="25" t="s">
        <v>1530</v>
      </c>
      <c r="O91" s="31">
        <f>M91*AA91</f>
        <v>0</v>
      </c>
      <c r="P91" s="1">
        <v>3</v>
      </c>
      <c r="AA91" s="1">
        <f>IF(P91=1,$O$3,IF(P91=2,$O$4,$O$5))</f>
        <v>0</v>
      </c>
    </row>
    <row r="92" ht="26.4">
      <c r="A92" s="1" t="s">
        <v>592</v>
      </c>
      <c r="E92" s="27" t="s">
        <v>5960</v>
      </c>
    </row>
    <row r="93" ht="39.6">
      <c r="A93" s="1" t="s">
        <v>593</v>
      </c>
      <c r="E93" s="32" t="s">
        <v>5961</v>
      </c>
    </row>
    <row r="94" ht="145.2">
      <c r="A94" s="1" t="s">
        <v>595</v>
      </c>
      <c r="E94" s="27" t="s">
        <v>3700</v>
      </c>
    </row>
    <row r="95" ht="26.4">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6.4">
      <c r="A96" s="1" t="s">
        <v>592</v>
      </c>
      <c r="E96" s="27" t="s">
        <v>5962</v>
      </c>
    </row>
    <row r="97" ht="66">
      <c r="A97" s="1" t="s">
        <v>593</v>
      </c>
      <c r="E97" s="32" t="s">
        <v>5963</v>
      </c>
    </row>
    <row r="98" ht="145.2">
      <c r="A98" s="1" t="s">
        <v>595</v>
      </c>
      <c r="E98" s="27" t="s">
        <v>3700</v>
      </c>
    </row>
    <row r="99" ht="26.4">
      <c r="A99" s="1" t="s">
        <v>587</v>
      </c>
      <c r="B99" s="1">
        <v>22</v>
      </c>
      <c r="C99" s="26" t="s">
        <v>5572</v>
      </c>
      <c r="D99" t="s">
        <v>589</v>
      </c>
      <c r="E99" s="27" t="s">
        <v>5573</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5964</v>
      </c>
    </row>
    <row r="101">
      <c r="A101" s="1" t="s">
        <v>593</v>
      </c>
      <c r="E101" s="32" t="s">
        <v>5965</v>
      </c>
    </row>
    <row r="102" ht="145.2">
      <c r="A102" s="1" t="s">
        <v>595</v>
      </c>
      <c r="E102" s="27" t="s">
        <v>3700</v>
      </c>
    </row>
    <row r="103">
      <c r="A103" s="1" t="s">
        <v>584</v>
      </c>
      <c r="C103" s="22" t="s">
        <v>675</v>
      </c>
      <c r="E103" s="23" t="s">
        <v>1997</v>
      </c>
      <c r="L103" s="24">
        <f>SUMIFS(L104:L115,A104:A115,"P")</f>
        <v>0</v>
      </c>
      <c r="M103" s="24">
        <f>SUMIFS(M104:M115,A104:A115,"P")</f>
        <v>0</v>
      </c>
      <c r="N103" s="25"/>
    </row>
    <row r="104" ht="39.6">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681</v>
      </c>
    </row>
    <row r="106" ht="26.4">
      <c r="A106" s="1" t="s">
        <v>593</v>
      </c>
      <c r="E106" s="32" t="s">
        <v>5966</v>
      </c>
    </row>
    <row r="107" ht="158.4">
      <c r="A107" s="1" t="s">
        <v>595</v>
      </c>
      <c r="E107" s="27" t="s">
        <v>683</v>
      </c>
    </row>
    <row r="108" ht="26.4">
      <c r="A108" s="1" t="s">
        <v>587</v>
      </c>
      <c r="B108" s="1">
        <v>24</v>
      </c>
      <c r="C108" s="26" t="s">
        <v>4747</v>
      </c>
      <c r="D108" t="s">
        <v>4748</v>
      </c>
      <c r="E108" s="27" t="s">
        <v>4749</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687</v>
      </c>
    </row>
    <row r="110">
      <c r="A110" s="1" t="s">
        <v>593</v>
      </c>
      <c r="E110" s="32" t="s">
        <v>5967</v>
      </c>
    </row>
    <row r="111" ht="158.4">
      <c r="A111" s="1" t="s">
        <v>595</v>
      </c>
      <c r="E111" s="27" t="s">
        <v>683</v>
      </c>
    </row>
    <row r="112" ht="39.6">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687</v>
      </c>
    </row>
    <row r="114" ht="39.6">
      <c r="A114" s="1" t="s">
        <v>593</v>
      </c>
      <c r="E114" s="32" t="s">
        <v>5968</v>
      </c>
    </row>
    <row r="115" ht="158.4">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5969</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6.4">
      <c r="A10" s="1" t="s">
        <v>587</v>
      </c>
      <c r="B10" s="1">
        <v>1</v>
      </c>
      <c r="C10" s="26" t="s">
        <v>5585</v>
      </c>
      <c r="D10" t="s">
        <v>589</v>
      </c>
      <c r="E10" s="27" t="s">
        <v>5586</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5970</v>
      </c>
    </row>
    <row r="13" ht="105.6">
      <c r="A13" s="1" t="s">
        <v>595</v>
      </c>
      <c r="E13" s="27" t="s">
        <v>5531</v>
      </c>
    </row>
    <row r="14" ht="26.4">
      <c r="A14" s="1" t="s">
        <v>587</v>
      </c>
      <c r="B14" s="1">
        <v>2</v>
      </c>
      <c r="C14" s="26" t="s">
        <v>5536</v>
      </c>
      <c r="D14" t="s">
        <v>589</v>
      </c>
      <c r="E14" s="27" t="s">
        <v>5537</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5971</v>
      </c>
    </row>
    <row r="16">
      <c r="A16" s="1" t="s">
        <v>593</v>
      </c>
      <c r="E16" s="32" t="s">
        <v>5972</v>
      </c>
    </row>
    <row r="17" ht="92.4">
      <c r="A17" s="1" t="s">
        <v>595</v>
      </c>
      <c r="E17" s="27" t="s">
        <v>3761</v>
      </c>
    </row>
    <row r="18" ht="26.4">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5924</v>
      </c>
    </row>
    <row r="20" ht="66">
      <c r="A20" s="1" t="s">
        <v>593</v>
      </c>
      <c r="E20" s="32" t="s">
        <v>5973</v>
      </c>
    </row>
    <row r="21" ht="369.6">
      <c r="A21" s="1" t="s">
        <v>595</v>
      </c>
      <c r="E21" s="27" t="s">
        <v>2575</v>
      </c>
    </row>
    <row r="22" ht="26.4">
      <c r="A22" s="1" t="s">
        <v>587</v>
      </c>
      <c r="B22" s="1">
        <v>4</v>
      </c>
      <c r="C22" s="26" t="s">
        <v>5824</v>
      </c>
      <c r="D22" t="s">
        <v>589</v>
      </c>
      <c r="E22" s="27" t="s">
        <v>5825</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5926</v>
      </c>
    </row>
    <row r="25" ht="66">
      <c r="A25" s="1" t="s">
        <v>595</v>
      </c>
      <c r="E25" s="27" t="s">
        <v>5827</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5927</v>
      </c>
    </row>
    <row r="29" ht="52.8">
      <c r="A29" s="1" t="s">
        <v>593</v>
      </c>
      <c r="E29" s="32" t="s">
        <v>5974</v>
      </c>
    </row>
    <row r="30" ht="382.8">
      <c r="A30" s="1" t="s">
        <v>595</v>
      </c>
      <c r="E30" s="27" t="s">
        <v>2598</v>
      </c>
    </row>
    <row r="31" ht="26.4">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5975</v>
      </c>
    </row>
    <row r="34" ht="316.8">
      <c r="A34" s="1" t="s">
        <v>595</v>
      </c>
      <c r="E34" s="27" t="s">
        <v>2602</v>
      </c>
    </row>
    <row r="35" ht="26.4">
      <c r="A35" s="1" t="s">
        <v>587</v>
      </c>
      <c r="B35" s="1">
        <v>7</v>
      </c>
      <c r="C35" s="26" t="s">
        <v>5930</v>
      </c>
      <c r="D35" t="s">
        <v>589</v>
      </c>
      <c r="E35" s="27" t="s">
        <v>5931</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5932</v>
      </c>
    </row>
    <row r="37">
      <c r="A37" s="1" t="s">
        <v>593</v>
      </c>
      <c r="E37" s="32" t="s">
        <v>5976</v>
      </c>
    </row>
    <row r="38" ht="316.8">
      <c r="A38" s="1" t="s">
        <v>595</v>
      </c>
      <c r="E38" s="27" t="s">
        <v>2602</v>
      </c>
    </row>
    <row r="39">
      <c r="A39" s="1" t="s">
        <v>584</v>
      </c>
      <c r="C39" s="22" t="s">
        <v>1174</v>
      </c>
      <c r="E39" s="23" t="s">
        <v>1175</v>
      </c>
      <c r="L39" s="24">
        <f>SUMIFS(L40:L51,A40:A51,"P")</f>
        <v>0</v>
      </c>
      <c r="M39" s="24">
        <f>SUMIFS(M40:M51,A40:A51,"P")</f>
        <v>0</v>
      </c>
      <c r="N39" s="25"/>
    </row>
    <row r="40" ht="26.4">
      <c r="A40" s="1" t="s">
        <v>587</v>
      </c>
      <c r="B40" s="1">
        <v>8</v>
      </c>
      <c r="C40" s="26" t="s">
        <v>5371</v>
      </c>
      <c r="D40" t="s">
        <v>589</v>
      </c>
      <c r="E40" s="27" t="s">
        <v>5372</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9.6">
      <c r="A42" s="1" t="s">
        <v>593</v>
      </c>
      <c r="E42" s="32" t="s">
        <v>5977</v>
      </c>
    </row>
    <row r="43" ht="382.8">
      <c r="A43" s="1" t="s">
        <v>595</v>
      </c>
      <c r="E43" s="27" t="s">
        <v>2598</v>
      </c>
    </row>
    <row r="44" ht="26.4">
      <c r="A44" s="1" t="s">
        <v>587</v>
      </c>
      <c r="B44" s="1">
        <v>9</v>
      </c>
      <c r="C44" s="26" t="s">
        <v>5556</v>
      </c>
      <c r="D44" t="s">
        <v>589</v>
      </c>
      <c r="E44" s="27" t="s">
        <v>5557</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5978</v>
      </c>
    </row>
    <row r="47" ht="303.6">
      <c r="A47" s="1" t="s">
        <v>595</v>
      </c>
      <c r="E47" s="27" t="s">
        <v>5383</v>
      </c>
    </row>
    <row r="48" ht="26.4">
      <c r="A48" s="1" t="s">
        <v>587</v>
      </c>
      <c r="B48" s="1">
        <v>10</v>
      </c>
      <c r="C48" s="26" t="s">
        <v>5714</v>
      </c>
      <c r="D48" t="s">
        <v>589</v>
      </c>
      <c r="E48" s="27" t="s">
        <v>5715</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5979</v>
      </c>
    </row>
    <row r="50" ht="39.6">
      <c r="A50" s="1" t="s">
        <v>593</v>
      </c>
      <c r="E50" s="32" t="s">
        <v>5980</v>
      </c>
    </row>
    <row r="51" ht="277.2">
      <c r="A51" s="1" t="s">
        <v>595</v>
      </c>
      <c r="E51" s="27" t="s">
        <v>4545</v>
      </c>
    </row>
    <row r="52">
      <c r="A52" s="1" t="s">
        <v>584</v>
      </c>
      <c r="C52" s="22" t="s">
        <v>3031</v>
      </c>
      <c r="E52" s="23" t="s">
        <v>3836</v>
      </c>
      <c r="L52" s="24">
        <f>SUMIFS(L53:L68,A53:A68,"P")</f>
        <v>0</v>
      </c>
      <c r="M52" s="24">
        <f>SUMIFS(M53:M68,A53:A68,"P")</f>
        <v>0</v>
      </c>
      <c r="N52" s="25"/>
    </row>
    <row r="53" ht="26.4">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6.4">
      <c r="A54" s="1" t="s">
        <v>592</v>
      </c>
      <c r="E54" s="27" t="s">
        <v>5940</v>
      </c>
    </row>
    <row r="55">
      <c r="A55" s="1" t="s">
        <v>593</v>
      </c>
      <c r="E55" s="32" t="s">
        <v>5981</v>
      </c>
    </row>
    <row r="56" ht="382.8">
      <c r="A56" s="1" t="s">
        <v>595</v>
      </c>
      <c r="E56" s="27" t="s">
        <v>3813</v>
      </c>
    </row>
    <row r="57" ht="26.4">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6">
      <c r="A58" s="1" t="s">
        <v>592</v>
      </c>
      <c r="E58" s="27" t="s">
        <v>5942</v>
      </c>
    </row>
    <row r="59" ht="118.8">
      <c r="A59" s="1" t="s">
        <v>593</v>
      </c>
      <c r="E59" s="32" t="s">
        <v>5982</v>
      </c>
    </row>
    <row r="60" ht="382.8">
      <c r="A60" s="1" t="s">
        <v>595</v>
      </c>
      <c r="E60" s="27" t="s">
        <v>3813</v>
      </c>
    </row>
    <row r="61" ht="26.4">
      <c r="A61" s="1" t="s">
        <v>587</v>
      </c>
      <c r="B61" s="1">
        <v>13</v>
      </c>
      <c r="C61" s="26" t="s">
        <v>5396</v>
      </c>
      <c r="D61" t="s">
        <v>589</v>
      </c>
      <c r="E61" s="27" t="s">
        <v>5397</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5944</v>
      </c>
    </row>
    <row r="63" ht="52.8">
      <c r="A63" s="1" t="s">
        <v>593</v>
      </c>
      <c r="E63" s="32" t="s">
        <v>5983</v>
      </c>
    </row>
    <row r="64" ht="79.2">
      <c r="A64" s="1" t="s">
        <v>595</v>
      </c>
      <c r="E64" s="27" t="s">
        <v>3036</v>
      </c>
    </row>
    <row r="65" ht="26.4">
      <c r="A65" s="1" t="s">
        <v>587</v>
      </c>
      <c r="B65" s="1">
        <v>14</v>
      </c>
      <c r="C65" s="26" t="s">
        <v>4552</v>
      </c>
      <c r="D65" t="s">
        <v>589</v>
      </c>
      <c r="E65" s="27" t="s">
        <v>4553</v>
      </c>
      <c r="F65" s="28" t="s">
        <v>591</v>
      </c>
      <c r="G65" s="29">
        <v>7.1840000000000002</v>
      </c>
      <c r="H65" s="28">
        <v>0</v>
      </c>
      <c r="I65" s="30">
        <f>ROUND(G65*H65,P4)</f>
        <v>0</v>
      </c>
      <c r="L65" s="30">
        <v>0</v>
      </c>
      <c r="M65" s="24">
        <f>ROUND(G65*L65,P4)</f>
        <v>0</v>
      </c>
      <c r="N65" s="25" t="s">
        <v>1530</v>
      </c>
      <c r="O65" s="31">
        <f>M65*AA65</f>
        <v>0</v>
      </c>
      <c r="P65" s="1">
        <v>3</v>
      </c>
      <c r="AA65" s="1">
        <f>IF(P65=1,$O$3,IF(P65=2,$O$4,$O$5))</f>
        <v>0</v>
      </c>
    </row>
    <row r="66" ht="39.6">
      <c r="A66" s="1" t="s">
        <v>592</v>
      </c>
      <c r="E66" s="27" t="s">
        <v>5946</v>
      </c>
    </row>
    <row r="67" ht="66">
      <c r="A67" s="1" t="s">
        <v>593</v>
      </c>
      <c r="E67" s="32" t="s">
        <v>5984</v>
      </c>
    </row>
    <row r="68" ht="118.8">
      <c r="A68" s="1" t="s">
        <v>595</v>
      </c>
      <c r="E68" s="27" t="s">
        <v>4555</v>
      </c>
    </row>
    <row r="69">
      <c r="A69" s="1" t="s">
        <v>584</v>
      </c>
      <c r="C69" s="22" t="s">
        <v>606</v>
      </c>
      <c r="E69" s="23" t="s">
        <v>607</v>
      </c>
      <c r="L69" s="24">
        <f>SUMIFS(L70:L73,A70:A73,"P")</f>
        <v>0</v>
      </c>
      <c r="M69" s="24">
        <f>SUMIFS(M70:M73,A70:A73,"P")</f>
        <v>0</v>
      </c>
      <c r="N69" s="25"/>
    </row>
    <row r="70" ht="26.4">
      <c r="A70" s="1" t="s">
        <v>587</v>
      </c>
      <c r="B70" s="1">
        <v>15</v>
      </c>
      <c r="C70" s="26" t="s">
        <v>5480</v>
      </c>
      <c r="D70" t="s">
        <v>589</v>
      </c>
      <c r="E70" s="27" t="s">
        <v>5481</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9.6">
      <c r="A72" s="1" t="s">
        <v>593</v>
      </c>
      <c r="E72" s="32" t="s">
        <v>5985</v>
      </c>
    </row>
    <row r="73" ht="211.2">
      <c r="A73" s="1" t="s">
        <v>595</v>
      </c>
      <c r="E73" s="27" t="s">
        <v>3883</v>
      </c>
    </row>
    <row r="74">
      <c r="A74" s="1" t="s">
        <v>584</v>
      </c>
      <c r="C74" s="22" t="s">
        <v>2064</v>
      </c>
      <c r="E74" s="23" t="s">
        <v>2065</v>
      </c>
      <c r="L74" s="24">
        <f>SUMIFS(L75:L98,A75:A98,"P")</f>
        <v>0</v>
      </c>
      <c r="M74" s="24">
        <f>SUMIFS(M75:M98,A75:A98,"P")</f>
        <v>0</v>
      </c>
      <c r="N74" s="25"/>
    </row>
    <row r="75" ht="26.4">
      <c r="A75" s="1" t="s">
        <v>587</v>
      </c>
      <c r="B75" s="1">
        <v>16</v>
      </c>
      <c r="C75" s="26" t="s">
        <v>5952</v>
      </c>
      <c r="D75" t="s">
        <v>589</v>
      </c>
      <c r="E75" s="27" t="s">
        <v>5953</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5986</v>
      </c>
    </row>
    <row r="78" ht="92.4">
      <c r="A78" s="1" t="s">
        <v>595</v>
      </c>
      <c r="E78" s="27" t="s">
        <v>5954</v>
      </c>
    </row>
    <row r="79" ht="26.4">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c r="A81" s="1" t="s">
        <v>593</v>
      </c>
      <c r="E81" s="32" t="s">
        <v>5331</v>
      </c>
    </row>
    <row r="82" ht="66">
      <c r="A82" s="1" t="s">
        <v>595</v>
      </c>
      <c r="E82" s="27" t="s">
        <v>5519</v>
      </c>
    </row>
    <row r="83" ht="26.4">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5955</v>
      </c>
    </row>
    <row r="85">
      <c r="A85" s="1" t="s">
        <v>593</v>
      </c>
      <c r="E85" s="32" t="s">
        <v>5987</v>
      </c>
    </row>
    <row r="86" ht="79.2">
      <c r="A86" s="1" t="s">
        <v>595</v>
      </c>
      <c r="E86" s="27" t="s">
        <v>4257</v>
      </c>
    </row>
    <row r="87" ht="26.4">
      <c r="A87" s="1" t="s">
        <v>587</v>
      </c>
      <c r="B87" s="1">
        <v>19</v>
      </c>
      <c r="C87" s="26" t="s">
        <v>4522</v>
      </c>
      <c r="D87" t="s">
        <v>589</v>
      </c>
      <c r="E87" s="27" t="s">
        <v>4523</v>
      </c>
      <c r="F87" s="28" t="s">
        <v>591</v>
      </c>
      <c r="G87" s="29">
        <v>24.399999999999999</v>
      </c>
      <c r="H87" s="28">
        <v>0</v>
      </c>
      <c r="I87" s="30">
        <f>ROUND(G87*H87,P4)</f>
        <v>0</v>
      </c>
      <c r="L87" s="30">
        <v>0</v>
      </c>
      <c r="M87" s="24">
        <f>ROUND(G87*L87,P4)</f>
        <v>0</v>
      </c>
      <c r="N87" s="25" t="s">
        <v>1530</v>
      </c>
      <c r="O87" s="31">
        <f>M87*AA87</f>
        <v>0</v>
      </c>
      <c r="P87" s="1">
        <v>3</v>
      </c>
      <c r="AA87" s="1">
        <f>IF(P87=1,$O$3,IF(P87=2,$O$4,$O$5))</f>
        <v>0</v>
      </c>
    </row>
    <row r="88" ht="26.4">
      <c r="A88" s="1" t="s">
        <v>592</v>
      </c>
      <c r="E88" s="27" t="s">
        <v>5960</v>
      </c>
    </row>
    <row r="89" ht="39.6">
      <c r="A89" s="1" t="s">
        <v>593</v>
      </c>
      <c r="E89" s="32" t="s">
        <v>5988</v>
      </c>
    </row>
    <row r="90" ht="145.2">
      <c r="A90" s="1" t="s">
        <v>595</v>
      </c>
      <c r="E90" s="27" t="s">
        <v>3700</v>
      </c>
    </row>
    <row r="91" ht="26.4">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6.4">
      <c r="A92" s="1" t="s">
        <v>592</v>
      </c>
      <c r="E92" s="27" t="s">
        <v>5962</v>
      </c>
    </row>
    <row r="93" ht="52.8">
      <c r="A93" s="1" t="s">
        <v>593</v>
      </c>
      <c r="E93" s="32" t="s">
        <v>5989</v>
      </c>
    </row>
    <row r="94" ht="145.2">
      <c r="A94" s="1" t="s">
        <v>595</v>
      </c>
      <c r="E94" s="27" t="s">
        <v>3700</v>
      </c>
    </row>
    <row r="95" ht="26.4">
      <c r="A95" s="1" t="s">
        <v>587</v>
      </c>
      <c r="B95" s="1">
        <v>21</v>
      </c>
      <c r="C95" s="26" t="s">
        <v>5572</v>
      </c>
      <c r="D95" t="s">
        <v>589</v>
      </c>
      <c r="E95" s="27" t="s">
        <v>5573</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5964</v>
      </c>
    </row>
    <row r="97">
      <c r="A97" s="1" t="s">
        <v>593</v>
      </c>
      <c r="E97" s="32" t="s">
        <v>5990</v>
      </c>
    </row>
    <row r="98" ht="145.2">
      <c r="A98" s="1" t="s">
        <v>595</v>
      </c>
      <c r="E98" s="27" t="s">
        <v>3700</v>
      </c>
    </row>
    <row r="99">
      <c r="A99" s="1" t="s">
        <v>584</v>
      </c>
      <c r="C99" s="22" t="s">
        <v>675</v>
      </c>
      <c r="E99" s="23" t="s">
        <v>1997</v>
      </c>
      <c r="L99" s="24">
        <f>SUMIFS(L100:L111,A100:A111,"P")</f>
        <v>0</v>
      </c>
      <c r="M99" s="24">
        <f>SUMIFS(M100:M111,A100:A111,"P")</f>
        <v>0</v>
      </c>
      <c r="N99" s="25"/>
    </row>
    <row r="100" ht="39.6">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681</v>
      </c>
    </row>
    <row r="102" ht="52.8">
      <c r="A102" s="1" t="s">
        <v>593</v>
      </c>
      <c r="E102" s="32" t="s">
        <v>5991</v>
      </c>
    </row>
    <row r="103" ht="158.4">
      <c r="A103" s="1" t="s">
        <v>595</v>
      </c>
      <c r="E103" s="27" t="s">
        <v>683</v>
      </c>
    </row>
    <row r="104" ht="26.4">
      <c r="A104" s="1" t="s">
        <v>587</v>
      </c>
      <c r="B104" s="1">
        <v>23</v>
      </c>
      <c r="C104" s="26" t="s">
        <v>4747</v>
      </c>
      <c r="D104" t="s">
        <v>4748</v>
      </c>
      <c r="E104" s="27" t="s">
        <v>4749</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5992</v>
      </c>
    </row>
    <row r="107" ht="158.4">
      <c r="A107" s="1" t="s">
        <v>595</v>
      </c>
      <c r="E107" s="27" t="s">
        <v>683</v>
      </c>
    </row>
    <row r="108" ht="39.6">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687</v>
      </c>
    </row>
    <row r="110" ht="39.6">
      <c r="A110" s="1" t="s">
        <v>593</v>
      </c>
      <c r="E110" s="32" t="s">
        <v>5993</v>
      </c>
    </row>
    <row r="111" ht="158.4">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5994</v>
      </c>
      <c r="E8" s="23" t="s">
        <v>267</v>
      </c>
      <c r="L8" s="24">
        <f>L9+L14+L35</f>
        <v>0</v>
      </c>
      <c r="M8" s="24">
        <f>M9+M14+M35</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2.8">
      <c r="A12" s="1" t="s">
        <v>593</v>
      </c>
      <c r="E12" s="32" t="s">
        <v>5995</v>
      </c>
    </row>
    <row r="13" ht="369.6">
      <c r="A13" s="1" t="s">
        <v>595</v>
      </c>
      <c r="E13" s="27" t="s">
        <v>2575</v>
      </c>
    </row>
    <row r="14">
      <c r="A14" s="1" t="s">
        <v>584</v>
      </c>
      <c r="C14" s="22" t="s">
        <v>2064</v>
      </c>
      <c r="E14" s="23" t="s">
        <v>2065</v>
      </c>
      <c r="L14" s="24">
        <f>SUMIFS(L15:L34,A15:A34,"P")</f>
        <v>0</v>
      </c>
      <c r="M14" s="24">
        <f>SUMIFS(M15:M34,A15:A34,"P")</f>
        <v>0</v>
      </c>
      <c r="N14" s="25"/>
    </row>
    <row r="15" ht="26.4">
      <c r="A15" s="1" t="s">
        <v>587</v>
      </c>
      <c r="B15" s="1">
        <v>2</v>
      </c>
      <c r="C15" s="26" t="s">
        <v>4522</v>
      </c>
      <c r="D15" t="s">
        <v>589</v>
      </c>
      <c r="E15" s="27" t="s">
        <v>4523</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6">
      <c r="A17" s="1" t="s">
        <v>593</v>
      </c>
      <c r="E17" s="32" t="s">
        <v>5997</v>
      </c>
    </row>
    <row r="18" ht="145.2">
      <c r="A18" s="1" t="s">
        <v>595</v>
      </c>
      <c r="E18" s="27" t="s">
        <v>3700</v>
      </c>
    </row>
    <row r="19" ht="26.4">
      <c r="A19" s="1" t="s">
        <v>587</v>
      </c>
      <c r="B19" s="1">
        <v>3</v>
      </c>
      <c r="C19" s="26" t="s">
        <v>5572</v>
      </c>
      <c r="D19" t="s">
        <v>589</v>
      </c>
      <c r="E19" s="27" t="s">
        <v>5573</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5998</v>
      </c>
    </row>
    <row r="21" ht="52.8">
      <c r="A21" s="1" t="s">
        <v>593</v>
      </c>
      <c r="E21" s="32" t="s">
        <v>5999</v>
      </c>
    </row>
    <row r="22" ht="145.2">
      <c r="A22" s="1" t="s">
        <v>595</v>
      </c>
      <c r="E22" s="27" t="s">
        <v>3700</v>
      </c>
    </row>
    <row r="23" ht="26.4">
      <c r="A23" s="1" t="s">
        <v>587</v>
      </c>
      <c r="B23" s="1">
        <v>4</v>
      </c>
      <c r="C23" s="26" t="s">
        <v>5807</v>
      </c>
      <c r="D23" t="s">
        <v>589</v>
      </c>
      <c r="E23" s="27" t="s">
        <v>5808</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6000</v>
      </c>
    </row>
    <row r="26" ht="132">
      <c r="A26" s="1" t="s">
        <v>595</v>
      </c>
      <c r="E26" s="27" t="s">
        <v>4909</v>
      </c>
    </row>
    <row r="27" ht="26.4">
      <c r="A27" s="1" t="s">
        <v>587</v>
      </c>
      <c r="B27" s="1">
        <v>5</v>
      </c>
      <c r="C27" s="26" t="s">
        <v>6001</v>
      </c>
      <c r="D27" t="s">
        <v>589</v>
      </c>
      <c r="E27" s="27" t="s">
        <v>6002</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6003</v>
      </c>
    </row>
    <row r="30" ht="92.4">
      <c r="A30" s="1" t="s">
        <v>595</v>
      </c>
      <c r="E30" s="27" t="s">
        <v>5685</v>
      </c>
    </row>
    <row r="31" ht="26.4">
      <c r="A31" s="1" t="s">
        <v>587</v>
      </c>
      <c r="B31" s="1">
        <v>6</v>
      </c>
      <c r="C31" s="26" t="s">
        <v>6004</v>
      </c>
      <c r="D31" t="s">
        <v>589</v>
      </c>
      <c r="E31" s="27" t="s">
        <v>6005</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6006</v>
      </c>
    </row>
    <row r="34" ht="92.4">
      <c r="A34" s="1" t="s">
        <v>595</v>
      </c>
      <c r="E34" s="27" t="s">
        <v>5685</v>
      </c>
    </row>
    <row r="35">
      <c r="A35" s="1" t="s">
        <v>584</v>
      </c>
      <c r="C35" s="22" t="s">
        <v>675</v>
      </c>
      <c r="E35" s="23" t="s">
        <v>1997</v>
      </c>
      <c r="L35" s="24">
        <f>SUMIFS(L36:L47,A36:A47,"P")</f>
        <v>0</v>
      </c>
      <c r="M35" s="24">
        <f>SUMIFS(M36:M47,A36:A47,"P")</f>
        <v>0</v>
      </c>
      <c r="N35" s="25"/>
    </row>
    <row r="36" ht="39.6">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9.6">
      <c r="A37" s="1" t="s">
        <v>592</v>
      </c>
      <c r="E37" s="27" t="s">
        <v>681</v>
      </c>
    </row>
    <row r="38">
      <c r="A38" s="1" t="s">
        <v>593</v>
      </c>
      <c r="E38" s="32" t="s">
        <v>6007</v>
      </c>
    </row>
    <row r="39" ht="158.4">
      <c r="A39" s="1" t="s">
        <v>595</v>
      </c>
      <c r="E39" s="27" t="s">
        <v>683</v>
      </c>
    </row>
    <row r="40" ht="26.4">
      <c r="A40" s="1" t="s">
        <v>587</v>
      </c>
      <c r="B40" s="1">
        <v>8</v>
      </c>
      <c r="C40" s="26" t="s">
        <v>4747</v>
      </c>
      <c r="D40" t="s">
        <v>4748</v>
      </c>
      <c r="E40" s="27" t="s">
        <v>4749</v>
      </c>
      <c r="F40" s="28" t="s">
        <v>680</v>
      </c>
      <c r="G40" s="29">
        <v>54.728000000000002</v>
      </c>
      <c r="H40" s="28">
        <v>0</v>
      </c>
      <c r="I40" s="30">
        <f>ROUND(G40*H40,P4)</f>
        <v>0</v>
      </c>
      <c r="L40" s="30">
        <v>0</v>
      </c>
      <c r="M40" s="24">
        <f>ROUND(G40*L40,P4)</f>
        <v>0</v>
      </c>
      <c r="N40" s="25" t="s">
        <v>589</v>
      </c>
      <c r="O40" s="31">
        <f>M40*AA40</f>
        <v>0</v>
      </c>
      <c r="P40" s="1">
        <v>3</v>
      </c>
      <c r="AA40" s="1">
        <f>IF(P40=1,$O$3,IF(P40=2,$O$4,$O$5))</f>
        <v>0</v>
      </c>
    </row>
    <row r="41" ht="39.6">
      <c r="A41" s="1" t="s">
        <v>592</v>
      </c>
      <c r="E41" s="27" t="s">
        <v>687</v>
      </c>
    </row>
    <row r="42" ht="39.6">
      <c r="A42" s="1" t="s">
        <v>593</v>
      </c>
      <c r="E42" s="32" t="s">
        <v>6008</v>
      </c>
    </row>
    <row r="43" ht="158.4">
      <c r="A43" s="1" t="s">
        <v>595</v>
      </c>
      <c r="E43" s="27" t="s">
        <v>683</v>
      </c>
    </row>
    <row r="44" ht="39.6">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9.6">
      <c r="A45" s="1" t="s">
        <v>592</v>
      </c>
      <c r="E45" s="27" t="s">
        <v>687</v>
      </c>
    </row>
    <row r="46">
      <c r="A46" s="1" t="s">
        <v>593</v>
      </c>
      <c r="E46" s="32" t="s">
        <v>6009</v>
      </c>
    </row>
    <row r="47" ht="158.4">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6010</v>
      </c>
      <c r="E8" s="23" t="s">
        <v>269</v>
      </c>
      <c r="L8" s="24">
        <f>L9+L18+L31</f>
        <v>0</v>
      </c>
      <c r="M8" s="24">
        <f>M9+M18+M31</f>
        <v>0</v>
      </c>
      <c r="N8" s="25"/>
    </row>
    <row r="9">
      <c r="A9" s="1" t="s">
        <v>584</v>
      </c>
      <c r="C9" s="22" t="s">
        <v>585</v>
      </c>
      <c r="E9" s="23" t="s">
        <v>586</v>
      </c>
      <c r="L9" s="24">
        <f>SUMIFS(L10:L17,A10:A17,"P")</f>
        <v>0</v>
      </c>
      <c r="M9" s="24">
        <f>SUMIFS(M10:M17,A10:A17,"P")</f>
        <v>0</v>
      </c>
      <c r="N9" s="25"/>
    </row>
    <row r="10" ht="26.4">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6011</v>
      </c>
    </row>
    <row r="13" ht="369.6">
      <c r="A13" s="1" t="s">
        <v>595</v>
      </c>
      <c r="E13" s="27" t="s">
        <v>2575</v>
      </c>
    </row>
    <row r="14" ht="26.4">
      <c r="A14" s="1" t="s">
        <v>587</v>
      </c>
      <c r="B14" s="1">
        <v>2</v>
      </c>
      <c r="C14" s="26" t="s">
        <v>4680</v>
      </c>
      <c r="D14" t="s">
        <v>589</v>
      </c>
      <c r="E14" s="27" t="s">
        <v>4681</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6012</v>
      </c>
    </row>
    <row r="17" ht="264">
      <c r="A17" s="1" t="s">
        <v>595</v>
      </c>
      <c r="E17" s="27" t="s">
        <v>4683</v>
      </c>
    </row>
    <row r="18">
      <c r="A18" s="1" t="s">
        <v>584</v>
      </c>
      <c r="C18" s="22" t="s">
        <v>2064</v>
      </c>
      <c r="E18" s="23" t="s">
        <v>2065</v>
      </c>
      <c r="L18" s="24">
        <f>SUMIFS(L19:L30,A19:A30,"P")</f>
        <v>0</v>
      </c>
      <c r="M18" s="24">
        <f>SUMIFS(M19:M30,A19:A30,"P")</f>
        <v>0</v>
      </c>
      <c r="N18" s="25"/>
    </row>
    <row r="19" ht="26.4">
      <c r="A19" s="1" t="s">
        <v>587</v>
      </c>
      <c r="B19" s="1">
        <v>3</v>
      </c>
      <c r="C19" s="26" t="s">
        <v>4522</v>
      </c>
      <c r="D19" t="s">
        <v>589</v>
      </c>
      <c r="E19" s="27" t="s">
        <v>4523</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5996</v>
      </c>
    </row>
    <row r="21" ht="52.8">
      <c r="A21" s="1" t="s">
        <v>593</v>
      </c>
      <c r="E21" s="32" t="s">
        <v>6013</v>
      </c>
    </row>
    <row r="22" ht="145.2">
      <c r="A22" s="1" t="s">
        <v>595</v>
      </c>
      <c r="E22" s="27" t="s">
        <v>3700</v>
      </c>
    </row>
    <row r="23" ht="26.4">
      <c r="A23" s="1" t="s">
        <v>587</v>
      </c>
      <c r="B23" s="1">
        <v>4</v>
      </c>
      <c r="C23" s="26" t="s">
        <v>5572</v>
      </c>
      <c r="D23" t="s">
        <v>589</v>
      </c>
      <c r="E23" s="27" t="s">
        <v>5573</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5998</v>
      </c>
    </row>
    <row r="25">
      <c r="A25" s="1" t="s">
        <v>593</v>
      </c>
      <c r="E25" s="32" t="s">
        <v>6014</v>
      </c>
    </row>
    <row r="26" ht="145.2">
      <c r="A26" s="1" t="s">
        <v>595</v>
      </c>
      <c r="E26" s="27" t="s">
        <v>3700</v>
      </c>
    </row>
    <row r="27" ht="26.4">
      <c r="A27" s="1" t="s">
        <v>587</v>
      </c>
      <c r="B27" s="1">
        <v>5</v>
      </c>
      <c r="C27" s="26" t="s">
        <v>5422</v>
      </c>
      <c r="D27" t="s">
        <v>589</v>
      </c>
      <c r="E27" s="27" t="s">
        <v>5423</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6015</v>
      </c>
    </row>
    <row r="29">
      <c r="A29" s="1" t="s">
        <v>593</v>
      </c>
      <c r="E29" s="32" t="s">
        <v>6016</v>
      </c>
    </row>
    <row r="30" ht="145.2">
      <c r="A30" s="1" t="s">
        <v>595</v>
      </c>
      <c r="E30" s="27" t="s">
        <v>5425</v>
      </c>
    </row>
    <row r="31">
      <c r="A31" s="1" t="s">
        <v>584</v>
      </c>
      <c r="C31" s="22" t="s">
        <v>675</v>
      </c>
      <c r="E31" s="23" t="s">
        <v>1997</v>
      </c>
      <c r="L31" s="24">
        <f>SUMIFS(L32:L47,A32:A47,"P")</f>
        <v>0</v>
      </c>
      <c r="M31" s="24">
        <f>SUMIFS(M32:M47,A32:A47,"P")</f>
        <v>0</v>
      </c>
      <c r="N31" s="25"/>
    </row>
    <row r="32" ht="39.6">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9.6">
      <c r="A33" s="1" t="s">
        <v>592</v>
      </c>
      <c r="E33" s="27" t="s">
        <v>681</v>
      </c>
    </row>
    <row r="34">
      <c r="A34" s="1" t="s">
        <v>593</v>
      </c>
      <c r="E34" s="32" t="s">
        <v>6017</v>
      </c>
    </row>
    <row r="35" ht="158.4">
      <c r="A35" s="1" t="s">
        <v>595</v>
      </c>
      <c r="E35" s="27" t="s">
        <v>683</v>
      </c>
    </row>
    <row r="36" ht="26.4">
      <c r="A36" s="1" t="s">
        <v>587</v>
      </c>
      <c r="B36" s="1">
        <v>7</v>
      </c>
      <c r="C36" s="26" t="s">
        <v>4747</v>
      </c>
      <c r="D36" t="s">
        <v>4748</v>
      </c>
      <c r="E36" s="27" t="s">
        <v>4749</v>
      </c>
      <c r="F36" s="28" t="s">
        <v>680</v>
      </c>
      <c r="G36" s="29">
        <v>49.963000000000001</v>
      </c>
      <c r="H36" s="28">
        <v>0</v>
      </c>
      <c r="I36" s="30">
        <f>ROUND(G36*H36,P4)</f>
        <v>0</v>
      </c>
      <c r="L36" s="30">
        <v>0</v>
      </c>
      <c r="M36" s="24">
        <f>ROUND(G36*L36,P4)</f>
        <v>0</v>
      </c>
      <c r="N36" s="25" t="s">
        <v>589</v>
      </c>
      <c r="O36" s="31">
        <f>M36*AA36</f>
        <v>0</v>
      </c>
      <c r="P36" s="1">
        <v>3</v>
      </c>
      <c r="AA36" s="1">
        <f>IF(P36=1,$O$3,IF(P36=2,$O$4,$O$5))</f>
        <v>0</v>
      </c>
    </row>
    <row r="37" ht="39.6">
      <c r="A37" s="1" t="s">
        <v>592</v>
      </c>
      <c r="E37" s="27" t="s">
        <v>687</v>
      </c>
    </row>
    <row r="38" ht="39.6">
      <c r="A38" s="1" t="s">
        <v>593</v>
      </c>
      <c r="E38" s="32" t="s">
        <v>6018</v>
      </c>
    </row>
    <row r="39" ht="158.4">
      <c r="A39" s="1" t="s">
        <v>595</v>
      </c>
      <c r="E39" s="27" t="s">
        <v>683</v>
      </c>
    </row>
    <row r="40" ht="39.6">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9.6">
      <c r="A41" s="1" t="s">
        <v>592</v>
      </c>
      <c r="E41" s="27" t="s">
        <v>687</v>
      </c>
    </row>
    <row r="42">
      <c r="A42" s="1" t="s">
        <v>593</v>
      </c>
      <c r="E42" s="32" t="s">
        <v>6019</v>
      </c>
    </row>
    <row r="43" ht="158.4">
      <c r="A43" s="1" t="s">
        <v>595</v>
      </c>
      <c r="E43" s="27" t="s">
        <v>683</v>
      </c>
    </row>
    <row r="44" ht="26.4">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9.6">
      <c r="A45" s="1" t="s">
        <v>592</v>
      </c>
      <c r="E45" s="27" t="s">
        <v>3738</v>
      </c>
    </row>
    <row r="46">
      <c r="A46" s="1" t="s">
        <v>593</v>
      </c>
      <c r="E46" s="32" t="s">
        <v>6016</v>
      </c>
    </row>
    <row r="47" ht="158.4">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6020</v>
      </c>
      <c r="E8" s="23" t="s">
        <v>271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6021</v>
      </c>
    </row>
    <row r="13" ht="369.6">
      <c r="A13" s="1" t="s">
        <v>595</v>
      </c>
      <c r="E13" s="27" t="s">
        <v>2575</v>
      </c>
    </row>
    <row r="14">
      <c r="A14" s="1" t="s">
        <v>584</v>
      </c>
      <c r="C14" s="22" t="s">
        <v>2064</v>
      </c>
      <c r="E14" s="23" t="s">
        <v>2065</v>
      </c>
      <c r="L14" s="24">
        <f>SUMIFS(L15:L22,A15:A22,"P")</f>
        <v>0</v>
      </c>
      <c r="M14" s="24">
        <f>SUMIFS(M15:M22,A15:A22,"P")</f>
        <v>0</v>
      </c>
      <c r="N14" s="25"/>
    </row>
    <row r="15" ht="26.4">
      <c r="A15" s="1" t="s">
        <v>587</v>
      </c>
      <c r="B15" s="1">
        <v>2</v>
      </c>
      <c r="C15" s="26" t="s">
        <v>4522</v>
      </c>
      <c r="D15" t="s">
        <v>589</v>
      </c>
      <c r="E15" s="27" t="s">
        <v>4523</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6">
      <c r="A17" s="1" t="s">
        <v>593</v>
      </c>
      <c r="E17" s="32" t="s">
        <v>6022</v>
      </c>
    </row>
    <row r="18" ht="145.2">
      <c r="A18" s="1" t="s">
        <v>595</v>
      </c>
      <c r="E18" s="27" t="s">
        <v>3700</v>
      </c>
    </row>
    <row r="19" ht="26.4">
      <c r="A19" s="1" t="s">
        <v>587</v>
      </c>
      <c r="B19" s="1">
        <v>3</v>
      </c>
      <c r="C19" s="26" t="s">
        <v>5572</v>
      </c>
      <c r="D19" t="s">
        <v>589</v>
      </c>
      <c r="E19" s="27" t="s">
        <v>5573</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5998</v>
      </c>
    </row>
    <row r="21" ht="39.6">
      <c r="A21" s="1" t="s">
        <v>593</v>
      </c>
      <c r="E21" s="32" t="s">
        <v>6023</v>
      </c>
    </row>
    <row r="22" ht="145.2">
      <c r="A22" s="1" t="s">
        <v>595</v>
      </c>
      <c r="E22" s="27" t="s">
        <v>3700</v>
      </c>
    </row>
    <row r="23">
      <c r="A23" s="1" t="s">
        <v>584</v>
      </c>
      <c r="C23" s="22" t="s">
        <v>675</v>
      </c>
      <c r="E23" s="23" t="s">
        <v>1997</v>
      </c>
      <c r="L23" s="24">
        <f>SUMIFS(L24:L35,A24:A35,"P")</f>
        <v>0</v>
      </c>
      <c r="M23" s="24">
        <f>SUMIFS(M24:M35,A24:A35,"P")</f>
        <v>0</v>
      </c>
      <c r="N23" s="25"/>
    </row>
    <row r="24" ht="39.6">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9.6">
      <c r="A25" s="1" t="s">
        <v>592</v>
      </c>
      <c r="E25" s="27" t="s">
        <v>681</v>
      </c>
    </row>
    <row r="26">
      <c r="A26" s="1" t="s">
        <v>593</v>
      </c>
      <c r="E26" s="32" t="s">
        <v>6024</v>
      </c>
    </row>
    <row r="27" ht="158.4">
      <c r="A27" s="1" t="s">
        <v>595</v>
      </c>
      <c r="E27" s="27" t="s">
        <v>683</v>
      </c>
    </row>
    <row r="28" ht="26.4">
      <c r="A28" s="1" t="s">
        <v>587</v>
      </c>
      <c r="B28" s="1">
        <v>5</v>
      </c>
      <c r="C28" s="26" t="s">
        <v>4747</v>
      </c>
      <c r="D28" t="s">
        <v>4748</v>
      </c>
      <c r="E28" s="27" t="s">
        <v>4749</v>
      </c>
      <c r="F28" s="28" t="s">
        <v>680</v>
      </c>
      <c r="G28" s="29">
        <v>23.600000000000001</v>
      </c>
      <c r="H28" s="28">
        <v>0</v>
      </c>
      <c r="I28" s="30">
        <f>ROUND(G28*H28,P4)</f>
        <v>0</v>
      </c>
      <c r="L28" s="30">
        <v>0</v>
      </c>
      <c r="M28" s="24">
        <f>ROUND(G28*L28,P4)</f>
        <v>0</v>
      </c>
      <c r="N28" s="25" t="s">
        <v>589</v>
      </c>
      <c r="O28" s="31">
        <f>M28*AA28</f>
        <v>0</v>
      </c>
      <c r="P28" s="1">
        <v>3</v>
      </c>
      <c r="AA28" s="1">
        <f>IF(P28=1,$O$3,IF(P28=2,$O$4,$O$5))</f>
        <v>0</v>
      </c>
    </row>
    <row r="29" ht="39.6">
      <c r="A29" s="1" t="s">
        <v>592</v>
      </c>
      <c r="E29" s="27" t="s">
        <v>687</v>
      </c>
    </row>
    <row r="30">
      <c r="A30" s="1" t="s">
        <v>593</v>
      </c>
      <c r="E30" s="32" t="s">
        <v>6025</v>
      </c>
    </row>
    <row r="31" ht="158.4">
      <c r="A31" s="1" t="s">
        <v>595</v>
      </c>
      <c r="E31" s="27" t="s">
        <v>683</v>
      </c>
    </row>
    <row r="32" ht="39.6">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9.6">
      <c r="A33" s="1" t="s">
        <v>592</v>
      </c>
      <c r="E33" s="27" t="s">
        <v>687</v>
      </c>
    </row>
    <row r="34">
      <c r="A34" s="1" t="s">
        <v>593</v>
      </c>
      <c r="E34" s="32" t="s">
        <v>6026</v>
      </c>
    </row>
    <row r="35" ht="158.4">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6027</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6.4">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18.8">
      <c r="A12" s="1" t="s">
        <v>593</v>
      </c>
      <c r="E12" s="32" t="s">
        <v>6028</v>
      </c>
    </row>
    <row r="13" ht="369.6">
      <c r="A13" s="1" t="s">
        <v>595</v>
      </c>
      <c r="E13" s="27" t="s">
        <v>2575</v>
      </c>
    </row>
    <row r="14" ht="26.4">
      <c r="A14" s="1" t="s">
        <v>587</v>
      </c>
      <c r="B14" s="1">
        <v>2</v>
      </c>
      <c r="C14" s="26" t="s">
        <v>4680</v>
      </c>
      <c r="D14" t="s">
        <v>589</v>
      </c>
      <c r="E14" s="27" t="s">
        <v>4681</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6029</v>
      </c>
    </row>
    <row r="17" ht="264">
      <c r="A17" s="1" t="s">
        <v>595</v>
      </c>
      <c r="E17" s="27" t="s">
        <v>4683</v>
      </c>
    </row>
    <row r="18">
      <c r="A18" s="1" t="s">
        <v>584</v>
      </c>
      <c r="C18" s="22" t="s">
        <v>2593</v>
      </c>
      <c r="E18" s="23" t="s">
        <v>2594</v>
      </c>
      <c r="L18" s="24">
        <f>SUMIFS(L19:L30,A19:A30,"P")</f>
        <v>0</v>
      </c>
      <c r="M18" s="24">
        <f>SUMIFS(M19:M30,A19:A30,"P")</f>
        <v>0</v>
      </c>
      <c r="N18" s="25"/>
    </row>
    <row r="19" ht="26.4">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5.6">
      <c r="A21" s="1" t="s">
        <v>593</v>
      </c>
      <c r="E21" s="32" t="s">
        <v>6030</v>
      </c>
    </row>
    <row r="22" ht="382.8">
      <c r="A22" s="1" t="s">
        <v>595</v>
      </c>
      <c r="E22" s="27" t="s">
        <v>2598</v>
      </c>
    </row>
    <row r="23" ht="26.4">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6031</v>
      </c>
    </row>
    <row r="26" ht="316.8">
      <c r="A26" s="1" t="s">
        <v>595</v>
      </c>
      <c r="E26" s="27" t="s">
        <v>2602</v>
      </c>
    </row>
    <row r="27" ht="26.4">
      <c r="A27" s="1" t="s">
        <v>587</v>
      </c>
      <c r="B27" s="1">
        <v>5</v>
      </c>
      <c r="C27" s="26" t="s">
        <v>5930</v>
      </c>
      <c r="D27" t="s">
        <v>589</v>
      </c>
      <c r="E27" s="27" t="s">
        <v>5931</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6032</v>
      </c>
    </row>
    <row r="30" ht="316.8">
      <c r="A30" s="1" t="s">
        <v>595</v>
      </c>
      <c r="E30" s="27" t="s">
        <v>2602</v>
      </c>
    </row>
    <row r="31">
      <c r="A31" s="1" t="s">
        <v>584</v>
      </c>
      <c r="C31" s="22" t="s">
        <v>3031</v>
      </c>
      <c r="E31" s="23" t="s">
        <v>3836</v>
      </c>
      <c r="L31" s="24">
        <f>SUMIFS(L32:L51,A32:A51,"P")</f>
        <v>0</v>
      </c>
      <c r="M31" s="24">
        <f>SUMIFS(M32:M51,A32:A51,"P")</f>
        <v>0</v>
      </c>
      <c r="N31" s="25"/>
    </row>
    <row r="32" ht="26.4">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6033</v>
      </c>
    </row>
    <row r="35" ht="382.8">
      <c r="A35" s="1" t="s">
        <v>595</v>
      </c>
      <c r="E35" s="27" t="s">
        <v>3813</v>
      </c>
    </row>
    <row r="36" ht="26.4">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6034</v>
      </c>
    </row>
    <row r="38" ht="158.4">
      <c r="A38" s="1" t="s">
        <v>593</v>
      </c>
      <c r="E38" s="32" t="s">
        <v>6035</v>
      </c>
    </row>
    <row r="39" ht="382.8">
      <c r="A39" s="1" t="s">
        <v>595</v>
      </c>
      <c r="E39" s="27" t="s">
        <v>3813</v>
      </c>
    </row>
    <row r="40" ht="26.4">
      <c r="A40" s="1" t="s">
        <v>587</v>
      </c>
      <c r="B40" s="1">
        <v>8</v>
      </c>
      <c r="C40" s="26" t="s">
        <v>5459</v>
      </c>
      <c r="D40" t="s">
        <v>589</v>
      </c>
      <c r="E40" s="27" t="s">
        <v>5460</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6036</v>
      </c>
    </row>
    <row r="42">
      <c r="A42" s="1" t="s">
        <v>593</v>
      </c>
      <c r="E42" s="32" t="s">
        <v>6037</v>
      </c>
    </row>
    <row r="43" ht="303.6">
      <c r="A43" s="1" t="s">
        <v>595</v>
      </c>
      <c r="E43" s="27" t="s">
        <v>5383</v>
      </c>
    </row>
    <row r="44" ht="26.4">
      <c r="A44" s="1" t="s">
        <v>587</v>
      </c>
      <c r="B44" s="1">
        <v>9</v>
      </c>
      <c r="C44" s="26" t="s">
        <v>5396</v>
      </c>
      <c r="D44" t="s">
        <v>589</v>
      </c>
      <c r="E44" s="27" t="s">
        <v>5397</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9.2">
      <c r="A46" s="1" t="s">
        <v>593</v>
      </c>
      <c r="E46" s="32" t="s">
        <v>6038</v>
      </c>
    </row>
    <row r="47" ht="79.2">
      <c r="A47" s="1" t="s">
        <v>595</v>
      </c>
      <c r="E47" s="27" t="s">
        <v>3036</v>
      </c>
    </row>
    <row r="48" ht="26.4">
      <c r="A48" s="1" t="s">
        <v>587</v>
      </c>
      <c r="B48" s="1">
        <v>10</v>
      </c>
      <c r="C48" s="26" t="s">
        <v>4552</v>
      </c>
      <c r="D48" t="s">
        <v>589</v>
      </c>
      <c r="E48" s="27" t="s">
        <v>4553</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8.8">
      <c r="A50" s="1" t="s">
        <v>593</v>
      </c>
      <c r="E50" s="32" t="s">
        <v>6039</v>
      </c>
    </row>
    <row r="51" ht="118.8">
      <c r="A51" s="1" t="s">
        <v>595</v>
      </c>
      <c r="E51" s="27" t="s">
        <v>4555</v>
      </c>
    </row>
    <row r="52">
      <c r="A52" s="1" t="s">
        <v>584</v>
      </c>
      <c r="C52" s="22" t="s">
        <v>3037</v>
      </c>
      <c r="E52" s="23" t="s">
        <v>3630</v>
      </c>
      <c r="L52" s="24">
        <f>SUMIFS(L53:L56,A53:A56,"P")</f>
        <v>0</v>
      </c>
      <c r="M52" s="24">
        <f>SUMIFS(M53:M56,A53:A56,"P")</f>
        <v>0</v>
      </c>
      <c r="N52" s="25"/>
    </row>
    <row r="53" ht="26.4">
      <c r="A53" s="1" t="s">
        <v>587</v>
      </c>
      <c r="B53" s="1">
        <v>11</v>
      </c>
      <c r="C53" s="26" t="s">
        <v>6040</v>
      </c>
      <c r="D53" t="s">
        <v>589</v>
      </c>
      <c r="E53" s="27" t="s">
        <v>6041</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6042</v>
      </c>
    </row>
    <row r="56" ht="171.6">
      <c r="A56" s="1" t="s">
        <v>595</v>
      </c>
      <c r="E56" s="27" t="s">
        <v>4230</v>
      </c>
    </row>
    <row r="57">
      <c r="A57" s="1" t="s">
        <v>584</v>
      </c>
      <c r="C57" s="22" t="s">
        <v>606</v>
      </c>
      <c r="E57" s="23" t="s">
        <v>607</v>
      </c>
      <c r="L57" s="24">
        <f>SUMIFS(L58:L61,A58:A61,"P")</f>
        <v>0</v>
      </c>
      <c r="M57" s="24">
        <f>SUMIFS(M58:M61,A58:A61,"P")</f>
        <v>0</v>
      </c>
      <c r="N57" s="25"/>
    </row>
    <row r="58" ht="26.4">
      <c r="A58" s="1" t="s">
        <v>587</v>
      </c>
      <c r="B58" s="1">
        <v>12</v>
      </c>
      <c r="C58" s="26" t="s">
        <v>5480</v>
      </c>
      <c r="D58" t="s">
        <v>589</v>
      </c>
      <c r="E58" s="27" t="s">
        <v>5481</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9.2">
      <c r="A60" s="1" t="s">
        <v>593</v>
      </c>
      <c r="E60" s="32" t="s">
        <v>6043</v>
      </c>
    </row>
    <row r="61" ht="211.2">
      <c r="A61" s="1" t="s">
        <v>595</v>
      </c>
      <c r="E61" s="27" t="s">
        <v>3883</v>
      </c>
    </row>
    <row r="62">
      <c r="A62" s="1" t="s">
        <v>584</v>
      </c>
      <c r="C62" s="22" t="s">
        <v>2064</v>
      </c>
      <c r="E62" s="23" t="s">
        <v>2065</v>
      </c>
      <c r="L62" s="24">
        <f>SUMIFS(L63:L90,A63:A90,"P")</f>
        <v>0</v>
      </c>
      <c r="M62" s="24">
        <f>SUMIFS(M63:M90,A63:A90,"P")</f>
        <v>0</v>
      </c>
      <c r="N62" s="25"/>
    </row>
    <row r="63" ht="26.4">
      <c r="A63" s="1" t="s">
        <v>587</v>
      </c>
      <c r="B63" s="1">
        <v>13</v>
      </c>
      <c r="C63" s="26" t="s">
        <v>5516</v>
      </c>
      <c r="D63" t="s">
        <v>589</v>
      </c>
      <c r="E63" s="27" t="s">
        <v>5517</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5518</v>
      </c>
    </row>
    <row r="65">
      <c r="A65" s="1" t="s">
        <v>593</v>
      </c>
      <c r="E65" s="32" t="s">
        <v>5331</v>
      </c>
    </row>
    <row r="66" ht="66">
      <c r="A66" s="1" t="s">
        <v>595</v>
      </c>
      <c r="E66" s="27" t="s">
        <v>5519</v>
      </c>
    </row>
    <row r="67" ht="26.4">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5.6">
      <c r="A69" s="1" t="s">
        <v>593</v>
      </c>
      <c r="E69" s="32" t="s">
        <v>6044</v>
      </c>
    </row>
    <row r="70" ht="79.2">
      <c r="A70" s="1" t="s">
        <v>595</v>
      </c>
      <c r="E70" s="27" t="s">
        <v>4257</v>
      </c>
    </row>
    <row r="71" ht="26.4">
      <c r="A71" s="1" t="s">
        <v>587</v>
      </c>
      <c r="B71" s="1">
        <v>15</v>
      </c>
      <c r="C71" s="26" t="s">
        <v>5639</v>
      </c>
      <c r="D71" t="s">
        <v>589</v>
      </c>
      <c r="E71" s="27" t="s">
        <v>5640</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6045</v>
      </c>
    </row>
    <row r="74" ht="79.2">
      <c r="A74" s="1" t="s">
        <v>595</v>
      </c>
      <c r="E74" s="27" t="s">
        <v>4904</v>
      </c>
    </row>
    <row r="75" ht="26.4">
      <c r="A75" s="1" t="s">
        <v>587</v>
      </c>
      <c r="B75" s="1">
        <v>16</v>
      </c>
      <c r="C75" s="26" t="s">
        <v>4522</v>
      </c>
      <c r="D75" t="s">
        <v>589</v>
      </c>
      <c r="E75" s="27" t="s">
        <v>4523</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6046</v>
      </c>
    </row>
    <row r="77" ht="39.6">
      <c r="A77" s="1" t="s">
        <v>593</v>
      </c>
      <c r="E77" s="32" t="s">
        <v>6047</v>
      </c>
    </row>
    <row r="78" ht="145.2">
      <c r="A78" s="1" t="s">
        <v>595</v>
      </c>
      <c r="E78" s="27" t="s">
        <v>3700</v>
      </c>
    </row>
    <row r="79" ht="26.4">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6048</v>
      </c>
    </row>
    <row r="81" ht="66">
      <c r="A81" s="1" t="s">
        <v>593</v>
      </c>
      <c r="E81" s="32" t="s">
        <v>6049</v>
      </c>
    </row>
    <row r="82" ht="145.2">
      <c r="A82" s="1" t="s">
        <v>595</v>
      </c>
      <c r="E82" s="27" t="s">
        <v>3700</v>
      </c>
    </row>
    <row r="83" ht="26.4">
      <c r="A83" s="1" t="s">
        <v>587</v>
      </c>
      <c r="B83" s="1">
        <v>18</v>
      </c>
      <c r="C83" s="26" t="s">
        <v>5422</v>
      </c>
      <c r="D83" t="s">
        <v>589</v>
      </c>
      <c r="E83" s="27" t="s">
        <v>5423</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6050</v>
      </c>
    </row>
    <row r="85" ht="52.8">
      <c r="A85" s="1" t="s">
        <v>593</v>
      </c>
      <c r="E85" s="32" t="s">
        <v>6051</v>
      </c>
    </row>
    <row r="86" ht="145.2">
      <c r="A86" s="1" t="s">
        <v>595</v>
      </c>
      <c r="E86" s="27" t="s">
        <v>5425</v>
      </c>
    </row>
    <row r="87" ht="26.4">
      <c r="A87" s="1" t="s">
        <v>587</v>
      </c>
      <c r="B87" s="1">
        <v>19</v>
      </c>
      <c r="C87" s="26" t="s">
        <v>6052</v>
      </c>
      <c r="D87" t="s">
        <v>589</v>
      </c>
      <c r="E87" s="27" t="s">
        <v>6053</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6054</v>
      </c>
    </row>
    <row r="90" ht="92.4">
      <c r="A90" s="1" t="s">
        <v>595</v>
      </c>
      <c r="E90" s="27" t="s">
        <v>6055</v>
      </c>
    </row>
    <row r="91">
      <c r="A91" s="1" t="s">
        <v>584</v>
      </c>
      <c r="C91" s="22" t="s">
        <v>675</v>
      </c>
      <c r="E91" s="23" t="s">
        <v>1997</v>
      </c>
      <c r="L91" s="24">
        <f>SUMIFS(L92:L111,A92:A111,"P")</f>
        <v>0</v>
      </c>
      <c r="M91" s="24">
        <f>SUMIFS(M92:M111,A92:A111,"P")</f>
        <v>0</v>
      </c>
      <c r="N91" s="25"/>
    </row>
    <row r="92" ht="39.6">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9.6">
      <c r="A93" s="1" t="s">
        <v>592</v>
      </c>
      <c r="E93" s="27" t="s">
        <v>681</v>
      </c>
    </row>
    <row r="94" ht="118.8">
      <c r="A94" s="1" t="s">
        <v>593</v>
      </c>
      <c r="E94" s="32" t="s">
        <v>6056</v>
      </c>
    </row>
    <row r="95" ht="158.4">
      <c r="A95" s="1" t="s">
        <v>595</v>
      </c>
      <c r="E95" s="27" t="s">
        <v>683</v>
      </c>
    </row>
    <row r="96" ht="26.4">
      <c r="A96" s="1" t="s">
        <v>587</v>
      </c>
      <c r="B96" s="1">
        <v>21</v>
      </c>
      <c r="C96" s="26" t="s">
        <v>4747</v>
      </c>
      <c r="D96" t="s">
        <v>4748</v>
      </c>
      <c r="E96" s="27" t="s">
        <v>4749</v>
      </c>
      <c r="F96" s="28" t="s">
        <v>680</v>
      </c>
      <c r="G96" s="29">
        <v>77.650000000000006</v>
      </c>
      <c r="H96" s="28">
        <v>0</v>
      </c>
      <c r="I96" s="30">
        <f>ROUND(G96*H96,P4)</f>
        <v>0</v>
      </c>
      <c r="L96" s="30">
        <v>0</v>
      </c>
      <c r="M96" s="24">
        <f>ROUND(G96*L96,P4)</f>
        <v>0</v>
      </c>
      <c r="N96" s="25" t="s">
        <v>589</v>
      </c>
      <c r="O96" s="31">
        <f>M96*AA96</f>
        <v>0</v>
      </c>
      <c r="P96" s="1">
        <v>3</v>
      </c>
      <c r="AA96" s="1">
        <f>IF(P96=1,$O$3,IF(P96=2,$O$4,$O$5))</f>
        <v>0</v>
      </c>
    </row>
    <row r="97" ht="39.6">
      <c r="A97" s="1" t="s">
        <v>592</v>
      </c>
      <c r="E97" s="27" t="s">
        <v>687</v>
      </c>
    </row>
    <row r="98" ht="39.6">
      <c r="A98" s="1" t="s">
        <v>593</v>
      </c>
      <c r="E98" s="32" t="s">
        <v>6057</v>
      </c>
    </row>
    <row r="99" ht="158.4">
      <c r="A99" s="1" t="s">
        <v>595</v>
      </c>
      <c r="E99" s="27" t="s">
        <v>683</v>
      </c>
    </row>
    <row r="100" ht="39.6">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ht="52.8">
      <c r="A102" s="1" t="s">
        <v>593</v>
      </c>
      <c r="E102" s="32" t="s">
        <v>6058</v>
      </c>
    </row>
    <row r="103" ht="158.4">
      <c r="A103" s="1" t="s">
        <v>595</v>
      </c>
      <c r="E103" s="27" t="s">
        <v>683</v>
      </c>
    </row>
    <row r="104" ht="39.6">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6059</v>
      </c>
    </row>
    <row r="107" ht="158.4">
      <c r="A107" s="1" t="s">
        <v>595</v>
      </c>
      <c r="E107" s="27" t="s">
        <v>683</v>
      </c>
    </row>
    <row r="108" ht="26.4">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3738</v>
      </c>
    </row>
    <row r="110" ht="52.8">
      <c r="A110" s="1" t="s">
        <v>593</v>
      </c>
      <c r="E110" s="32" t="s">
        <v>6051</v>
      </c>
    </row>
    <row r="111" ht="158.4">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6060</v>
      </c>
      <c r="E8" s="23" t="s">
        <v>275</v>
      </c>
      <c r="L8" s="24">
        <f>L9+L14+L27</f>
        <v>0</v>
      </c>
      <c r="M8" s="24">
        <f>M9+M14+M27</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6061</v>
      </c>
    </row>
    <row r="12" ht="52.8">
      <c r="A12" s="1" t="s">
        <v>593</v>
      </c>
      <c r="E12" s="32" t="s">
        <v>6062</v>
      </c>
    </row>
    <row r="13" ht="369.6">
      <c r="A13" s="1" t="s">
        <v>595</v>
      </c>
      <c r="E13" s="27" t="s">
        <v>2575</v>
      </c>
    </row>
    <row r="14">
      <c r="A14" s="1" t="s">
        <v>584</v>
      </c>
      <c r="C14" s="22" t="s">
        <v>2064</v>
      </c>
      <c r="E14" s="23" t="s">
        <v>2065</v>
      </c>
      <c r="L14" s="24">
        <f>SUMIFS(L15:L26,A15:A26,"P")</f>
        <v>0</v>
      </c>
      <c r="M14" s="24">
        <f>SUMIFS(M15:M26,A15:A26,"P")</f>
        <v>0</v>
      </c>
      <c r="N14" s="25"/>
    </row>
    <row r="15" ht="26.4">
      <c r="A15" s="1" t="s">
        <v>587</v>
      </c>
      <c r="B15" s="1">
        <v>2</v>
      </c>
      <c r="C15" s="26" t="s">
        <v>4522</v>
      </c>
      <c r="D15" t="s">
        <v>589</v>
      </c>
      <c r="E15" s="27" t="s">
        <v>4523</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6063</v>
      </c>
    </row>
    <row r="17" ht="66">
      <c r="A17" s="1" t="s">
        <v>593</v>
      </c>
      <c r="E17" s="32" t="s">
        <v>6064</v>
      </c>
    </row>
    <row r="18" ht="145.2">
      <c r="A18" s="1" t="s">
        <v>595</v>
      </c>
      <c r="E18" s="27" t="s">
        <v>3700</v>
      </c>
    </row>
    <row r="19" ht="26.4">
      <c r="A19" s="1" t="s">
        <v>587</v>
      </c>
      <c r="B19" s="1">
        <v>3</v>
      </c>
      <c r="C19" s="26" t="s">
        <v>5572</v>
      </c>
      <c r="D19" t="s">
        <v>589</v>
      </c>
      <c r="E19" s="27" t="s">
        <v>5573</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6065</v>
      </c>
    </row>
    <row r="21" ht="52.8">
      <c r="A21" s="1" t="s">
        <v>593</v>
      </c>
      <c r="E21" s="32" t="s">
        <v>6066</v>
      </c>
    </row>
    <row r="22" ht="145.2">
      <c r="A22" s="1" t="s">
        <v>595</v>
      </c>
      <c r="E22" s="27" t="s">
        <v>3700</v>
      </c>
    </row>
    <row r="23" ht="26.4">
      <c r="A23" s="1" t="s">
        <v>587</v>
      </c>
      <c r="B23" s="1">
        <v>4</v>
      </c>
      <c r="C23" s="26" t="s">
        <v>5422</v>
      </c>
      <c r="D23" t="s">
        <v>589</v>
      </c>
      <c r="E23" s="27" t="s">
        <v>5423</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6067</v>
      </c>
    </row>
    <row r="25" ht="39.6">
      <c r="A25" s="1" t="s">
        <v>593</v>
      </c>
      <c r="E25" s="32" t="s">
        <v>6068</v>
      </c>
    </row>
    <row r="26" ht="145.2">
      <c r="A26" s="1" t="s">
        <v>595</v>
      </c>
      <c r="E26" s="27" t="s">
        <v>5425</v>
      </c>
    </row>
    <row r="27">
      <c r="A27" s="1" t="s">
        <v>584</v>
      </c>
      <c r="C27" s="22" t="s">
        <v>675</v>
      </c>
      <c r="E27" s="23" t="s">
        <v>1997</v>
      </c>
      <c r="L27" s="24">
        <f>SUMIFS(L28:L43,A28:A43,"P")</f>
        <v>0</v>
      </c>
      <c r="M27" s="24">
        <f>SUMIFS(M28:M43,A28:A43,"P")</f>
        <v>0</v>
      </c>
      <c r="N27" s="25"/>
    </row>
    <row r="28" ht="39.6">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9.6">
      <c r="A29" s="1" t="s">
        <v>592</v>
      </c>
      <c r="E29" s="27" t="s">
        <v>4088</v>
      </c>
    </row>
    <row r="30" ht="26.4">
      <c r="A30" s="1" t="s">
        <v>593</v>
      </c>
      <c r="E30" s="32" t="s">
        <v>6069</v>
      </c>
    </row>
    <row r="31" ht="158.4">
      <c r="A31" s="1" t="s">
        <v>595</v>
      </c>
      <c r="E31" s="27" t="s">
        <v>697</v>
      </c>
    </row>
    <row r="32" ht="26.4">
      <c r="A32" s="1" t="s">
        <v>587</v>
      </c>
      <c r="B32" s="1">
        <v>6</v>
      </c>
      <c r="C32" s="26" t="s">
        <v>4747</v>
      </c>
      <c r="D32" t="s">
        <v>4748</v>
      </c>
      <c r="E32" s="27" t="s">
        <v>4749</v>
      </c>
      <c r="F32" s="28" t="s">
        <v>680</v>
      </c>
      <c r="G32" s="29">
        <v>41.113999999999997</v>
      </c>
      <c r="H32" s="28">
        <v>0</v>
      </c>
      <c r="I32" s="30">
        <f>ROUND(G32*H32,P4)</f>
        <v>0</v>
      </c>
      <c r="L32" s="30">
        <v>0</v>
      </c>
      <c r="M32" s="24">
        <f>ROUND(G32*L32,P4)</f>
        <v>0</v>
      </c>
      <c r="N32" s="25" t="s">
        <v>589</v>
      </c>
      <c r="O32" s="31">
        <f>M32*AA32</f>
        <v>0</v>
      </c>
      <c r="P32" s="1">
        <v>3</v>
      </c>
      <c r="AA32" s="1">
        <f>IF(P32=1,$O$3,IF(P32=2,$O$4,$O$5))</f>
        <v>0</v>
      </c>
    </row>
    <row r="33" ht="39.6">
      <c r="A33" s="1" t="s">
        <v>592</v>
      </c>
      <c r="E33" s="27" t="s">
        <v>4090</v>
      </c>
    </row>
    <row r="34" ht="26.4">
      <c r="A34" s="1" t="s">
        <v>593</v>
      </c>
      <c r="E34" s="32" t="s">
        <v>6070</v>
      </c>
    </row>
    <row r="35" ht="158.4">
      <c r="A35" s="1" t="s">
        <v>595</v>
      </c>
      <c r="E35" s="27" t="s">
        <v>697</v>
      </c>
    </row>
    <row r="36" ht="39.6">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9.6">
      <c r="A37" s="1" t="s">
        <v>592</v>
      </c>
      <c r="E37" s="27" t="s">
        <v>4090</v>
      </c>
    </row>
    <row r="38" ht="26.4">
      <c r="A38" s="1" t="s">
        <v>593</v>
      </c>
      <c r="E38" s="32" t="s">
        <v>6071</v>
      </c>
    </row>
    <row r="39" ht="158.4">
      <c r="A39" s="1" t="s">
        <v>595</v>
      </c>
      <c r="E39" s="27" t="s">
        <v>697</v>
      </c>
    </row>
    <row r="40" ht="26.4">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9.6">
      <c r="A41" s="1" t="s">
        <v>592</v>
      </c>
      <c r="E41" s="27" t="s">
        <v>4101</v>
      </c>
    </row>
    <row r="42">
      <c r="A42" s="1" t="s">
        <v>593</v>
      </c>
      <c r="E42" s="32" t="s">
        <v>6072</v>
      </c>
    </row>
    <row r="43" ht="158.4">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6073</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6.4">
      <c r="A10" s="1" t="s">
        <v>587</v>
      </c>
      <c r="B10" s="1">
        <v>1</v>
      </c>
      <c r="C10" s="26" t="s">
        <v>6074</v>
      </c>
      <c r="D10" t="s">
        <v>589</v>
      </c>
      <c r="E10" s="27" t="s">
        <v>6075</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6076</v>
      </c>
    </row>
    <row r="12">
      <c r="A12" s="1" t="s">
        <v>593</v>
      </c>
      <c r="E12" s="32" t="s">
        <v>6077</v>
      </c>
    </row>
    <row r="13" ht="105.6">
      <c r="A13" s="1" t="s">
        <v>595</v>
      </c>
      <c r="E13" s="27" t="s">
        <v>5342</v>
      </c>
    </row>
    <row r="14" ht="26.4">
      <c r="A14" s="1" t="s">
        <v>587</v>
      </c>
      <c r="B14" s="1">
        <v>2</v>
      </c>
      <c r="C14" s="26" t="s">
        <v>5776</v>
      </c>
      <c r="D14" t="s">
        <v>589</v>
      </c>
      <c r="E14" s="27" t="s">
        <v>5777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6078</v>
      </c>
    </row>
    <row r="16">
      <c r="A16" s="1" t="s">
        <v>593</v>
      </c>
      <c r="E16" s="32" t="s">
        <v>6079</v>
      </c>
    </row>
    <row r="17" ht="105.6">
      <c r="A17" s="1" t="s">
        <v>595</v>
      </c>
      <c r="E17" s="27" t="s">
        <v>5531</v>
      </c>
    </row>
    <row r="18" ht="26.4">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9.2">
      <c r="A20" s="1" t="s">
        <v>593</v>
      </c>
      <c r="E20" s="32" t="s">
        <v>6080</v>
      </c>
    </row>
    <row r="21" ht="369.6">
      <c r="A21" s="1" t="s">
        <v>595</v>
      </c>
      <c r="E21" s="27" t="s">
        <v>2575</v>
      </c>
    </row>
    <row r="22" ht="26.4">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6081</v>
      </c>
    </row>
    <row r="24" ht="39.6">
      <c r="A24" s="1" t="s">
        <v>593</v>
      </c>
      <c r="E24" s="32" t="s">
        <v>6082</v>
      </c>
    </row>
    <row r="25" ht="343.2">
      <c r="A25" s="1" t="s">
        <v>595</v>
      </c>
      <c r="E25" s="27" t="s">
        <v>2390</v>
      </c>
    </row>
    <row r="26">
      <c r="A26" s="1" t="s">
        <v>584</v>
      </c>
      <c r="C26" s="22" t="s">
        <v>2593</v>
      </c>
      <c r="E26" s="23" t="s">
        <v>2594</v>
      </c>
      <c r="L26" s="24">
        <f>SUMIFS(L27:L38,A27:A38,"P")</f>
        <v>0</v>
      </c>
      <c r="M26" s="24">
        <f>SUMIFS(M27:M38,A27:A38,"P")</f>
        <v>0</v>
      </c>
      <c r="N26" s="25"/>
    </row>
    <row r="27" ht="26.4">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6083</v>
      </c>
    </row>
    <row r="29">
      <c r="A29" s="1" t="s">
        <v>593</v>
      </c>
      <c r="E29" s="32" t="s">
        <v>6084</v>
      </c>
    </row>
    <row r="30" ht="382.8">
      <c r="A30" s="1" t="s">
        <v>595</v>
      </c>
      <c r="E30" s="27" t="s">
        <v>2598</v>
      </c>
    </row>
    <row r="31" ht="26.4">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6085</v>
      </c>
    </row>
    <row r="34" ht="316.8">
      <c r="A34" s="1" t="s">
        <v>595</v>
      </c>
      <c r="E34" s="27" t="s">
        <v>2602</v>
      </c>
    </row>
    <row r="35" ht="26.4">
      <c r="A35" s="1" t="s">
        <v>587</v>
      </c>
      <c r="B35" s="1">
        <v>7</v>
      </c>
      <c r="C35" s="26" t="s">
        <v>5930</v>
      </c>
      <c r="D35" t="s">
        <v>589</v>
      </c>
      <c r="E35" s="27" t="s">
        <v>5931</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6086</v>
      </c>
    </row>
    <row r="38" ht="316.8">
      <c r="A38" s="1" t="s">
        <v>595</v>
      </c>
      <c r="E38" s="27" t="s">
        <v>2602</v>
      </c>
    </row>
    <row r="39">
      <c r="A39" s="1" t="s">
        <v>584</v>
      </c>
      <c r="C39" s="22" t="s">
        <v>1174</v>
      </c>
      <c r="E39" s="23" t="s">
        <v>1175</v>
      </c>
      <c r="L39" s="24">
        <f>SUMIFS(L40:L51,A40:A51,"P")</f>
        <v>0</v>
      </c>
      <c r="M39" s="24">
        <f>SUMIFS(M40:M51,A40:A51,"P")</f>
        <v>0</v>
      </c>
      <c r="N39" s="25"/>
    </row>
    <row r="40" ht="26.4">
      <c r="A40" s="1" t="s">
        <v>587</v>
      </c>
      <c r="B40" s="1">
        <v>8</v>
      </c>
      <c r="C40" s="26" t="s">
        <v>5436</v>
      </c>
      <c r="D40" t="s">
        <v>589</v>
      </c>
      <c r="E40" s="27" t="s">
        <v>5437</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2.8">
      <c r="A42" s="1" t="s">
        <v>593</v>
      </c>
      <c r="E42" s="32" t="s">
        <v>6087</v>
      </c>
    </row>
    <row r="43" ht="382.8">
      <c r="A43" s="1" t="s">
        <v>595</v>
      </c>
      <c r="E43" s="27" t="s">
        <v>2598</v>
      </c>
    </row>
    <row r="44" ht="26.4">
      <c r="A44" s="1" t="s">
        <v>587</v>
      </c>
      <c r="B44" s="1">
        <v>9</v>
      </c>
      <c r="C44" s="26" t="s">
        <v>5439</v>
      </c>
      <c r="D44" t="s">
        <v>589</v>
      </c>
      <c r="E44" s="27" t="s">
        <v>5440</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6088</v>
      </c>
    </row>
    <row r="47" ht="303.6">
      <c r="A47" s="1" t="s">
        <v>595</v>
      </c>
      <c r="E47" s="27" t="s">
        <v>5383</v>
      </c>
    </row>
    <row r="48" ht="26.4">
      <c r="A48" s="1" t="s">
        <v>587</v>
      </c>
      <c r="B48" s="1">
        <v>10</v>
      </c>
      <c r="C48" s="26" t="s">
        <v>5714</v>
      </c>
      <c r="D48" t="s">
        <v>589</v>
      </c>
      <c r="E48" s="27" t="s">
        <v>5715</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6089</v>
      </c>
    </row>
    <row r="51" ht="277.2">
      <c r="A51" s="1" t="s">
        <v>595</v>
      </c>
      <c r="E51" s="27" t="s">
        <v>4545</v>
      </c>
    </row>
    <row r="52">
      <c r="A52" s="1" t="s">
        <v>584</v>
      </c>
      <c r="C52" s="22" t="s">
        <v>3031</v>
      </c>
      <c r="E52" s="23" t="s">
        <v>3836</v>
      </c>
      <c r="L52" s="24">
        <f>SUMIFS(L53:L68,A53:A68,"P")</f>
        <v>0</v>
      </c>
      <c r="M52" s="24">
        <f>SUMIFS(M53:M68,A53:A68,"P")</f>
        <v>0</v>
      </c>
      <c r="N52" s="25"/>
    </row>
    <row r="53" ht="26.4">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2.8">
      <c r="A55" s="1" t="s">
        <v>593</v>
      </c>
      <c r="E55" s="32" t="s">
        <v>6090</v>
      </c>
    </row>
    <row r="56" ht="382.8">
      <c r="A56" s="1" t="s">
        <v>595</v>
      </c>
      <c r="E56" s="27" t="s">
        <v>3813</v>
      </c>
    </row>
    <row r="57" ht="26.4">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6091</v>
      </c>
    </row>
    <row r="59" ht="198">
      <c r="A59" s="1" t="s">
        <v>593</v>
      </c>
      <c r="E59" s="32" t="s">
        <v>6092</v>
      </c>
    </row>
    <row r="60" ht="382.8">
      <c r="A60" s="1" t="s">
        <v>595</v>
      </c>
      <c r="E60" s="27" t="s">
        <v>3813</v>
      </c>
    </row>
    <row r="61" ht="26.4">
      <c r="A61" s="1" t="s">
        <v>587</v>
      </c>
      <c r="B61" s="1">
        <v>13</v>
      </c>
      <c r="C61" s="26" t="s">
        <v>5396</v>
      </c>
      <c r="D61" t="s">
        <v>589</v>
      </c>
      <c r="E61" s="27" t="s">
        <v>5397</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5944</v>
      </c>
    </row>
    <row r="63" ht="39.6">
      <c r="A63" s="1" t="s">
        <v>593</v>
      </c>
      <c r="E63" s="32" t="s">
        <v>6093</v>
      </c>
    </row>
    <row r="64" ht="79.2">
      <c r="A64" s="1" t="s">
        <v>595</v>
      </c>
      <c r="E64" s="27" t="s">
        <v>3036</v>
      </c>
    </row>
    <row r="65" ht="26.4">
      <c r="A65" s="1" t="s">
        <v>587</v>
      </c>
      <c r="B65" s="1">
        <v>14</v>
      </c>
      <c r="C65" s="26" t="s">
        <v>4552</v>
      </c>
      <c r="D65" t="s">
        <v>589</v>
      </c>
      <c r="E65" s="27" t="s">
        <v>4553</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8.4">
      <c r="A67" s="1" t="s">
        <v>593</v>
      </c>
      <c r="E67" s="32" t="s">
        <v>6094</v>
      </c>
    </row>
    <row r="68" ht="118.8">
      <c r="A68" s="1" t="s">
        <v>595</v>
      </c>
      <c r="E68" s="27" t="s">
        <v>4555</v>
      </c>
    </row>
    <row r="69">
      <c r="A69" s="1" t="s">
        <v>584</v>
      </c>
      <c r="C69" s="22" t="s">
        <v>606</v>
      </c>
      <c r="E69" s="23" t="s">
        <v>607</v>
      </c>
      <c r="L69" s="24">
        <f>SUMIFS(L70:L81,A70:A81,"P")</f>
        <v>0</v>
      </c>
      <c r="M69" s="24">
        <f>SUMIFS(M70:M81,A70:A81,"P")</f>
        <v>0</v>
      </c>
      <c r="N69" s="25"/>
    </row>
    <row r="70" ht="26.4">
      <c r="A70" s="1" t="s">
        <v>587</v>
      </c>
      <c r="B70" s="1">
        <v>15</v>
      </c>
      <c r="C70" s="26" t="s">
        <v>5480</v>
      </c>
      <c r="D70" t="s">
        <v>589</v>
      </c>
      <c r="E70" s="27" t="s">
        <v>5481</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6">
      <c r="A72" s="1" t="s">
        <v>593</v>
      </c>
      <c r="E72" s="32" t="s">
        <v>6095</v>
      </c>
    </row>
    <row r="73" ht="211.2">
      <c r="A73" s="1" t="s">
        <v>595</v>
      </c>
      <c r="E73" s="27" t="s">
        <v>3883</v>
      </c>
    </row>
    <row r="74" ht="26.4">
      <c r="A74" s="1" t="s">
        <v>587</v>
      </c>
      <c r="B74" s="1">
        <v>16</v>
      </c>
      <c r="C74" s="26" t="s">
        <v>5484</v>
      </c>
      <c r="D74" t="s">
        <v>589</v>
      </c>
      <c r="E74" s="27" t="s">
        <v>5485</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2.8">
      <c r="A76" s="1" t="s">
        <v>593</v>
      </c>
      <c r="E76" s="32" t="s">
        <v>6096</v>
      </c>
    </row>
    <row r="77" ht="211.2">
      <c r="A77" s="1" t="s">
        <v>595</v>
      </c>
      <c r="E77" s="27" t="s">
        <v>3883</v>
      </c>
    </row>
    <row r="78" ht="26.4">
      <c r="A78" s="1" t="s">
        <v>587</v>
      </c>
      <c r="B78" s="1">
        <v>17</v>
      </c>
      <c r="C78" s="26" t="s">
        <v>5406</v>
      </c>
      <c r="D78" t="s">
        <v>589</v>
      </c>
      <c r="E78" s="27" t="s">
        <v>5407</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5950</v>
      </c>
    </row>
    <row r="80">
      <c r="A80" s="1" t="s">
        <v>593</v>
      </c>
      <c r="E80" s="32" t="s">
        <v>5951</v>
      </c>
    </row>
    <row r="81" ht="66">
      <c r="A81" s="1" t="s">
        <v>595</v>
      </c>
      <c r="E81" s="27" t="s">
        <v>5408</v>
      </c>
    </row>
    <row r="82">
      <c r="A82" s="1" t="s">
        <v>584</v>
      </c>
      <c r="C82" s="22" t="s">
        <v>3884</v>
      </c>
      <c r="E82" s="23" t="s">
        <v>3885</v>
      </c>
      <c r="L82" s="24">
        <f>SUMIFS(L83:L86,A83:A86,"P")</f>
        <v>0</v>
      </c>
      <c r="M82" s="24">
        <f>SUMIFS(M83:M86,A83:A86,"P")</f>
        <v>0</v>
      </c>
      <c r="N82" s="25"/>
    </row>
    <row r="83" ht="26.4">
      <c r="A83" s="1" t="s">
        <v>587</v>
      </c>
      <c r="B83" s="1">
        <v>18</v>
      </c>
      <c r="C83" s="26" t="s">
        <v>4412</v>
      </c>
      <c r="D83" t="s">
        <v>589</v>
      </c>
      <c r="E83" s="27" t="s">
        <v>4413</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6097</v>
      </c>
    </row>
    <row r="85">
      <c r="A85" s="1" t="s">
        <v>593</v>
      </c>
      <c r="E85" s="32" t="s">
        <v>6098</v>
      </c>
    </row>
    <row r="86" ht="264">
      <c r="A86" s="1" t="s">
        <v>595</v>
      </c>
      <c r="E86" s="27" t="s">
        <v>4411</v>
      </c>
    </row>
    <row r="87">
      <c r="A87" s="1" t="s">
        <v>584</v>
      </c>
      <c r="C87" s="22" t="s">
        <v>2064</v>
      </c>
      <c r="E87" s="23" t="s">
        <v>2065</v>
      </c>
      <c r="L87" s="24">
        <f>SUMIFS(L88:L107,A88:A107,"P")</f>
        <v>0</v>
      </c>
      <c r="M87" s="24">
        <f>SUMIFS(M88:M107,A88:A107,"P")</f>
        <v>0</v>
      </c>
      <c r="N87" s="25"/>
    </row>
    <row r="88" ht="26.4">
      <c r="A88" s="1" t="s">
        <v>587</v>
      </c>
      <c r="B88" s="1">
        <v>19</v>
      </c>
      <c r="C88" s="26" t="s">
        <v>6099</v>
      </c>
      <c r="D88" t="s">
        <v>589</v>
      </c>
      <c r="E88" s="27" t="s">
        <v>6100</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6101</v>
      </c>
    </row>
    <row r="91" ht="92.4">
      <c r="A91" s="1" t="s">
        <v>595</v>
      </c>
      <c r="E91" s="27" t="s">
        <v>5954</v>
      </c>
    </row>
    <row r="92" ht="26.4">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9.6">
      <c r="A94" s="1" t="s">
        <v>593</v>
      </c>
      <c r="E94" s="32" t="s">
        <v>6102</v>
      </c>
    </row>
    <row r="95" ht="79.2">
      <c r="A95" s="1" t="s">
        <v>595</v>
      </c>
      <c r="E95" s="27" t="s">
        <v>4257</v>
      </c>
    </row>
    <row r="96" ht="26.4">
      <c r="A96" s="1" t="s">
        <v>587</v>
      </c>
      <c r="B96" s="1">
        <v>21</v>
      </c>
      <c r="C96" s="26" t="s">
        <v>4522</v>
      </c>
      <c r="D96" t="s">
        <v>589</v>
      </c>
      <c r="E96" s="27" t="s">
        <v>4523</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6063</v>
      </c>
    </row>
    <row r="98" ht="92.4">
      <c r="A98" s="1" t="s">
        <v>593</v>
      </c>
      <c r="E98" s="32" t="s">
        <v>6103</v>
      </c>
    </row>
    <row r="99" ht="145.2">
      <c r="A99" s="1" t="s">
        <v>595</v>
      </c>
      <c r="E99" s="27" t="s">
        <v>3700</v>
      </c>
    </row>
    <row r="100" ht="26.4">
      <c r="A100" s="1" t="s">
        <v>587</v>
      </c>
      <c r="B100" s="1">
        <v>22</v>
      </c>
      <c r="C100" s="26" t="s">
        <v>5572</v>
      </c>
      <c r="D100" t="s">
        <v>589</v>
      </c>
      <c r="E100" s="27" t="s">
        <v>5573</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6065</v>
      </c>
    </row>
    <row r="102" ht="92.4">
      <c r="A102" s="1" t="s">
        <v>593</v>
      </c>
      <c r="E102" s="32" t="s">
        <v>6104</v>
      </c>
    </row>
    <row r="103" ht="145.2">
      <c r="A103" s="1" t="s">
        <v>595</v>
      </c>
      <c r="E103" s="27" t="s">
        <v>3700</v>
      </c>
    </row>
    <row r="104" ht="26.4">
      <c r="A104" s="1" t="s">
        <v>587</v>
      </c>
      <c r="B104" s="1">
        <v>23</v>
      </c>
      <c r="C104" s="26" t="s">
        <v>5422</v>
      </c>
      <c r="D104" t="s">
        <v>589</v>
      </c>
      <c r="E104" s="27" t="s">
        <v>5423</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6067</v>
      </c>
    </row>
    <row r="106" ht="39.6">
      <c r="A106" s="1" t="s">
        <v>593</v>
      </c>
      <c r="E106" s="32" t="s">
        <v>6105</v>
      </c>
    </row>
    <row r="107" ht="145.2">
      <c r="A107" s="1" t="s">
        <v>595</v>
      </c>
      <c r="E107" s="27" t="s">
        <v>5425</v>
      </c>
    </row>
    <row r="108">
      <c r="A108" s="1" t="s">
        <v>584</v>
      </c>
      <c r="C108" s="22" t="s">
        <v>675</v>
      </c>
      <c r="E108" s="23" t="s">
        <v>1997</v>
      </c>
      <c r="L108" s="24">
        <f>SUMIFS(L109:L124,A109:A124,"P")</f>
        <v>0</v>
      </c>
      <c r="M108" s="24">
        <f>SUMIFS(M109:M124,A109:A124,"P")</f>
        <v>0</v>
      </c>
      <c r="N108" s="25"/>
    </row>
    <row r="109" ht="39.6">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4088</v>
      </c>
    </row>
    <row r="111" ht="26.4">
      <c r="A111" s="1" t="s">
        <v>593</v>
      </c>
      <c r="E111" s="32" t="s">
        <v>6106</v>
      </c>
    </row>
    <row r="112" ht="158.4">
      <c r="A112" s="1" t="s">
        <v>595</v>
      </c>
      <c r="E112" s="27" t="s">
        <v>697</v>
      </c>
    </row>
    <row r="113" ht="26.4">
      <c r="A113" s="1" t="s">
        <v>587</v>
      </c>
      <c r="B113" s="1">
        <v>25</v>
      </c>
      <c r="C113" s="26" t="s">
        <v>4747</v>
      </c>
      <c r="D113" t="s">
        <v>4748</v>
      </c>
      <c r="E113" s="27" t="s">
        <v>4749</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4090</v>
      </c>
    </row>
    <row r="115" ht="26.4">
      <c r="A115" s="1" t="s">
        <v>593</v>
      </c>
      <c r="E115" s="32" t="s">
        <v>6107</v>
      </c>
    </row>
    <row r="116" ht="158.4">
      <c r="A116" s="1" t="s">
        <v>595</v>
      </c>
      <c r="E116" s="27" t="s">
        <v>697</v>
      </c>
    </row>
    <row r="117" ht="39.6">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4090</v>
      </c>
    </row>
    <row r="119" ht="26.4">
      <c r="A119" s="1" t="s">
        <v>593</v>
      </c>
      <c r="E119" s="32" t="s">
        <v>6108</v>
      </c>
    </row>
    <row r="120" ht="158.4">
      <c r="A120" s="1" t="s">
        <v>595</v>
      </c>
      <c r="E120" s="27" t="s">
        <v>697</v>
      </c>
    </row>
    <row r="121" ht="26.4">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4101</v>
      </c>
    </row>
    <row r="123">
      <c r="A123" s="1" t="s">
        <v>593</v>
      </c>
      <c r="E123" s="32" t="s">
        <v>6072</v>
      </c>
    </row>
    <row r="124" ht="158.4">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6109</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6.4">
      <c r="A10" s="1" t="s">
        <v>587</v>
      </c>
      <c r="B10" s="1">
        <v>1</v>
      </c>
      <c r="C10" s="26" t="s">
        <v>5528</v>
      </c>
      <c r="D10" t="s">
        <v>589</v>
      </c>
      <c r="E10" s="27" t="s">
        <v>5529</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6110</v>
      </c>
    </row>
    <row r="12">
      <c r="A12" s="1" t="s">
        <v>593</v>
      </c>
      <c r="E12" s="32" t="s">
        <v>6111</v>
      </c>
    </row>
    <row r="13" ht="105.6">
      <c r="A13" s="1" t="s">
        <v>595</v>
      </c>
      <c r="E13" s="27" t="s">
        <v>5531</v>
      </c>
    </row>
    <row r="14" ht="26.4">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5924</v>
      </c>
    </row>
    <row r="16" ht="66">
      <c r="A16" s="1" t="s">
        <v>593</v>
      </c>
      <c r="E16" s="32" t="s">
        <v>6112</v>
      </c>
    </row>
    <row r="17" ht="369.6">
      <c r="A17" s="1" t="s">
        <v>595</v>
      </c>
      <c r="E17" s="27" t="s">
        <v>2575</v>
      </c>
    </row>
    <row r="18">
      <c r="A18" s="1" t="s">
        <v>584</v>
      </c>
      <c r="C18" s="22" t="s">
        <v>2593</v>
      </c>
      <c r="E18" s="23" t="s">
        <v>2594</v>
      </c>
      <c r="L18" s="24">
        <f>SUMIFS(L19:L26,A19:A26,"P")</f>
        <v>0</v>
      </c>
      <c r="M18" s="24">
        <f>SUMIFS(M19:M26,A19:A26,"P")</f>
        <v>0</v>
      </c>
      <c r="N18" s="25"/>
    </row>
    <row r="19" ht="26.4">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5927</v>
      </c>
    </row>
    <row r="21" ht="39.6">
      <c r="A21" s="1" t="s">
        <v>593</v>
      </c>
      <c r="E21" s="32" t="s">
        <v>6113</v>
      </c>
    </row>
    <row r="22" ht="382.8">
      <c r="A22" s="1" t="s">
        <v>595</v>
      </c>
      <c r="E22" s="27" t="s">
        <v>2598</v>
      </c>
    </row>
    <row r="23" ht="26.4">
      <c r="A23" s="1" t="s">
        <v>587</v>
      </c>
      <c r="B23" s="1">
        <v>4</v>
      </c>
      <c r="C23" s="26" t="s">
        <v>5930</v>
      </c>
      <c r="D23" t="s">
        <v>589</v>
      </c>
      <c r="E23" s="27" t="s">
        <v>5931</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5932</v>
      </c>
    </row>
    <row r="25" ht="39.6">
      <c r="A25" s="1" t="s">
        <v>593</v>
      </c>
      <c r="E25" s="32" t="s">
        <v>6114</v>
      </c>
    </row>
    <row r="26" ht="316.8">
      <c r="A26" s="1" t="s">
        <v>595</v>
      </c>
      <c r="E26" s="27" t="s">
        <v>2602</v>
      </c>
    </row>
    <row r="27">
      <c r="A27" s="1" t="s">
        <v>584</v>
      </c>
      <c r="C27" s="22" t="s">
        <v>1174</v>
      </c>
      <c r="E27" s="23" t="s">
        <v>1175</v>
      </c>
      <c r="L27" s="24">
        <f>SUMIFS(L28:L31,A28:A31,"P")</f>
        <v>0</v>
      </c>
      <c r="M27" s="24">
        <f>SUMIFS(M28:M31,A28:A31,"P")</f>
        <v>0</v>
      </c>
      <c r="N27" s="25"/>
    </row>
    <row r="28" ht="26.4">
      <c r="A28" s="1" t="s">
        <v>587</v>
      </c>
      <c r="B28" s="1">
        <v>5</v>
      </c>
      <c r="C28" s="26" t="s">
        <v>5714</v>
      </c>
      <c r="D28" t="s">
        <v>589</v>
      </c>
      <c r="E28" s="27" t="s">
        <v>5715</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5979</v>
      </c>
    </row>
    <row r="30" ht="79.2">
      <c r="A30" s="1" t="s">
        <v>593</v>
      </c>
      <c r="E30" s="32" t="s">
        <v>6115</v>
      </c>
    </row>
    <row r="31" ht="277.2">
      <c r="A31" s="1" t="s">
        <v>595</v>
      </c>
      <c r="E31" s="27" t="s">
        <v>4545</v>
      </c>
    </row>
    <row r="32">
      <c r="A32" s="1" t="s">
        <v>584</v>
      </c>
      <c r="C32" s="22" t="s">
        <v>3031</v>
      </c>
      <c r="E32" s="23" t="s">
        <v>3836</v>
      </c>
      <c r="L32" s="24">
        <f>SUMIFS(L33:L48,A33:A48,"P")</f>
        <v>0</v>
      </c>
      <c r="M32" s="24">
        <f>SUMIFS(M33:M48,A33:A48,"P")</f>
        <v>0</v>
      </c>
      <c r="N32" s="25"/>
    </row>
    <row r="33" ht="26.4">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6116</v>
      </c>
    </row>
    <row r="35">
      <c r="A35" s="1" t="s">
        <v>593</v>
      </c>
      <c r="E35" s="32" t="s">
        <v>6117</v>
      </c>
    </row>
    <row r="36" ht="382.8">
      <c r="A36" s="1" t="s">
        <v>595</v>
      </c>
      <c r="E36" s="27" t="s">
        <v>3813</v>
      </c>
    </row>
    <row r="37" ht="26.4">
      <c r="A37" s="1" t="s">
        <v>587</v>
      </c>
      <c r="B37" s="1">
        <v>7</v>
      </c>
      <c r="C37" s="26" t="s">
        <v>5887</v>
      </c>
      <c r="D37" t="s">
        <v>589</v>
      </c>
      <c r="E37" s="27" t="s">
        <v>5888</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6">
      <c r="A39" s="1" t="s">
        <v>593</v>
      </c>
      <c r="E39" s="32" t="s">
        <v>6118</v>
      </c>
    </row>
    <row r="40" ht="409.5">
      <c r="A40" s="1" t="s">
        <v>595</v>
      </c>
      <c r="E40" s="27" t="s">
        <v>5891</v>
      </c>
    </row>
    <row r="41" ht="26.4">
      <c r="A41" s="1" t="s">
        <v>587</v>
      </c>
      <c r="B41" s="1">
        <v>8</v>
      </c>
      <c r="C41" s="26" t="s">
        <v>5396</v>
      </c>
      <c r="D41" t="s">
        <v>589</v>
      </c>
      <c r="E41" s="27" t="s">
        <v>5397</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5944</v>
      </c>
    </row>
    <row r="43" ht="52.8">
      <c r="A43" s="1" t="s">
        <v>593</v>
      </c>
      <c r="E43" s="32" t="s">
        <v>6119</v>
      </c>
    </row>
    <row r="44" ht="79.2">
      <c r="A44" s="1" t="s">
        <v>595</v>
      </c>
      <c r="E44" s="27" t="s">
        <v>3036</v>
      </c>
    </row>
    <row r="45" ht="26.4">
      <c r="A45" s="1" t="s">
        <v>587</v>
      </c>
      <c r="B45" s="1">
        <v>9</v>
      </c>
      <c r="C45" s="26" t="s">
        <v>4552</v>
      </c>
      <c r="D45" t="s">
        <v>589</v>
      </c>
      <c r="E45" s="27" t="s">
        <v>4553</v>
      </c>
      <c r="F45" s="28" t="s">
        <v>591</v>
      </c>
      <c r="G45" s="29">
        <v>5.5300000000000002</v>
      </c>
      <c r="H45" s="28">
        <v>0</v>
      </c>
      <c r="I45" s="30">
        <f>ROUND(G45*H45,P4)</f>
        <v>0</v>
      </c>
      <c r="L45" s="30">
        <v>0</v>
      </c>
      <c r="M45" s="24">
        <f>ROUND(G45*L45,P4)</f>
        <v>0</v>
      </c>
      <c r="N45" s="25" t="s">
        <v>1530</v>
      </c>
      <c r="O45" s="31">
        <f>M45*AA45</f>
        <v>0</v>
      </c>
      <c r="P45" s="1">
        <v>3</v>
      </c>
      <c r="AA45" s="1">
        <f>IF(P45=1,$O$3,IF(P45=2,$O$4,$O$5))</f>
        <v>0</v>
      </c>
    </row>
    <row r="46" ht="26.4">
      <c r="A46" s="1" t="s">
        <v>592</v>
      </c>
      <c r="E46" s="27" t="s">
        <v>6120</v>
      </c>
    </row>
    <row r="47" ht="52.8">
      <c r="A47" s="1" t="s">
        <v>593</v>
      </c>
      <c r="E47" s="32" t="s">
        <v>6121</v>
      </c>
    </row>
    <row r="48" ht="118.8">
      <c r="A48" s="1" t="s">
        <v>595</v>
      </c>
      <c r="E48" s="27" t="s">
        <v>4555</v>
      </c>
    </row>
    <row r="49">
      <c r="A49" s="1" t="s">
        <v>584</v>
      </c>
      <c r="C49" s="22" t="s">
        <v>606</v>
      </c>
      <c r="E49" s="23" t="s">
        <v>607</v>
      </c>
      <c r="L49" s="24">
        <f>SUMIFS(L50:L53,A50:A53,"P")</f>
        <v>0</v>
      </c>
      <c r="M49" s="24">
        <f>SUMIFS(M50:M53,A50:A53,"P")</f>
        <v>0</v>
      </c>
      <c r="N49" s="25"/>
    </row>
    <row r="50" ht="26.4">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6122</v>
      </c>
    </row>
    <row r="53" ht="211.2">
      <c r="A53" s="1" t="s">
        <v>595</v>
      </c>
      <c r="E53" s="27" t="s">
        <v>3883</v>
      </c>
    </row>
    <row r="54">
      <c r="A54" s="1" t="s">
        <v>584</v>
      </c>
      <c r="C54" s="22" t="s">
        <v>2064</v>
      </c>
      <c r="E54" s="23" t="s">
        <v>2065</v>
      </c>
      <c r="L54" s="24">
        <f>SUMIFS(L55:L78,A55:A78,"P")</f>
        <v>0</v>
      </c>
      <c r="M54" s="24">
        <f>SUMIFS(M55:M78,A55:A78,"P")</f>
        <v>0</v>
      </c>
      <c r="N54" s="25"/>
    </row>
    <row r="55" ht="26.4">
      <c r="A55" s="1" t="s">
        <v>587</v>
      </c>
      <c r="B55" s="1">
        <v>11</v>
      </c>
      <c r="C55" s="26" t="s">
        <v>5516</v>
      </c>
      <c r="D55" t="s">
        <v>589</v>
      </c>
      <c r="E55" s="27" t="s">
        <v>5517</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6123</v>
      </c>
    </row>
    <row r="58" ht="66">
      <c r="A58" s="1" t="s">
        <v>595</v>
      </c>
      <c r="E58" s="27" t="s">
        <v>5519</v>
      </c>
    </row>
    <row r="59" ht="26.4">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5955</v>
      </c>
    </row>
    <row r="61">
      <c r="A61" s="1" t="s">
        <v>593</v>
      </c>
      <c r="E61" s="32" t="s">
        <v>6124</v>
      </c>
    </row>
    <row r="62" ht="79.2">
      <c r="A62" s="1" t="s">
        <v>595</v>
      </c>
      <c r="E62" s="27" t="s">
        <v>4257</v>
      </c>
    </row>
    <row r="63" ht="26.4">
      <c r="A63" s="1" t="s">
        <v>587</v>
      </c>
      <c r="B63" s="1">
        <v>13</v>
      </c>
      <c r="C63" s="26" t="s">
        <v>4522</v>
      </c>
      <c r="D63" t="s">
        <v>589</v>
      </c>
      <c r="E63" s="27" t="s">
        <v>4523</v>
      </c>
      <c r="F63" s="28" t="s">
        <v>591</v>
      </c>
      <c r="G63" s="29">
        <v>12.707000000000001</v>
      </c>
      <c r="H63" s="28">
        <v>0</v>
      </c>
      <c r="I63" s="30">
        <f>ROUND(G63*H63,P4)</f>
        <v>0</v>
      </c>
      <c r="L63" s="30">
        <v>0</v>
      </c>
      <c r="M63" s="24">
        <f>ROUND(G63*L63,P4)</f>
        <v>0</v>
      </c>
      <c r="N63" s="25" t="s">
        <v>1530</v>
      </c>
      <c r="O63" s="31">
        <f>M63*AA63</f>
        <v>0</v>
      </c>
      <c r="P63" s="1">
        <v>3</v>
      </c>
      <c r="AA63" s="1">
        <f>IF(P63=1,$O$3,IF(P63=2,$O$4,$O$5))</f>
        <v>0</v>
      </c>
    </row>
    <row r="64" ht="39.6">
      <c r="A64" s="1" t="s">
        <v>592</v>
      </c>
      <c r="E64" s="27" t="s">
        <v>6125</v>
      </c>
    </row>
    <row r="65" ht="52.8">
      <c r="A65" s="1" t="s">
        <v>593</v>
      </c>
      <c r="E65" s="32" t="s">
        <v>6126</v>
      </c>
    </row>
    <row r="66" ht="145.2">
      <c r="A66" s="1" t="s">
        <v>595</v>
      </c>
      <c r="E66" s="27" t="s">
        <v>3700</v>
      </c>
    </row>
    <row r="67" ht="26.4">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6.4">
      <c r="A68" s="1" t="s">
        <v>592</v>
      </c>
      <c r="E68" s="27" t="s">
        <v>6127</v>
      </c>
    </row>
    <row r="69" ht="52.8">
      <c r="A69" s="1" t="s">
        <v>593</v>
      </c>
      <c r="E69" s="32" t="s">
        <v>6128</v>
      </c>
    </row>
    <row r="70" ht="145.2">
      <c r="A70" s="1" t="s">
        <v>595</v>
      </c>
      <c r="E70" s="27" t="s">
        <v>3700</v>
      </c>
    </row>
    <row r="71" ht="26.4">
      <c r="A71" s="1" t="s">
        <v>587</v>
      </c>
      <c r="B71" s="1">
        <v>15</v>
      </c>
      <c r="C71" s="26" t="s">
        <v>5572</v>
      </c>
      <c r="D71" t="s">
        <v>589</v>
      </c>
      <c r="E71" s="27" t="s">
        <v>5573</v>
      </c>
      <c r="F71" s="28" t="s">
        <v>591</v>
      </c>
      <c r="G71" s="29">
        <v>1.891</v>
      </c>
      <c r="H71" s="28">
        <v>0</v>
      </c>
      <c r="I71" s="30">
        <f>ROUND(G71*H71,P4)</f>
        <v>0</v>
      </c>
      <c r="L71" s="30">
        <v>0</v>
      </c>
      <c r="M71" s="24">
        <f>ROUND(G71*L71,P4)</f>
        <v>0</v>
      </c>
      <c r="N71" s="25" t="s">
        <v>1530</v>
      </c>
      <c r="O71" s="31">
        <f>M71*AA71</f>
        <v>0</v>
      </c>
      <c r="P71" s="1">
        <v>3</v>
      </c>
      <c r="AA71" s="1">
        <f>IF(P71=1,$O$3,IF(P71=2,$O$4,$O$5))</f>
        <v>0</v>
      </c>
    </row>
    <row r="72" ht="26.4">
      <c r="A72" s="1" t="s">
        <v>592</v>
      </c>
      <c r="E72" s="27" t="s">
        <v>6129</v>
      </c>
    </row>
    <row r="73">
      <c r="A73" s="1" t="s">
        <v>593</v>
      </c>
      <c r="E73" s="32" t="s">
        <v>6130</v>
      </c>
    </row>
    <row r="74" ht="145.2">
      <c r="A74" s="1" t="s">
        <v>595</v>
      </c>
      <c r="E74" s="27" t="s">
        <v>3700</v>
      </c>
    </row>
    <row r="75" ht="26.4">
      <c r="A75" s="1" t="s">
        <v>587</v>
      </c>
      <c r="B75" s="1">
        <v>16</v>
      </c>
      <c r="C75" s="26" t="s">
        <v>5422</v>
      </c>
      <c r="D75" t="s">
        <v>589</v>
      </c>
      <c r="E75" s="27" t="s">
        <v>5423</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6131</v>
      </c>
    </row>
    <row r="77" ht="26.4">
      <c r="A77" s="1" t="s">
        <v>593</v>
      </c>
      <c r="E77" s="32" t="s">
        <v>6132</v>
      </c>
    </row>
    <row r="78" ht="145.2">
      <c r="A78" s="1" t="s">
        <v>595</v>
      </c>
      <c r="E78" s="27" t="s">
        <v>5425</v>
      </c>
    </row>
    <row r="79">
      <c r="A79" s="1" t="s">
        <v>584</v>
      </c>
      <c r="C79" s="22" t="s">
        <v>675</v>
      </c>
      <c r="E79" s="23" t="s">
        <v>1997</v>
      </c>
      <c r="L79" s="24">
        <f>SUMIFS(L80:L95,A80:A95,"P")</f>
        <v>0</v>
      </c>
      <c r="M79" s="24">
        <f>SUMIFS(M80:M95,A80:A95,"P")</f>
        <v>0</v>
      </c>
      <c r="N79" s="25"/>
    </row>
    <row r="80" ht="39.6">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9.6">
      <c r="A81" s="1" t="s">
        <v>592</v>
      </c>
      <c r="E81" s="27" t="s">
        <v>681</v>
      </c>
    </row>
    <row r="82">
      <c r="A82" s="1" t="s">
        <v>593</v>
      </c>
      <c r="E82" s="32" t="s">
        <v>6133</v>
      </c>
    </row>
    <row r="83" ht="158.4">
      <c r="A83" s="1" t="s">
        <v>595</v>
      </c>
      <c r="E83" s="27" t="s">
        <v>683</v>
      </c>
    </row>
    <row r="84" ht="26.4">
      <c r="A84" s="1" t="s">
        <v>587</v>
      </c>
      <c r="B84" s="1">
        <v>18</v>
      </c>
      <c r="C84" s="26" t="s">
        <v>4747</v>
      </c>
      <c r="D84" t="s">
        <v>4748</v>
      </c>
      <c r="E84" s="27" t="s">
        <v>4749</v>
      </c>
      <c r="F84" s="28" t="s">
        <v>680</v>
      </c>
      <c r="G84" s="29">
        <v>25.414000000000001</v>
      </c>
      <c r="H84" s="28">
        <v>0</v>
      </c>
      <c r="I84" s="30">
        <f>ROUND(G84*H84,P4)</f>
        <v>0</v>
      </c>
      <c r="L84" s="30">
        <v>0</v>
      </c>
      <c r="M84" s="24">
        <f>ROUND(G84*L84,P4)</f>
        <v>0</v>
      </c>
      <c r="N84" s="25" t="s">
        <v>589</v>
      </c>
      <c r="O84" s="31">
        <f>M84*AA84</f>
        <v>0</v>
      </c>
      <c r="P84" s="1">
        <v>3</v>
      </c>
      <c r="AA84" s="1">
        <f>IF(P84=1,$O$3,IF(P84=2,$O$4,$O$5))</f>
        <v>0</v>
      </c>
    </row>
    <row r="85" ht="39.6">
      <c r="A85" s="1" t="s">
        <v>592</v>
      </c>
      <c r="E85" s="27" t="s">
        <v>687</v>
      </c>
    </row>
    <row r="86">
      <c r="A86" s="1" t="s">
        <v>593</v>
      </c>
      <c r="E86" s="32" t="s">
        <v>6134</v>
      </c>
    </row>
    <row r="87" ht="158.4">
      <c r="A87" s="1" t="s">
        <v>595</v>
      </c>
      <c r="E87" s="27" t="s">
        <v>683</v>
      </c>
    </row>
    <row r="88" ht="39.6">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9.6">
      <c r="A89" s="1" t="s">
        <v>592</v>
      </c>
      <c r="E89" s="27" t="s">
        <v>687</v>
      </c>
    </row>
    <row r="90" ht="39.6">
      <c r="A90" s="1" t="s">
        <v>593</v>
      </c>
      <c r="E90" s="32" t="s">
        <v>6135</v>
      </c>
    </row>
    <row r="91" ht="158.4">
      <c r="A91" s="1" t="s">
        <v>595</v>
      </c>
      <c r="E91" s="27" t="s">
        <v>683</v>
      </c>
    </row>
    <row r="92" ht="26.4">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9.6">
      <c r="A93" s="1" t="s">
        <v>592</v>
      </c>
      <c r="E93" s="27" t="s">
        <v>3738</v>
      </c>
    </row>
    <row r="94">
      <c r="A94" s="1" t="s">
        <v>593</v>
      </c>
      <c r="E94" s="32" t="s">
        <v>6136</v>
      </c>
    </row>
    <row r="95" ht="158.4">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6137</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6.4">
      <c r="A10" s="1" t="s">
        <v>587</v>
      </c>
      <c r="B10" s="1">
        <v>1</v>
      </c>
      <c r="C10" s="26" t="s">
        <v>5528</v>
      </c>
      <c r="D10" t="s">
        <v>585</v>
      </c>
      <c r="E10" s="27" t="s">
        <v>5529</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6138</v>
      </c>
    </row>
    <row r="13" ht="105.6">
      <c r="A13" s="1" t="s">
        <v>595</v>
      </c>
      <c r="E13" s="27" t="s">
        <v>5531</v>
      </c>
    </row>
    <row r="14" ht="26.4">
      <c r="A14" s="1" t="s">
        <v>587</v>
      </c>
      <c r="B14" s="1">
        <v>2</v>
      </c>
      <c r="C14" s="26" t="s">
        <v>5536</v>
      </c>
      <c r="D14" t="s">
        <v>589</v>
      </c>
      <c r="E14" s="27" t="s">
        <v>5537</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5971</v>
      </c>
    </row>
    <row r="16">
      <c r="A16" s="1" t="s">
        <v>593</v>
      </c>
      <c r="E16" s="32" t="s">
        <v>6139</v>
      </c>
    </row>
    <row r="17" ht="92.4">
      <c r="A17" s="1" t="s">
        <v>595</v>
      </c>
      <c r="E17" s="27" t="s">
        <v>3761</v>
      </c>
    </row>
    <row r="18" ht="26.4">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5924</v>
      </c>
    </row>
    <row r="20" ht="66">
      <c r="A20" s="1" t="s">
        <v>593</v>
      </c>
      <c r="E20" s="32" t="s">
        <v>6140</v>
      </c>
    </row>
    <row r="21" ht="369.6">
      <c r="A21" s="1" t="s">
        <v>595</v>
      </c>
      <c r="E21" s="27" t="s">
        <v>2575</v>
      </c>
    </row>
    <row r="22">
      <c r="A22" s="1" t="s">
        <v>584</v>
      </c>
      <c r="C22" s="22" t="s">
        <v>2593</v>
      </c>
      <c r="E22" s="23" t="s">
        <v>2594</v>
      </c>
      <c r="L22" s="24">
        <f>SUMIFS(L23:L30,A23:A30,"P")</f>
        <v>0</v>
      </c>
      <c r="M22" s="24">
        <f>SUMIFS(M23:M30,A23:A30,"P")</f>
        <v>0</v>
      </c>
      <c r="N22" s="25"/>
    </row>
    <row r="23" ht="26.4">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5927</v>
      </c>
    </row>
    <row r="25" ht="39.6">
      <c r="A25" s="1" t="s">
        <v>593</v>
      </c>
      <c r="E25" s="32" t="s">
        <v>6141</v>
      </c>
    </row>
    <row r="26" ht="382.8">
      <c r="A26" s="1" t="s">
        <v>595</v>
      </c>
      <c r="E26" s="27" t="s">
        <v>2598</v>
      </c>
    </row>
    <row r="27" ht="26.4">
      <c r="A27" s="1" t="s">
        <v>587</v>
      </c>
      <c r="B27" s="1">
        <v>5</v>
      </c>
      <c r="C27" s="26" t="s">
        <v>5930</v>
      </c>
      <c r="D27" t="s">
        <v>589</v>
      </c>
      <c r="E27" s="27" t="s">
        <v>5931</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5932</v>
      </c>
    </row>
    <row r="29" ht="39.6">
      <c r="A29" s="1" t="s">
        <v>593</v>
      </c>
      <c r="E29" s="32" t="s">
        <v>6142</v>
      </c>
    </row>
    <row r="30" ht="316.8">
      <c r="A30" s="1" t="s">
        <v>595</v>
      </c>
      <c r="E30" s="27" t="s">
        <v>2602</v>
      </c>
    </row>
    <row r="31">
      <c r="A31" s="1" t="s">
        <v>584</v>
      </c>
      <c r="C31" s="22" t="s">
        <v>1174</v>
      </c>
      <c r="E31" s="23" t="s">
        <v>1175</v>
      </c>
      <c r="L31" s="24">
        <f>SUMIFS(L32:L43,A32:A43,"P")</f>
        <v>0</v>
      </c>
      <c r="M31" s="24">
        <f>SUMIFS(M32:M43,A32:A43,"P")</f>
        <v>0</v>
      </c>
      <c r="N31" s="25"/>
    </row>
    <row r="32" ht="26.4">
      <c r="A32" s="1" t="s">
        <v>587</v>
      </c>
      <c r="B32" s="1">
        <v>6</v>
      </c>
      <c r="C32" s="26" t="s">
        <v>5436</v>
      </c>
      <c r="D32" t="s">
        <v>589</v>
      </c>
      <c r="E32" s="27" t="s">
        <v>5437</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5934</v>
      </c>
    </row>
    <row r="34" ht="66">
      <c r="A34" s="1" t="s">
        <v>593</v>
      </c>
      <c r="E34" s="32" t="s">
        <v>6143</v>
      </c>
    </row>
    <row r="35" ht="382.8">
      <c r="A35" s="1" t="s">
        <v>595</v>
      </c>
      <c r="E35" s="27" t="s">
        <v>2598</v>
      </c>
    </row>
    <row r="36" ht="26.4">
      <c r="A36" s="1" t="s">
        <v>587</v>
      </c>
      <c r="B36" s="1">
        <v>7</v>
      </c>
      <c r="C36" s="26" t="s">
        <v>5936</v>
      </c>
      <c r="D36" t="s">
        <v>589</v>
      </c>
      <c r="E36" s="27" t="s">
        <v>5937</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5938</v>
      </c>
    </row>
    <row r="38">
      <c r="A38" s="1" t="s">
        <v>593</v>
      </c>
      <c r="E38" s="32" t="s">
        <v>6144</v>
      </c>
    </row>
    <row r="39" ht="303.6">
      <c r="A39" s="1" t="s">
        <v>595</v>
      </c>
      <c r="E39" s="27" t="s">
        <v>5383</v>
      </c>
    </row>
    <row r="40" ht="26.4">
      <c r="A40" s="1" t="s">
        <v>587</v>
      </c>
      <c r="B40" s="1">
        <v>8</v>
      </c>
      <c r="C40" s="26" t="s">
        <v>5714</v>
      </c>
      <c r="D40" t="s">
        <v>589</v>
      </c>
      <c r="E40" s="27" t="s">
        <v>5715</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5979</v>
      </c>
    </row>
    <row r="42" ht="79.2">
      <c r="A42" s="1" t="s">
        <v>593</v>
      </c>
      <c r="E42" s="32" t="s">
        <v>6145</v>
      </c>
    </row>
    <row r="43" ht="277.2">
      <c r="A43" s="1" t="s">
        <v>595</v>
      </c>
      <c r="E43" s="27" t="s">
        <v>4545</v>
      </c>
    </row>
    <row r="44">
      <c r="A44" s="1" t="s">
        <v>584</v>
      </c>
      <c r="C44" s="22" t="s">
        <v>3031</v>
      </c>
      <c r="E44" s="23" t="s">
        <v>3836</v>
      </c>
      <c r="L44" s="24">
        <f>SUMIFS(L45:L60,A45:A60,"P")</f>
        <v>0</v>
      </c>
      <c r="M44" s="24">
        <f>SUMIFS(M45:M60,A45:A60,"P")</f>
        <v>0</v>
      </c>
      <c r="N44" s="25"/>
    </row>
    <row r="45" ht="26.4">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6.4">
      <c r="A46" s="1" t="s">
        <v>592</v>
      </c>
      <c r="E46" s="27" t="s">
        <v>5940</v>
      </c>
    </row>
    <row r="47" ht="66">
      <c r="A47" s="1" t="s">
        <v>593</v>
      </c>
      <c r="E47" s="32" t="s">
        <v>6146</v>
      </c>
    </row>
    <row r="48" ht="382.8">
      <c r="A48" s="1" t="s">
        <v>595</v>
      </c>
      <c r="E48" s="27" t="s">
        <v>3813</v>
      </c>
    </row>
    <row r="49" ht="26.4">
      <c r="A49" s="1" t="s">
        <v>587</v>
      </c>
      <c r="B49" s="1">
        <v>10</v>
      </c>
      <c r="C49" s="26" t="s">
        <v>5887</v>
      </c>
      <c r="D49" t="s">
        <v>589</v>
      </c>
      <c r="E49" s="27" t="s">
        <v>5888</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9.2">
      <c r="A51" s="1" t="s">
        <v>593</v>
      </c>
      <c r="E51" s="32" t="s">
        <v>6147</v>
      </c>
    </row>
    <row r="52" ht="409.5">
      <c r="A52" s="1" t="s">
        <v>595</v>
      </c>
      <c r="E52" s="27" t="s">
        <v>5891</v>
      </c>
    </row>
    <row r="53" ht="26.4">
      <c r="A53" s="1" t="s">
        <v>587</v>
      </c>
      <c r="B53" s="1">
        <v>11</v>
      </c>
      <c r="C53" s="26" t="s">
        <v>5396</v>
      </c>
      <c r="D53" t="s">
        <v>589</v>
      </c>
      <c r="E53" s="27" t="s">
        <v>5397</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5944</v>
      </c>
    </row>
    <row r="55" ht="52.8">
      <c r="A55" s="1" t="s">
        <v>593</v>
      </c>
      <c r="E55" s="32" t="s">
        <v>6148</v>
      </c>
    </row>
    <row r="56" ht="79.2">
      <c r="A56" s="1" t="s">
        <v>595</v>
      </c>
      <c r="E56" s="27" t="s">
        <v>3036</v>
      </c>
    </row>
    <row r="57" ht="26.4">
      <c r="A57" s="1" t="s">
        <v>587</v>
      </c>
      <c r="B57" s="1">
        <v>12</v>
      </c>
      <c r="C57" s="26" t="s">
        <v>4552</v>
      </c>
      <c r="D57" t="s">
        <v>589</v>
      </c>
      <c r="E57" s="27" t="s">
        <v>4553</v>
      </c>
      <c r="F57" s="28" t="s">
        <v>591</v>
      </c>
      <c r="G57" s="29">
        <v>10.172000000000001</v>
      </c>
      <c r="H57" s="28">
        <v>0</v>
      </c>
      <c r="I57" s="30">
        <f>ROUND(G57*H57,P4)</f>
        <v>0</v>
      </c>
      <c r="L57" s="30">
        <v>0</v>
      </c>
      <c r="M57" s="24">
        <f>ROUND(G57*L57,P4)</f>
        <v>0</v>
      </c>
      <c r="N57" s="25" t="s">
        <v>1530</v>
      </c>
      <c r="O57" s="31">
        <f>M57*AA57</f>
        <v>0</v>
      </c>
      <c r="P57" s="1">
        <v>3</v>
      </c>
      <c r="AA57" s="1">
        <f>IF(P57=1,$O$3,IF(P57=2,$O$4,$O$5))</f>
        <v>0</v>
      </c>
    </row>
    <row r="58" ht="39.6">
      <c r="A58" s="1" t="s">
        <v>592</v>
      </c>
      <c r="E58" s="27" t="s">
        <v>5946</v>
      </c>
    </row>
    <row r="59" ht="66">
      <c r="A59" s="1" t="s">
        <v>593</v>
      </c>
      <c r="E59" s="32" t="s">
        <v>6149</v>
      </c>
    </row>
    <row r="60" ht="118.8">
      <c r="A60" s="1" t="s">
        <v>595</v>
      </c>
      <c r="E60" s="27" t="s">
        <v>4555</v>
      </c>
    </row>
    <row r="61">
      <c r="A61" s="1" t="s">
        <v>584</v>
      </c>
      <c r="C61" s="22" t="s">
        <v>606</v>
      </c>
      <c r="E61" s="23" t="s">
        <v>607</v>
      </c>
      <c r="L61" s="24">
        <f>SUMIFS(L62:L73,A62:A73,"P")</f>
        <v>0</v>
      </c>
      <c r="M61" s="24">
        <f>SUMIFS(M62:M73,A62:A73,"P")</f>
        <v>0</v>
      </c>
      <c r="N61" s="25"/>
    </row>
    <row r="62" ht="26.4">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9.6">
      <c r="A64" s="1" t="s">
        <v>593</v>
      </c>
      <c r="E64" s="32" t="s">
        <v>6150</v>
      </c>
    </row>
    <row r="65" ht="211.2">
      <c r="A65" s="1" t="s">
        <v>595</v>
      </c>
      <c r="E65" s="27" t="s">
        <v>3883</v>
      </c>
    </row>
    <row r="66" ht="26.4">
      <c r="A66" s="1" t="s">
        <v>587</v>
      </c>
      <c r="B66" s="1">
        <v>14</v>
      </c>
      <c r="C66" s="26" t="s">
        <v>4405</v>
      </c>
      <c r="D66" t="s">
        <v>589</v>
      </c>
      <c r="E66" s="27" t="s">
        <v>4406</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6">
      <c r="A68" s="1" t="s">
        <v>593</v>
      </c>
      <c r="E68" s="32" t="s">
        <v>6151</v>
      </c>
    </row>
    <row r="69" ht="211.2">
      <c r="A69" s="1" t="s">
        <v>595</v>
      </c>
      <c r="E69" s="27" t="s">
        <v>3883</v>
      </c>
    </row>
    <row r="70" ht="26.4">
      <c r="A70" s="1" t="s">
        <v>587</v>
      </c>
      <c r="B70" s="1">
        <v>15</v>
      </c>
      <c r="C70" s="26" t="s">
        <v>5406</v>
      </c>
      <c r="D70" t="s">
        <v>589</v>
      </c>
      <c r="E70" s="27" t="s">
        <v>5407</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9.6">
      <c r="A72" s="1" t="s">
        <v>593</v>
      </c>
      <c r="E72" s="32" t="s">
        <v>6152</v>
      </c>
    </row>
    <row r="73" ht="66">
      <c r="A73" s="1" t="s">
        <v>595</v>
      </c>
      <c r="E73" s="27" t="s">
        <v>5408</v>
      </c>
    </row>
    <row r="74">
      <c r="A74" s="1" t="s">
        <v>584</v>
      </c>
      <c r="C74" s="22" t="s">
        <v>3884</v>
      </c>
      <c r="E74" s="23" t="s">
        <v>3885</v>
      </c>
      <c r="L74" s="24">
        <f>SUMIFS(L75:L78,A75:A78,"P")</f>
        <v>0</v>
      </c>
      <c r="M74" s="24">
        <f>SUMIFS(M75:M78,A75:A78,"P")</f>
        <v>0</v>
      </c>
      <c r="N74" s="25"/>
    </row>
    <row r="75" ht="26.4">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6153</v>
      </c>
    </row>
    <row r="78" ht="264">
      <c r="A78" s="1" t="s">
        <v>595</v>
      </c>
      <c r="E78" s="27" t="s">
        <v>3897</v>
      </c>
    </row>
    <row r="79">
      <c r="A79" s="1" t="s">
        <v>584</v>
      </c>
      <c r="C79" s="22" t="s">
        <v>2064</v>
      </c>
      <c r="E79" s="23" t="s">
        <v>2065</v>
      </c>
      <c r="L79" s="24">
        <f>SUMIFS(L80:L95,A80:A95,"P")</f>
        <v>0</v>
      </c>
      <c r="M79" s="24">
        <f>SUMIFS(M80:M95,A80:A95,"P")</f>
        <v>0</v>
      </c>
      <c r="N79" s="25"/>
    </row>
    <row r="80" ht="26.4">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5955</v>
      </c>
    </row>
    <row r="82" ht="39.6">
      <c r="A82" s="1" t="s">
        <v>593</v>
      </c>
      <c r="E82" s="32" t="s">
        <v>6154</v>
      </c>
    </row>
    <row r="83" ht="79.2">
      <c r="A83" s="1" t="s">
        <v>595</v>
      </c>
      <c r="E83" s="27" t="s">
        <v>4257</v>
      </c>
    </row>
    <row r="84" ht="26.4">
      <c r="A84" s="1" t="s">
        <v>587</v>
      </c>
      <c r="B84" s="1">
        <v>18</v>
      </c>
      <c r="C84" s="26" t="s">
        <v>4522</v>
      </c>
      <c r="D84" t="s">
        <v>589</v>
      </c>
      <c r="E84" s="27" t="s">
        <v>4523</v>
      </c>
      <c r="F84" s="28" t="s">
        <v>591</v>
      </c>
      <c r="G84" s="29">
        <v>9.3689999999999998</v>
      </c>
      <c r="H84" s="28">
        <v>0</v>
      </c>
      <c r="I84" s="30">
        <f>ROUND(G84*H84,P4)</f>
        <v>0</v>
      </c>
      <c r="L84" s="30">
        <v>0</v>
      </c>
      <c r="M84" s="24">
        <f>ROUND(G84*L84,P4)</f>
        <v>0</v>
      </c>
      <c r="N84" s="25" t="s">
        <v>1530</v>
      </c>
      <c r="O84" s="31">
        <f>M84*AA84</f>
        <v>0</v>
      </c>
      <c r="P84" s="1">
        <v>3</v>
      </c>
      <c r="AA84" s="1">
        <f>IF(P84=1,$O$3,IF(P84=2,$O$4,$O$5))</f>
        <v>0</v>
      </c>
    </row>
    <row r="85" ht="26.4">
      <c r="A85" s="1" t="s">
        <v>592</v>
      </c>
      <c r="E85" s="27" t="s">
        <v>5960</v>
      </c>
    </row>
    <row r="86" ht="66">
      <c r="A86" s="1" t="s">
        <v>593</v>
      </c>
      <c r="E86" s="32" t="s">
        <v>6155</v>
      </c>
    </row>
    <row r="87" ht="145.2">
      <c r="A87" s="1" t="s">
        <v>595</v>
      </c>
      <c r="E87" s="27" t="s">
        <v>3700</v>
      </c>
    </row>
    <row r="88" ht="26.4">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6.4">
      <c r="A89" s="1" t="s">
        <v>592</v>
      </c>
      <c r="E89" s="27" t="s">
        <v>5962</v>
      </c>
    </row>
    <row r="90" ht="52.8">
      <c r="A90" s="1" t="s">
        <v>593</v>
      </c>
      <c r="E90" s="32" t="s">
        <v>6156</v>
      </c>
    </row>
    <row r="91" ht="145.2">
      <c r="A91" s="1" t="s">
        <v>595</v>
      </c>
      <c r="E91" s="27" t="s">
        <v>3700</v>
      </c>
    </row>
    <row r="92" ht="26.4">
      <c r="A92" s="1" t="s">
        <v>587</v>
      </c>
      <c r="B92" s="1">
        <v>20</v>
      </c>
      <c r="C92" s="26" t="s">
        <v>5572</v>
      </c>
      <c r="D92" t="s">
        <v>589</v>
      </c>
      <c r="E92" s="27" t="s">
        <v>5573</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5964</v>
      </c>
    </row>
    <row r="94">
      <c r="A94" s="1" t="s">
        <v>593</v>
      </c>
      <c r="E94" s="32" t="s">
        <v>6157</v>
      </c>
    </row>
    <row r="95" ht="145.2">
      <c r="A95" s="1" t="s">
        <v>595</v>
      </c>
      <c r="E95" s="27" t="s">
        <v>3700</v>
      </c>
    </row>
    <row r="96">
      <c r="A96" s="1" t="s">
        <v>584</v>
      </c>
      <c r="C96" s="22" t="s">
        <v>675</v>
      </c>
      <c r="E96" s="23" t="s">
        <v>1997</v>
      </c>
      <c r="L96" s="24">
        <f>SUMIFS(L97:L112,A97:A112,"P")</f>
        <v>0</v>
      </c>
      <c r="M96" s="24">
        <f>SUMIFS(M97:M112,A97:A112,"P")</f>
        <v>0</v>
      </c>
      <c r="N96" s="25"/>
    </row>
    <row r="97" ht="26.4">
      <c r="A97" s="1" t="s">
        <v>587</v>
      </c>
      <c r="B97" s="1">
        <v>21</v>
      </c>
      <c r="C97" s="26" t="s">
        <v>5516</v>
      </c>
      <c r="D97" t="s">
        <v>589</v>
      </c>
      <c r="E97" s="27" t="s">
        <v>5517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6123</v>
      </c>
    </row>
    <row r="100" ht="66">
      <c r="A100" s="1" t="s">
        <v>595</v>
      </c>
      <c r="E100" s="27" t="s">
        <v>5519</v>
      </c>
    </row>
    <row r="101" ht="39.6">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ht="52.8">
      <c r="A103" s="1" t="s">
        <v>593</v>
      </c>
      <c r="E103" s="32" t="s">
        <v>6158</v>
      </c>
    </row>
    <row r="104" ht="158.4">
      <c r="A104" s="1" t="s">
        <v>595</v>
      </c>
      <c r="E104" s="27" t="s">
        <v>683</v>
      </c>
    </row>
    <row r="105" ht="26.4">
      <c r="A105" s="1" t="s">
        <v>587</v>
      </c>
      <c r="B105" s="1">
        <v>23</v>
      </c>
      <c r="C105" s="26" t="s">
        <v>4747</v>
      </c>
      <c r="D105" t="s">
        <v>4748</v>
      </c>
      <c r="E105" s="27" t="s">
        <v>4749</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687</v>
      </c>
    </row>
    <row r="107">
      <c r="A107" s="1" t="s">
        <v>593</v>
      </c>
      <c r="E107" s="32" t="s">
        <v>6159</v>
      </c>
    </row>
    <row r="108" ht="158.4">
      <c r="A108" s="1" t="s">
        <v>595</v>
      </c>
      <c r="E108" s="27" t="s">
        <v>683</v>
      </c>
    </row>
    <row r="109" ht="39.6">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9.6">
      <c r="A110" s="1" t="s">
        <v>592</v>
      </c>
      <c r="E110" s="27" t="s">
        <v>687</v>
      </c>
    </row>
    <row r="111" ht="39.6">
      <c r="A111" s="1" t="s">
        <v>593</v>
      </c>
      <c r="E111" s="32" t="s">
        <v>6160</v>
      </c>
    </row>
    <row r="112" ht="158.4">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6161</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6.4">
      <c r="A10" s="1" t="s">
        <v>587</v>
      </c>
      <c r="B10" s="1">
        <v>1</v>
      </c>
      <c r="C10" s="26" t="s">
        <v>5585</v>
      </c>
      <c r="D10" t="s">
        <v>589</v>
      </c>
      <c r="E10" s="27" t="s">
        <v>5586</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4">
      <c r="A12" s="1" t="s">
        <v>593</v>
      </c>
      <c r="E12" s="32" t="s">
        <v>6162</v>
      </c>
    </row>
    <row r="13" ht="105.6">
      <c r="A13" s="1" t="s">
        <v>595</v>
      </c>
      <c r="E13" s="27" t="s">
        <v>5531</v>
      </c>
    </row>
    <row r="14" ht="26.4">
      <c r="A14" s="1" t="s">
        <v>587</v>
      </c>
      <c r="B14" s="1">
        <v>2</v>
      </c>
      <c r="C14" s="26" t="s">
        <v>6163</v>
      </c>
      <c r="D14" t="s">
        <v>589</v>
      </c>
      <c r="E14" s="27" t="s">
        <v>6164</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6164</v>
      </c>
    </row>
    <row r="16" ht="39.6">
      <c r="A16" s="1" t="s">
        <v>593</v>
      </c>
      <c r="E16" s="32" t="s">
        <v>6165</v>
      </c>
    </row>
    <row r="17" ht="66">
      <c r="A17" s="1" t="s">
        <v>595</v>
      </c>
      <c r="E17" s="27" t="s">
        <v>6166</v>
      </c>
    </row>
    <row r="18" ht="26.4">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6167</v>
      </c>
    </row>
    <row r="21" ht="369.6">
      <c r="A21" s="1" t="s">
        <v>595</v>
      </c>
      <c r="E21" s="27" t="s">
        <v>2575</v>
      </c>
    </row>
    <row r="22" ht="26.4">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4">
      <c r="A24" s="1" t="s">
        <v>593</v>
      </c>
      <c r="E24" s="32" t="s">
        <v>6168</v>
      </c>
    </row>
    <row r="25" ht="66">
      <c r="A25" s="1" t="s">
        <v>595</v>
      </c>
      <c r="E25" s="27" t="s">
        <v>3789</v>
      </c>
    </row>
    <row r="26" ht="26.4">
      <c r="A26" s="1" t="s">
        <v>587</v>
      </c>
      <c r="B26" s="1">
        <v>5</v>
      </c>
      <c r="C26" s="26" t="s">
        <v>5169</v>
      </c>
      <c r="D26" t="s">
        <v>589</v>
      </c>
      <c r="E26" s="27" t="s">
        <v>5170</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4">
      <c r="A28" s="1" t="s">
        <v>593</v>
      </c>
      <c r="E28" s="32" t="s">
        <v>6169</v>
      </c>
    </row>
    <row r="29" ht="66">
      <c r="A29" s="1" t="s">
        <v>595</v>
      </c>
      <c r="E29" s="27" t="s">
        <v>5171</v>
      </c>
    </row>
    <row r="30">
      <c r="A30" s="1" t="s">
        <v>584</v>
      </c>
      <c r="C30" s="22" t="s">
        <v>2593</v>
      </c>
      <c r="E30" s="23" t="s">
        <v>4139</v>
      </c>
      <c r="L30" s="24">
        <f>SUMIFS(L31:L50,A31:A50,"P")</f>
        <v>0</v>
      </c>
      <c r="M30" s="24">
        <f>SUMIFS(M31:M50,A31:A50,"P")</f>
        <v>0</v>
      </c>
      <c r="N30" s="25"/>
    </row>
    <row r="31" ht="26.4">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9.6">
      <c r="A33" s="1" t="s">
        <v>593</v>
      </c>
      <c r="E33" s="32" t="s">
        <v>6170</v>
      </c>
    </row>
    <row r="34" ht="79.2">
      <c r="A34" s="1" t="s">
        <v>595</v>
      </c>
      <c r="E34" s="27" t="s">
        <v>3808</v>
      </c>
    </row>
    <row r="35" ht="26.4">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6">
      <c r="A37" s="1" t="s">
        <v>593</v>
      </c>
      <c r="E37" s="32" t="s">
        <v>6171</v>
      </c>
    </row>
    <row r="38" ht="382.8">
      <c r="A38" s="1" t="s">
        <v>595</v>
      </c>
      <c r="E38" s="27" t="s">
        <v>3813</v>
      </c>
    </row>
    <row r="39" ht="26.4">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6">
      <c r="A41" s="1" t="s">
        <v>593</v>
      </c>
      <c r="E41" s="32" t="s">
        <v>6172</v>
      </c>
    </row>
    <row r="42" ht="382.8">
      <c r="A42" s="1" t="s">
        <v>595</v>
      </c>
      <c r="E42" s="27" t="s">
        <v>2598</v>
      </c>
    </row>
    <row r="43" ht="26.4">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9.6">
      <c r="A45" s="1" t="s">
        <v>593</v>
      </c>
      <c r="E45" s="32" t="s">
        <v>6173</v>
      </c>
    </row>
    <row r="46" ht="316.8">
      <c r="A46" s="1" t="s">
        <v>595</v>
      </c>
      <c r="E46" s="27" t="s">
        <v>2602</v>
      </c>
    </row>
    <row r="47" ht="26.4">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79.2">
      <c r="A49" s="1" t="s">
        <v>593</v>
      </c>
      <c r="E49" s="32" t="s">
        <v>6174</v>
      </c>
    </row>
    <row r="50" ht="316.8">
      <c r="A50" s="1" t="s">
        <v>595</v>
      </c>
      <c r="E50" s="27" t="s">
        <v>2602</v>
      </c>
    </row>
    <row r="51">
      <c r="A51" s="1" t="s">
        <v>584</v>
      </c>
      <c r="C51" s="22" t="s">
        <v>3031</v>
      </c>
      <c r="E51" s="23" t="s">
        <v>3836</v>
      </c>
      <c r="L51" s="24">
        <f>SUMIFS(L52:L63,A52:A63,"P")</f>
        <v>0</v>
      </c>
      <c r="M51" s="24">
        <f>SUMIFS(M52:M63,A52:A63,"P")</f>
        <v>0</v>
      </c>
      <c r="N51" s="25"/>
    </row>
    <row r="52" ht="26.4">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9.6">
      <c r="A54" s="1" t="s">
        <v>593</v>
      </c>
      <c r="E54" s="32" t="s">
        <v>6175</v>
      </c>
    </row>
    <row r="55" ht="382.8">
      <c r="A55" s="1" t="s">
        <v>595</v>
      </c>
      <c r="E55" s="27" t="s">
        <v>3813</v>
      </c>
    </row>
    <row r="56" ht="26.4">
      <c r="A56" s="1" t="s">
        <v>587</v>
      </c>
      <c r="B56" s="1">
        <v>12</v>
      </c>
      <c r="C56" s="26" t="s">
        <v>5396</v>
      </c>
      <c r="D56" t="s">
        <v>589</v>
      </c>
      <c r="E56" s="27" t="s">
        <v>5397</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5397</v>
      </c>
    </row>
    <row r="58" ht="39.6">
      <c r="A58" s="1" t="s">
        <v>593</v>
      </c>
      <c r="E58" s="32" t="s">
        <v>6176</v>
      </c>
    </row>
    <row r="59" ht="79.2">
      <c r="A59" s="1" t="s">
        <v>595</v>
      </c>
      <c r="E59" s="27" t="s">
        <v>3036</v>
      </c>
    </row>
    <row r="60" ht="26.4">
      <c r="A60" s="1" t="s">
        <v>587</v>
      </c>
      <c r="B60" s="1">
        <v>13</v>
      </c>
      <c r="C60" s="26" t="s">
        <v>4552</v>
      </c>
      <c r="D60" t="s">
        <v>589</v>
      </c>
      <c r="E60" s="27" t="s">
        <v>4553</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6">
      <c r="A62" s="1" t="s">
        <v>593</v>
      </c>
      <c r="E62" s="32" t="s">
        <v>6177</v>
      </c>
    </row>
    <row r="63" ht="118.8">
      <c r="A63" s="1" t="s">
        <v>595</v>
      </c>
      <c r="E63" s="27" t="s">
        <v>4555</v>
      </c>
    </row>
    <row r="64">
      <c r="A64" s="1" t="s">
        <v>584</v>
      </c>
      <c r="C64" s="22" t="s">
        <v>4231</v>
      </c>
      <c r="E64" s="23" t="s">
        <v>4232</v>
      </c>
      <c r="L64" s="24">
        <f>SUMIFS(L65:L68,A65:A68,"P")</f>
        <v>0</v>
      </c>
      <c r="M64" s="24">
        <f>SUMIFS(M65:M68,A65:A68,"P")</f>
        <v>0</v>
      </c>
      <c r="N64" s="25"/>
    </row>
    <row r="65" ht="26.4">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6.4">
      <c r="A66" s="1" t="s">
        <v>592</v>
      </c>
      <c r="E66" s="27" t="s">
        <v>3880</v>
      </c>
    </row>
    <row r="67" ht="39.6">
      <c r="A67" s="1" t="s">
        <v>593</v>
      </c>
      <c r="E67" s="32" t="s">
        <v>6178</v>
      </c>
    </row>
    <row r="68" ht="211.2">
      <c r="A68" s="1" t="s">
        <v>595</v>
      </c>
      <c r="E68" s="27" t="s">
        <v>3883</v>
      </c>
    </row>
    <row r="69">
      <c r="A69" s="1" t="s">
        <v>584</v>
      </c>
      <c r="C69" s="22" t="s">
        <v>2064</v>
      </c>
      <c r="E69" s="23" t="s">
        <v>4074</v>
      </c>
      <c r="L69" s="24">
        <f>SUMIFS(L70:L81,A70:A81,"P")</f>
        <v>0</v>
      </c>
      <c r="M69" s="24">
        <f>SUMIFS(M70:M81,A70:A81,"P")</f>
        <v>0</v>
      </c>
      <c r="N69" s="25"/>
    </row>
    <row r="70" ht="26.4">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9.6">
      <c r="A72" s="1" t="s">
        <v>593</v>
      </c>
      <c r="E72" s="32" t="s">
        <v>6179</v>
      </c>
    </row>
    <row r="73" ht="79.2">
      <c r="A73" s="1" t="s">
        <v>595</v>
      </c>
      <c r="E73" s="27" t="s">
        <v>4257</v>
      </c>
    </row>
    <row r="74" ht="26.4">
      <c r="A74" s="1" t="s">
        <v>587</v>
      </c>
      <c r="B74" s="1">
        <v>16</v>
      </c>
      <c r="C74" s="26" t="s">
        <v>6180</v>
      </c>
      <c r="D74" t="s">
        <v>589</v>
      </c>
      <c r="E74" s="27" t="s">
        <v>6181</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6181</v>
      </c>
    </row>
    <row r="76" ht="39.6">
      <c r="A76" s="1" t="s">
        <v>593</v>
      </c>
      <c r="E76" s="32" t="s">
        <v>6182</v>
      </c>
    </row>
    <row r="77" ht="79.2">
      <c r="A77" s="1" t="s">
        <v>595</v>
      </c>
      <c r="E77" s="27" t="s">
        <v>4904</v>
      </c>
    </row>
    <row r="78">
      <c r="A78" s="1" t="s">
        <v>587</v>
      </c>
      <c r="B78" s="1">
        <v>17</v>
      </c>
      <c r="C78" s="26" t="s">
        <v>6183</v>
      </c>
      <c r="D78" t="s">
        <v>589</v>
      </c>
      <c r="E78" s="27" t="s">
        <v>6184</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6185</v>
      </c>
    </row>
    <row r="80" ht="26.4">
      <c r="A80" s="1" t="s">
        <v>593</v>
      </c>
      <c r="E80" s="32" t="s">
        <v>6186</v>
      </c>
    </row>
    <row r="81">
      <c r="A81" s="1" t="s">
        <v>595</v>
      </c>
      <c r="E81" s="27" t="s">
        <v>589</v>
      </c>
    </row>
    <row r="82">
      <c r="A82" s="1" t="s">
        <v>584</v>
      </c>
      <c r="C82" s="22" t="s">
        <v>675</v>
      </c>
      <c r="E82" s="23" t="s">
        <v>1997</v>
      </c>
      <c r="L82" s="24">
        <f>SUMIFS(L83:L86,A83:A86,"P")</f>
        <v>0</v>
      </c>
      <c r="M82" s="24">
        <f>SUMIFS(M83:M86,A83:A86,"P")</f>
        <v>0</v>
      </c>
      <c r="N82" s="25"/>
    </row>
    <row r="83" ht="39.6">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8.4">
      <c r="A84" s="1" t="s">
        <v>592</v>
      </c>
      <c r="E84" s="27" t="s">
        <v>5577</v>
      </c>
    </row>
    <row r="85" ht="26.4">
      <c r="A85" s="1" t="s">
        <v>593</v>
      </c>
      <c r="E85" s="32" t="s">
        <v>6187</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6188</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6.4">
      <c r="A10" s="1" t="s">
        <v>587</v>
      </c>
      <c r="B10" s="1">
        <v>1</v>
      </c>
      <c r="C10" s="26" t="s">
        <v>5585</v>
      </c>
      <c r="D10" t="s">
        <v>589</v>
      </c>
      <c r="E10" s="27" t="s">
        <v>5586</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4">
      <c r="A12" s="1" t="s">
        <v>593</v>
      </c>
      <c r="E12" s="32" t="s">
        <v>6189</v>
      </c>
    </row>
    <row r="13" ht="105.6">
      <c r="A13" s="1" t="s">
        <v>595</v>
      </c>
      <c r="E13" s="27" t="s">
        <v>5531</v>
      </c>
    </row>
    <row r="14" ht="26.4">
      <c r="A14" s="1" t="s">
        <v>587</v>
      </c>
      <c r="B14" s="1">
        <v>2</v>
      </c>
      <c r="C14" s="26" t="s">
        <v>6163</v>
      </c>
      <c r="D14" t="s">
        <v>589</v>
      </c>
      <c r="E14" s="27" t="s">
        <v>6164</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4">
      <c r="A16" s="1" t="s">
        <v>593</v>
      </c>
      <c r="E16" s="32" t="s">
        <v>6190</v>
      </c>
    </row>
    <row r="17" ht="66">
      <c r="A17" s="1" t="s">
        <v>595</v>
      </c>
      <c r="E17" s="27" t="s">
        <v>6166</v>
      </c>
    </row>
    <row r="18" ht="26.4">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6191</v>
      </c>
    </row>
    <row r="21" ht="369.6">
      <c r="A21" s="1" t="s">
        <v>595</v>
      </c>
      <c r="E21" s="27" t="s">
        <v>2575</v>
      </c>
    </row>
    <row r="22" ht="26.4">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4">
      <c r="A24" s="1" t="s">
        <v>593</v>
      </c>
      <c r="E24" s="32" t="s">
        <v>6192</v>
      </c>
    </row>
    <row r="25" ht="66">
      <c r="A25" s="1" t="s">
        <v>595</v>
      </c>
      <c r="E25" s="27" t="s">
        <v>3789</v>
      </c>
    </row>
    <row r="26" ht="26.4">
      <c r="A26" s="1" t="s">
        <v>587</v>
      </c>
      <c r="B26" s="1">
        <v>5</v>
      </c>
      <c r="C26" s="26" t="s">
        <v>5169</v>
      </c>
      <c r="D26" t="s">
        <v>589</v>
      </c>
      <c r="E26" s="27" t="s">
        <v>5170</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4">
      <c r="A28" s="1" t="s">
        <v>593</v>
      </c>
      <c r="E28" s="32" t="s">
        <v>6193</v>
      </c>
    </row>
    <row r="29" ht="66">
      <c r="A29" s="1" t="s">
        <v>595</v>
      </c>
      <c r="E29" s="27" t="s">
        <v>5171</v>
      </c>
    </row>
    <row r="30">
      <c r="A30" s="1" t="s">
        <v>584</v>
      </c>
      <c r="C30" s="22" t="s">
        <v>2593</v>
      </c>
      <c r="E30" s="23" t="s">
        <v>4139</v>
      </c>
      <c r="L30" s="24">
        <f>SUMIFS(L31:L50,A31:A50,"P")</f>
        <v>0</v>
      </c>
      <c r="M30" s="24">
        <f>SUMIFS(M31:M50,A31:A50,"P")</f>
        <v>0</v>
      </c>
      <c r="N30" s="25"/>
    </row>
    <row r="31" ht="26.4">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6.4">
      <c r="A33" s="1" t="s">
        <v>593</v>
      </c>
      <c r="E33" s="32" t="s">
        <v>6194</v>
      </c>
    </row>
    <row r="34" ht="79.2">
      <c r="A34" s="1" t="s">
        <v>595</v>
      </c>
      <c r="E34" s="27" t="s">
        <v>3808</v>
      </c>
    </row>
    <row r="35" ht="26.4">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9.6">
      <c r="A37" s="1" t="s">
        <v>593</v>
      </c>
      <c r="E37" s="32" t="s">
        <v>6195</v>
      </c>
    </row>
    <row r="38" ht="382.8">
      <c r="A38" s="1" t="s">
        <v>595</v>
      </c>
      <c r="E38" s="27" t="s">
        <v>3813</v>
      </c>
    </row>
    <row r="39" ht="26.4">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6.4">
      <c r="A41" s="1" t="s">
        <v>593</v>
      </c>
      <c r="E41" s="32" t="s">
        <v>6196</v>
      </c>
    </row>
    <row r="42" ht="382.8">
      <c r="A42" s="1" t="s">
        <v>595</v>
      </c>
      <c r="E42" s="27" t="s">
        <v>2598</v>
      </c>
    </row>
    <row r="43" ht="26.4">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6.4">
      <c r="A45" s="1" t="s">
        <v>593</v>
      </c>
      <c r="E45" s="32" t="s">
        <v>6197</v>
      </c>
    </row>
    <row r="46" ht="316.8">
      <c r="A46" s="1" t="s">
        <v>595</v>
      </c>
      <c r="E46" s="27" t="s">
        <v>2602</v>
      </c>
    </row>
    <row r="47" ht="26.4">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9.6">
      <c r="A49" s="1" t="s">
        <v>593</v>
      </c>
      <c r="E49" s="32" t="s">
        <v>6198</v>
      </c>
    </row>
    <row r="50" ht="316.8">
      <c r="A50" s="1" t="s">
        <v>595</v>
      </c>
      <c r="E50" s="27" t="s">
        <v>2602</v>
      </c>
    </row>
    <row r="51">
      <c r="A51" s="1" t="s">
        <v>584</v>
      </c>
      <c r="C51" s="22" t="s">
        <v>3031</v>
      </c>
      <c r="E51" s="23" t="s">
        <v>3836</v>
      </c>
      <c r="L51" s="24">
        <f>SUMIFS(L52:L63,A52:A63,"P")</f>
        <v>0</v>
      </c>
      <c r="M51" s="24">
        <f>SUMIFS(M52:M63,A52:A63,"P")</f>
        <v>0</v>
      </c>
      <c r="N51" s="25"/>
    </row>
    <row r="52" ht="26.4">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6.4">
      <c r="A54" s="1" t="s">
        <v>593</v>
      </c>
      <c r="E54" s="32" t="s">
        <v>6199</v>
      </c>
    </row>
    <row r="55" ht="382.8">
      <c r="A55" s="1" t="s">
        <v>595</v>
      </c>
      <c r="E55" s="27" t="s">
        <v>3813</v>
      </c>
    </row>
    <row r="56" ht="26.4">
      <c r="A56" s="1" t="s">
        <v>587</v>
      </c>
      <c r="B56" s="1">
        <v>12</v>
      </c>
      <c r="C56" s="26" t="s">
        <v>5396</v>
      </c>
      <c r="D56" t="s">
        <v>589</v>
      </c>
      <c r="E56" s="27" t="s">
        <v>5397</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5397</v>
      </c>
    </row>
    <row r="58" ht="26.4">
      <c r="A58" s="1" t="s">
        <v>593</v>
      </c>
      <c r="E58" s="32" t="s">
        <v>6200</v>
      </c>
    </row>
    <row r="59" ht="79.2">
      <c r="A59" s="1" t="s">
        <v>595</v>
      </c>
      <c r="E59" s="27" t="s">
        <v>3036</v>
      </c>
    </row>
    <row r="60" ht="26.4">
      <c r="A60" s="1" t="s">
        <v>587</v>
      </c>
      <c r="B60" s="1">
        <v>13</v>
      </c>
      <c r="C60" s="26" t="s">
        <v>4552</v>
      </c>
      <c r="D60" t="s">
        <v>589</v>
      </c>
      <c r="E60" s="27" t="s">
        <v>4553</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4553</v>
      </c>
    </row>
    <row r="62" ht="26.4">
      <c r="A62" s="1" t="s">
        <v>593</v>
      </c>
      <c r="E62" s="32" t="s">
        <v>6201</v>
      </c>
    </row>
    <row r="63" ht="118.8">
      <c r="A63" s="1" t="s">
        <v>595</v>
      </c>
      <c r="E63" s="27" t="s">
        <v>4555</v>
      </c>
    </row>
    <row r="64">
      <c r="A64" s="1" t="s">
        <v>584</v>
      </c>
      <c r="C64" s="22" t="s">
        <v>4231</v>
      </c>
      <c r="E64" s="23" t="s">
        <v>4232</v>
      </c>
      <c r="L64" s="24">
        <f>SUMIFS(L65:L68,A65:A68,"P")</f>
        <v>0</v>
      </c>
      <c r="M64" s="24">
        <f>SUMIFS(M65:M68,A65:A68,"P")</f>
        <v>0</v>
      </c>
      <c r="N64" s="25"/>
    </row>
    <row r="65" ht="26.4">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6.4">
      <c r="A66" s="1" t="s">
        <v>592</v>
      </c>
      <c r="E66" s="27" t="s">
        <v>3880</v>
      </c>
    </row>
    <row r="67" ht="26.4">
      <c r="A67" s="1" t="s">
        <v>593</v>
      </c>
      <c r="E67" s="32" t="s">
        <v>6202</v>
      </c>
    </row>
    <row r="68" ht="211.2">
      <c r="A68" s="1" t="s">
        <v>595</v>
      </c>
      <c r="E68" s="27" t="s">
        <v>3883</v>
      </c>
    </row>
    <row r="69">
      <c r="A69" s="1" t="s">
        <v>584</v>
      </c>
      <c r="C69" s="22" t="s">
        <v>2064</v>
      </c>
      <c r="E69" s="23" t="s">
        <v>4074</v>
      </c>
      <c r="L69" s="24">
        <f>SUMIFS(L70:L93,A70:A93,"P")</f>
        <v>0</v>
      </c>
      <c r="M69" s="24">
        <f>SUMIFS(M70:M93,A70:A93,"P")</f>
        <v>0</v>
      </c>
      <c r="N69" s="25"/>
    </row>
    <row r="70" ht="26.4">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6.4">
      <c r="A72" s="1" t="s">
        <v>593</v>
      </c>
      <c r="E72" s="32" t="s">
        <v>6203</v>
      </c>
    </row>
    <row r="73" ht="79.2">
      <c r="A73" s="1" t="s">
        <v>595</v>
      </c>
      <c r="E73" s="27" t="s">
        <v>4257</v>
      </c>
    </row>
    <row r="74" ht="26.4">
      <c r="A74" s="1" t="s">
        <v>587</v>
      </c>
      <c r="B74" s="1">
        <v>16</v>
      </c>
      <c r="C74" s="26" t="s">
        <v>5674</v>
      </c>
      <c r="D74" t="s">
        <v>589</v>
      </c>
      <c r="E74" s="27" t="s">
        <v>5675</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5675</v>
      </c>
    </row>
    <row r="76" ht="26.4">
      <c r="A76" s="1" t="s">
        <v>593</v>
      </c>
      <c r="E76" s="32" t="s">
        <v>6204</v>
      </c>
    </row>
    <row r="77" ht="79.2">
      <c r="A77" s="1" t="s">
        <v>595</v>
      </c>
      <c r="E77" s="27" t="s">
        <v>4904</v>
      </c>
    </row>
    <row r="78" ht="26.4">
      <c r="A78" s="1" t="s">
        <v>587</v>
      </c>
      <c r="B78" s="1">
        <v>17</v>
      </c>
      <c r="C78" s="26" t="s">
        <v>4522</v>
      </c>
      <c r="D78" t="s">
        <v>589</v>
      </c>
      <c r="E78" s="27" t="s">
        <v>4523</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4523</v>
      </c>
    </row>
    <row r="80" ht="26.4">
      <c r="A80" s="1" t="s">
        <v>593</v>
      </c>
      <c r="E80" s="32" t="s">
        <v>6205</v>
      </c>
    </row>
    <row r="81" ht="145.2">
      <c r="A81" s="1" t="s">
        <v>595</v>
      </c>
      <c r="E81" s="27" t="s">
        <v>3700</v>
      </c>
    </row>
    <row r="82" ht="26.4">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6.4">
      <c r="A84" s="1" t="s">
        <v>593</v>
      </c>
      <c r="E84" s="32" t="s">
        <v>6206</v>
      </c>
    </row>
    <row r="85" ht="145.2">
      <c r="A85" s="1" t="s">
        <v>595</v>
      </c>
      <c r="E85" s="27" t="s">
        <v>3700</v>
      </c>
    </row>
    <row r="86" ht="26.4">
      <c r="A86" s="1" t="s">
        <v>587</v>
      </c>
      <c r="B86" s="1">
        <v>19</v>
      </c>
      <c r="C86" s="26" t="s">
        <v>5572</v>
      </c>
      <c r="D86" t="s">
        <v>589</v>
      </c>
      <c r="E86" s="27" t="s">
        <v>5573</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5573</v>
      </c>
    </row>
    <row r="88" ht="39.6">
      <c r="A88" s="1" t="s">
        <v>593</v>
      </c>
      <c r="E88" s="32" t="s">
        <v>6207</v>
      </c>
    </row>
    <row r="89" ht="145.2">
      <c r="A89" s="1" t="s">
        <v>595</v>
      </c>
      <c r="E89" s="27" t="s">
        <v>3700</v>
      </c>
    </row>
    <row r="90">
      <c r="A90" s="1" t="s">
        <v>587</v>
      </c>
      <c r="B90" s="1">
        <v>20</v>
      </c>
      <c r="C90" s="26" t="s">
        <v>6183</v>
      </c>
      <c r="D90" t="s">
        <v>589</v>
      </c>
      <c r="E90" s="27" t="s">
        <v>6184</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6185</v>
      </c>
    </row>
    <row r="92">
      <c r="A92" s="1" t="s">
        <v>593</v>
      </c>
    </row>
    <row r="93">
      <c r="A93" s="1" t="s">
        <v>595</v>
      </c>
      <c r="E93" s="27" t="s">
        <v>589</v>
      </c>
    </row>
    <row r="94">
      <c r="A94" s="1" t="s">
        <v>584</v>
      </c>
      <c r="C94" s="22" t="s">
        <v>675</v>
      </c>
      <c r="E94" s="23" t="s">
        <v>1997</v>
      </c>
      <c r="L94" s="24">
        <f>SUMIFS(L95:L106,A95:A106,"P")</f>
        <v>0</v>
      </c>
      <c r="M94" s="24">
        <f>SUMIFS(M95:M106,A95:A106,"P")</f>
        <v>0</v>
      </c>
      <c r="N94" s="25"/>
    </row>
    <row r="95" ht="39.6">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8.4">
      <c r="A96" s="1" t="s">
        <v>592</v>
      </c>
      <c r="E96" s="27" t="s">
        <v>5577</v>
      </c>
    </row>
    <row r="97" ht="26.4">
      <c r="A97" s="1" t="s">
        <v>593</v>
      </c>
      <c r="E97" s="32" t="s">
        <v>6208</v>
      </c>
    </row>
    <row r="98">
      <c r="A98" s="1" t="s">
        <v>595</v>
      </c>
      <c r="E98" s="27" t="s">
        <v>589</v>
      </c>
    </row>
    <row r="99" ht="26.4">
      <c r="A99" s="1" t="s">
        <v>587</v>
      </c>
      <c r="B99" s="1">
        <v>22</v>
      </c>
      <c r="C99" s="26" t="s">
        <v>4747</v>
      </c>
      <c r="D99" t="s">
        <v>4748</v>
      </c>
      <c r="E99" s="27" t="s">
        <v>4749</v>
      </c>
      <c r="F99" s="28" t="s">
        <v>680</v>
      </c>
      <c r="G99" s="29">
        <v>11.009</v>
      </c>
      <c r="H99" s="28">
        <v>0</v>
      </c>
      <c r="I99" s="30">
        <f>ROUND(G99*H99,P4)</f>
        <v>0</v>
      </c>
      <c r="L99" s="30">
        <v>0</v>
      </c>
      <c r="M99" s="24">
        <f>ROUND(G99*L99,P4)</f>
        <v>0</v>
      </c>
      <c r="N99" s="25" t="s">
        <v>589</v>
      </c>
      <c r="O99" s="31">
        <f>M99*AA99</f>
        <v>0</v>
      </c>
      <c r="P99" s="1">
        <v>3</v>
      </c>
      <c r="AA99" s="1">
        <f>IF(P99=1,$O$3,IF(P99=2,$O$4,$O$5))</f>
        <v>0</v>
      </c>
    </row>
    <row r="100" ht="158.4">
      <c r="A100" s="1" t="s">
        <v>592</v>
      </c>
      <c r="E100" s="27" t="s">
        <v>5577</v>
      </c>
    </row>
    <row r="101" ht="26.4">
      <c r="A101" s="1" t="s">
        <v>593</v>
      </c>
      <c r="E101" s="32" t="s">
        <v>6209</v>
      </c>
    </row>
    <row r="102">
      <c r="A102" s="1" t="s">
        <v>595</v>
      </c>
      <c r="E102" s="27" t="s">
        <v>589</v>
      </c>
    </row>
    <row r="103" ht="39.6">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8.4">
      <c r="A104" s="1" t="s">
        <v>592</v>
      </c>
      <c r="E104" s="27" t="s">
        <v>5577</v>
      </c>
    </row>
    <row r="105" ht="26.4">
      <c r="A105" s="1" t="s">
        <v>593</v>
      </c>
      <c r="E105" s="32" t="s">
        <v>6210</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6211</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6212</v>
      </c>
    </row>
    <row r="13" ht="66">
      <c r="A13" s="1" t="s">
        <v>595</v>
      </c>
      <c r="E13" s="27" t="s">
        <v>5535</v>
      </c>
    </row>
    <row r="14" ht="26.4">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30">
      <c r="A17" s="1" t="s">
        <v>595</v>
      </c>
      <c r="E17" s="27" t="s">
        <v>5697</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92.4">
      <c r="A21" s="1" t="s">
        <v>595</v>
      </c>
      <c r="E21" s="27" t="s">
        <v>3761</v>
      </c>
    </row>
    <row r="22" ht="26.4">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6213</v>
      </c>
    </row>
    <row r="25" ht="369.6">
      <c r="A25" s="1" t="s">
        <v>595</v>
      </c>
      <c r="E25" s="27" t="s">
        <v>2575</v>
      </c>
    </row>
    <row r="26" ht="26.4">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6214</v>
      </c>
    </row>
    <row r="29" ht="356.4">
      <c r="A29" s="1" t="s">
        <v>595</v>
      </c>
      <c r="E29" s="27" t="s">
        <v>596</v>
      </c>
    </row>
    <row r="30" ht="26.4">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6215</v>
      </c>
    </row>
    <row r="33" ht="303.6">
      <c r="A33" s="1" t="s">
        <v>595</v>
      </c>
      <c r="E33" s="27" t="s">
        <v>1407</v>
      </c>
    </row>
    <row r="34" ht="26.4">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6216</v>
      </c>
    </row>
    <row r="37" ht="52.8">
      <c r="A37" s="1" t="s">
        <v>595</v>
      </c>
      <c r="E37" s="27" t="s">
        <v>605</v>
      </c>
    </row>
    <row r="38" ht="26.4">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6">
      <c r="A41" s="1" t="s">
        <v>595</v>
      </c>
      <c r="E41" s="27" t="s">
        <v>3789</v>
      </c>
    </row>
    <row r="42" ht="26.4">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5750</v>
      </c>
    </row>
    <row r="45" ht="66">
      <c r="A45" s="1" t="s">
        <v>595</v>
      </c>
      <c r="E45" s="27" t="s">
        <v>5171</v>
      </c>
    </row>
    <row r="46" ht="26.4">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6217</v>
      </c>
    </row>
    <row r="49" ht="79.2">
      <c r="A49" s="1" t="s">
        <v>595</v>
      </c>
      <c r="E49" s="27" t="s">
        <v>5527</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6218</v>
      </c>
    </row>
    <row r="54" ht="79.2">
      <c r="A54" s="1" t="s">
        <v>595</v>
      </c>
      <c r="E54" s="27" t="s">
        <v>3808</v>
      </c>
    </row>
    <row r="55" ht="26.4">
      <c r="A55" s="1" t="s">
        <v>587</v>
      </c>
      <c r="B55" s="1">
        <v>12</v>
      </c>
      <c r="C55" s="26" t="s">
        <v>5550</v>
      </c>
      <c r="D55" t="s">
        <v>589</v>
      </c>
      <c r="E55" s="27" t="s">
        <v>5551</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6219</v>
      </c>
    </row>
    <row r="58" ht="382.8">
      <c r="A58" s="1" t="s">
        <v>595</v>
      </c>
      <c r="E58" s="27" t="s">
        <v>3813</v>
      </c>
    </row>
    <row r="59" ht="26.4">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6220</v>
      </c>
    </row>
    <row r="62" ht="382.8">
      <c r="A62" s="1" t="s">
        <v>595</v>
      </c>
      <c r="E62" s="27" t="s">
        <v>2598</v>
      </c>
    </row>
    <row r="63" ht="26.4">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6221</v>
      </c>
    </row>
    <row r="66" ht="316.8">
      <c r="A66" s="1" t="s">
        <v>595</v>
      </c>
      <c r="E66" s="27" t="s">
        <v>2602</v>
      </c>
    </row>
    <row r="67" ht="26.4">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5756</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6222</v>
      </c>
    </row>
    <row r="75" ht="382.8">
      <c r="A75" s="1" t="s">
        <v>595</v>
      </c>
      <c r="E75" s="27" t="s">
        <v>2598</v>
      </c>
    </row>
    <row r="76" ht="26.4">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6223</v>
      </c>
    </row>
    <row r="79" ht="303.6">
      <c r="A79" s="1" t="s">
        <v>595</v>
      </c>
      <c r="E79" s="27" t="s">
        <v>5383</v>
      </c>
    </row>
    <row r="80" ht="26.4">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6224</v>
      </c>
    </row>
    <row r="83" ht="382.8">
      <c r="A83" s="1" t="s">
        <v>595</v>
      </c>
      <c r="E83" s="27" t="s">
        <v>2598</v>
      </c>
    </row>
    <row r="84" ht="26.4">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6225</v>
      </c>
    </row>
    <row r="87" ht="303.6">
      <c r="A87" s="1" t="s">
        <v>595</v>
      </c>
      <c r="E87" s="27" t="s">
        <v>5383</v>
      </c>
    </row>
    <row r="88" ht="26.4">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6">
      <c r="A90" s="1" t="s">
        <v>593</v>
      </c>
      <c r="E90" s="32" t="s">
        <v>5760</v>
      </c>
    </row>
    <row r="91" ht="277.2">
      <c r="A91" s="1" t="s">
        <v>595</v>
      </c>
      <c r="E91" s="27" t="s">
        <v>4545</v>
      </c>
    </row>
    <row r="92">
      <c r="A92" s="1" t="s">
        <v>584</v>
      </c>
      <c r="C92" s="22" t="s">
        <v>3031</v>
      </c>
      <c r="E92" s="23" t="s">
        <v>3836</v>
      </c>
      <c r="L92" s="24">
        <f>SUMIFS(L93:L112,A93:A112,"P")</f>
        <v>0</v>
      </c>
      <c r="M92" s="24">
        <f>SUMIFS(M93:M112,A93:A112,"P")</f>
        <v>0</v>
      </c>
      <c r="N92" s="25"/>
    </row>
    <row r="93" ht="26.4">
      <c r="A93" s="1" t="s">
        <v>587</v>
      </c>
      <c r="B93" s="1">
        <v>21</v>
      </c>
      <c r="C93" s="26" t="s">
        <v>4548</v>
      </c>
      <c r="D93" t="s">
        <v>589</v>
      </c>
      <c r="E93" s="27" t="s">
        <v>4549</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6226</v>
      </c>
    </row>
    <row r="96" ht="382.8">
      <c r="A96" s="1" t="s">
        <v>595</v>
      </c>
      <c r="E96" s="27" t="s">
        <v>3813</v>
      </c>
    </row>
    <row r="97" ht="26.4">
      <c r="A97" s="1" t="s">
        <v>587</v>
      </c>
      <c r="B97" s="1">
        <v>22</v>
      </c>
      <c r="C97" s="26" t="s">
        <v>5387</v>
      </c>
      <c r="D97" t="s">
        <v>589</v>
      </c>
      <c r="E97" s="27" t="s">
        <v>5388</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5388</v>
      </c>
    </row>
    <row r="99">
      <c r="A99" s="1" t="s">
        <v>593</v>
      </c>
      <c r="E99" s="32" t="s">
        <v>6227</v>
      </c>
    </row>
    <row r="100" ht="303.6">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4">
      <c r="A103" s="1" t="s">
        <v>593</v>
      </c>
      <c r="E103" s="32" t="s">
        <v>5720</v>
      </c>
    </row>
    <row r="104" ht="303.6">
      <c r="A104" s="1" t="s">
        <v>595</v>
      </c>
      <c r="E104" s="27" t="s">
        <v>5383</v>
      </c>
    </row>
    <row r="105" ht="26.4">
      <c r="A105" s="1" t="s">
        <v>587</v>
      </c>
      <c r="B105" s="1">
        <v>24</v>
      </c>
      <c r="C105" s="26" t="s">
        <v>5396</v>
      </c>
      <c r="D105" t="s">
        <v>589</v>
      </c>
      <c r="E105" s="27" t="s">
        <v>5397</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6228</v>
      </c>
    </row>
    <row r="108" ht="79.2">
      <c r="A108" s="1" t="s">
        <v>595</v>
      </c>
      <c r="E108" s="27" t="s">
        <v>3036</v>
      </c>
    </row>
    <row r="109" ht="26.4">
      <c r="A109" s="1" t="s">
        <v>587</v>
      </c>
      <c r="B109" s="1">
        <v>25</v>
      </c>
      <c r="C109" s="26" t="s">
        <v>4552</v>
      </c>
      <c r="D109" t="s">
        <v>589</v>
      </c>
      <c r="E109" s="27" t="s">
        <v>4553</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6229</v>
      </c>
    </row>
    <row r="112" ht="118.8">
      <c r="A112" s="1" t="s">
        <v>595</v>
      </c>
      <c r="E112" s="27" t="s">
        <v>4555</v>
      </c>
    </row>
    <row r="113">
      <c r="A113" s="1" t="s">
        <v>584</v>
      </c>
      <c r="C113" s="22" t="s">
        <v>4231</v>
      </c>
      <c r="E113" s="23" t="s">
        <v>4232</v>
      </c>
      <c r="L113" s="24">
        <f>SUMIFS(L114:L117,A114:A117,"P")</f>
        <v>0</v>
      </c>
      <c r="M113" s="24">
        <f>SUMIFS(M114:M117,A114:A117,"P")</f>
        <v>0</v>
      </c>
      <c r="N113" s="25"/>
    </row>
    <row r="114" ht="26.4">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6230</v>
      </c>
    </row>
    <row r="117" ht="211.2">
      <c r="A117" s="1" t="s">
        <v>595</v>
      </c>
      <c r="E117" s="27" t="s">
        <v>3883</v>
      </c>
    </row>
    <row r="118">
      <c r="A118" s="1" t="s">
        <v>584</v>
      </c>
      <c r="C118" s="22" t="s">
        <v>3884</v>
      </c>
      <c r="E118" s="23" t="s">
        <v>5725</v>
      </c>
      <c r="L118" s="24">
        <f>SUMIFS(L119:L122,A119:A122,"P")</f>
        <v>0</v>
      </c>
      <c r="M118" s="24">
        <f>SUMIFS(M119:M122,A119:A122,"P")</f>
        <v>0</v>
      </c>
      <c r="N118" s="25"/>
    </row>
    <row r="119" ht="26.4">
      <c r="A119" s="1" t="s">
        <v>587</v>
      </c>
      <c r="B119" s="1">
        <v>27</v>
      </c>
      <c r="C119" s="26" t="s">
        <v>5726</v>
      </c>
      <c r="D119" t="s">
        <v>589</v>
      </c>
      <c r="E119" s="27" t="s">
        <v>5727</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c r="A121" s="1" t="s">
        <v>593</v>
      </c>
      <c r="E121" s="32" t="s">
        <v>6231</v>
      </c>
    </row>
    <row r="122" ht="264">
      <c r="A122" s="1" t="s">
        <v>595</v>
      </c>
      <c r="E122" s="27" t="s">
        <v>3890</v>
      </c>
    </row>
    <row r="123">
      <c r="A123" s="1" t="s">
        <v>584</v>
      </c>
      <c r="C123" s="22" t="s">
        <v>2064</v>
      </c>
      <c r="E123" s="23" t="s">
        <v>4074</v>
      </c>
      <c r="L123" s="24">
        <f>SUMIFS(L124:L131,A124:A131,"P")</f>
        <v>0</v>
      </c>
      <c r="M123" s="24">
        <f>SUMIFS(M124:M131,A124:A131,"P")</f>
        <v>0</v>
      </c>
      <c r="N123" s="25"/>
    </row>
    <row r="124" ht="26.4">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6">
      <c r="A127" s="1" t="s">
        <v>595</v>
      </c>
      <c r="E127" s="27" t="s">
        <v>5519</v>
      </c>
    </row>
    <row r="128" ht="26.4">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5766</v>
      </c>
    </row>
    <row r="131" ht="79.2">
      <c r="A131" s="1" t="s">
        <v>595</v>
      </c>
      <c r="E131" s="27" t="s">
        <v>4257</v>
      </c>
    </row>
    <row r="132">
      <c r="A132" s="1" t="s">
        <v>584</v>
      </c>
      <c r="C132" s="22" t="s">
        <v>675</v>
      </c>
      <c r="E132" s="23" t="s">
        <v>1997</v>
      </c>
      <c r="L132" s="24">
        <f>SUMIFS(L133:L136,A133:A136,"P")</f>
        <v>0</v>
      </c>
      <c r="M132" s="24">
        <f>SUMIFS(M133:M136,A133:A136,"P")</f>
        <v>0</v>
      </c>
      <c r="N132" s="25"/>
    </row>
    <row r="133" ht="39.6">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8.4">
      <c r="A134" s="1" t="s">
        <v>592</v>
      </c>
      <c r="E134" s="27" t="s">
        <v>697</v>
      </c>
    </row>
    <row r="135">
      <c r="A135" s="1" t="s">
        <v>593</v>
      </c>
      <c r="E135" s="32" t="s">
        <v>6232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6233</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6212</v>
      </c>
    </row>
    <row r="13" ht="66">
      <c r="A13" s="1" t="s">
        <v>595</v>
      </c>
      <c r="E13" s="27" t="s">
        <v>5535</v>
      </c>
    </row>
    <row r="14" ht="26.4">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5696</v>
      </c>
    </row>
    <row r="17" ht="330">
      <c r="A17" s="1" t="s">
        <v>595</v>
      </c>
      <c r="E17" s="27" t="s">
        <v>5697</v>
      </c>
    </row>
    <row r="18" ht="26.4">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c r="A20" s="1" t="s">
        <v>593</v>
      </c>
      <c r="E20" s="32" t="s">
        <v>5746</v>
      </c>
    </row>
    <row r="21" ht="92.4">
      <c r="A21" s="1" t="s">
        <v>595</v>
      </c>
      <c r="E21" s="27" t="s">
        <v>3761</v>
      </c>
    </row>
    <row r="22" ht="26.4">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c r="A24" s="1" t="s">
        <v>593</v>
      </c>
      <c r="E24" s="32" t="s">
        <v>6234</v>
      </c>
    </row>
    <row r="25" ht="369.6">
      <c r="A25" s="1" t="s">
        <v>595</v>
      </c>
      <c r="E25" s="27" t="s">
        <v>2575</v>
      </c>
    </row>
    <row r="26" ht="26.4">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c r="A28" s="1" t="s">
        <v>593</v>
      </c>
      <c r="E28" s="32" t="s">
        <v>6235</v>
      </c>
    </row>
    <row r="29" ht="356.4">
      <c r="A29" s="1" t="s">
        <v>595</v>
      </c>
      <c r="E29" s="27" t="s">
        <v>596</v>
      </c>
    </row>
    <row r="30" ht="26.4">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c r="A32" s="1" t="s">
        <v>593</v>
      </c>
      <c r="E32" s="32" t="s">
        <v>6236</v>
      </c>
    </row>
    <row r="33" ht="303.6">
      <c r="A33" s="1" t="s">
        <v>595</v>
      </c>
      <c r="E33" s="27" t="s">
        <v>1407</v>
      </c>
    </row>
    <row r="34" ht="26.4">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c r="A36" s="1" t="s">
        <v>593</v>
      </c>
      <c r="E36" s="32" t="s">
        <v>6216</v>
      </c>
    </row>
    <row r="37" ht="52.8">
      <c r="A37" s="1" t="s">
        <v>595</v>
      </c>
      <c r="E37" s="27" t="s">
        <v>605</v>
      </c>
    </row>
    <row r="38" ht="26.4">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c r="A40" s="1" t="s">
        <v>593</v>
      </c>
      <c r="E40" s="32" t="s">
        <v>5693</v>
      </c>
    </row>
    <row r="41" ht="66">
      <c r="A41" s="1" t="s">
        <v>595</v>
      </c>
      <c r="E41" s="27" t="s">
        <v>3789</v>
      </c>
    </row>
    <row r="42" ht="26.4">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c r="A44" s="1" t="s">
        <v>593</v>
      </c>
      <c r="E44" s="32" t="s">
        <v>6237</v>
      </c>
    </row>
    <row r="45" ht="66">
      <c r="A45" s="1" t="s">
        <v>595</v>
      </c>
      <c r="E45" s="27" t="s">
        <v>5171</v>
      </c>
    </row>
    <row r="46" ht="26.4">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c r="A48" s="1" t="s">
        <v>593</v>
      </c>
      <c r="E48" s="32" t="s">
        <v>6217</v>
      </c>
    </row>
    <row r="49" ht="79.2">
      <c r="A49" s="1" t="s">
        <v>595</v>
      </c>
      <c r="E49" s="27" t="s">
        <v>5527</v>
      </c>
    </row>
    <row r="50">
      <c r="A50" s="1" t="s">
        <v>584</v>
      </c>
      <c r="C50" s="22" t="s">
        <v>2593</v>
      </c>
      <c r="E50" s="23" t="s">
        <v>4139</v>
      </c>
      <c r="L50" s="24">
        <f>SUMIFS(L51:L70,A51:A70,"P")</f>
        <v>0</v>
      </c>
      <c r="M50" s="24">
        <f>SUMIFS(M51:M70,A51:A70,"P")</f>
        <v>0</v>
      </c>
      <c r="N50" s="25"/>
    </row>
    <row r="51" ht="26.4">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c r="A53" s="1" t="s">
        <v>593</v>
      </c>
      <c r="E53" s="32" t="s">
        <v>5705</v>
      </c>
    </row>
    <row r="54" ht="79.2">
      <c r="A54" s="1" t="s">
        <v>595</v>
      </c>
      <c r="E54" s="27" t="s">
        <v>3808</v>
      </c>
    </row>
    <row r="55" ht="26.4">
      <c r="A55" s="1" t="s">
        <v>587</v>
      </c>
      <c r="B55" s="1">
        <v>12</v>
      </c>
      <c r="C55" s="26" t="s">
        <v>5550</v>
      </c>
      <c r="D55" t="s">
        <v>589</v>
      </c>
      <c r="E55" s="27" t="s">
        <v>5551</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c r="A57" s="1" t="s">
        <v>593</v>
      </c>
      <c r="E57" s="32" t="s">
        <v>6238</v>
      </c>
    </row>
    <row r="58" ht="382.8">
      <c r="A58" s="1" t="s">
        <v>595</v>
      </c>
      <c r="E58" s="27" t="s">
        <v>3813</v>
      </c>
    </row>
    <row r="59" ht="26.4">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c r="A61" s="1" t="s">
        <v>593</v>
      </c>
      <c r="E61" s="32" t="s">
        <v>6239</v>
      </c>
    </row>
    <row r="62" ht="382.8">
      <c r="A62" s="1" t="s">
        <v>595</v>
      </c>
      <c r="E62" s="27" t="s">
        <v>2598</v>
      </c>
    </row>
    <row r="63" ht="26.4">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6">
      <c r="A65" s="1" t="s">
        <v>593</v>
      </c>
      <c r="E65" s="32" t="s">
        <v>6240</v>
      </c>
    </row>
    <row r="66" ht="316.8">
      <c r="A66" s="1" t="s">
        <v>595</v>
      </c>
      <c r="E66" s="27" t="s">
        <v>2602</v>
      </c>
    </row>
    <row r="67" ht="26.4">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c r="A69" s="1" t="s">
        <v>593</v>
      </c>
      <c r="E69" s="32" t="s">
        <v>6241</v>
      </c>
    </row>
    <row r="70" ht="316.8">
      <c r="A70" s="1" t="s">
        <v>595</v>
      </c>
      <c r="E70" s="27" t="s">
        <v>2602</v>
      </c>
    </row>
    <row r="71">
      <c r="A71" s="1" t="s">
        <v>584</v>
      </c>
      <c r="C71" s="22" t="s">
        <v>1174</v>
      </c>
      <c r="E71" s="23" t="s">
        <v>4158</v>
      </c>
      <c r="L71" s="24">
        <f>SUMIFS(L72:L91,A72:A91,"P")</f>
        <v>0</v>
      </c>
      <c r="M71" s="24">
        <f>SUMIFS(M72:M91,A72:A91,"P")</f>
        <v>0</v>
      </c>
      <c r="N71" s="25"/>
    </row>
    <row r="72" ht="26.4">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c r="A74" s="1" t="s">
        <v>593</v>
      </c>
      <c r="E74" s="32" t="s">
        <v>6222</v>
      </c>
    </row>
    <row r="75" ht="382.8">
      <c r="A75" s="1" t="s">
        <v>595</v>
      </c>
      <c r="E75" s="27" t="s">
        <v>2598</v>
      </c>
    </row>
    <row r="76" ht="26.4">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c r="A78" s="1" t="s">
        <v>593</v>
      </c>
      <c r="E78" s="32" t="s">
        <v>6223</v>
      </c>
    </row>
    <row r="79" ht="303.6">
      <c r="A79" s="1" t="s">
        <v>595</v>
      </c>
      <c r="E79" s="27" t="s">
        <v>5383</v>
      </c>
    </row>
    <row r="80" ht="26.4">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c r="A82" s="1" t="s">
        <v>593</v>
      </c>
      <c r="E82" s="32" t="s">
        <v>5712</v>
      </c>
    </row>
    <row r="83" ht="382.8">
      <c r="A83" s="1" t="s">
        <v>595</v>
      </c>
      <c r="E83" s="27" t="s">
        <v>2598</v>
      </c>
    </row>
    <row r="84" ht="26.4">
      <c r="A84" s="1" t="s">
        <v>587</v>
      </c>
      <c r="B84" s="1">
        <v>19</v>
      </c>
      <c r="C84" s="26" t="s">
        <v>5439</v>
      </c>
      <c r="D84" t="s">
        <v>589</v>
      </c>
      <c r="E84" s="27" t="s">
        <v>5440</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c r="A86" s="1" t="s">
        <v>593</v>
      </c>
      <c r="E86" s="32" t="s">
        <v>6242</v>
      </c>
    </row>
    <row r="87" ht="303.6">
      <c r="A87" s="1" t="s">
        <v>595</v>
      </c>
      <c r="E87" s="27" t="s">
        <v>5383</v>
      </c>
    </row>
    <row r="88" ht="26.4">
      <c r="A88" s="1" t="s">
        <v>587</v>
      </c>
      <c r="B88" s="1">
        <v>20</v>
      </c>
      <c r="C88" s="26" t="s">
        <v>5714</v>
      </c>
      <c r="D88" t="s">
        <v>589</v>
      </c>
      <c r="E88" s="27" t="s">
        <v>5715</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6">
      <c r="A90" s="1" t="s">
        <v>593</v>
      </c>
      <c r="E90" s="32" t="s">
        <v>6243</v>
      </c>
    </row>
    <row r="91" ht="277.2">
      <c r="A91" s="1" t="s">
        <v>595</v>
      </c>
      <c r="E91" s="27" t="s">
        <v>4545</v>
      </c>
    </row>
    <row r="92">
      <c r="A92" s="1" t="s">
        <v>584</v>
      </c>
      <c r="C92" s="22" t="s">
        <v>3031</v>
      </c>
      <c r="E92" s="23" t="s">
        <v>3836</v>
      </c>
      <c r="L92" s="24">
        <f>SUMIFS(L93:L112,A93:A112,"P")</f>
        <v>0</v>
      </c>
      <c r="M92" s="24">
        <f>SUMIFS(M93:M112,A93:A112,"P")</f>
        <v>0</v>
      </c>
      <c r="N92" s="25"/>
    </row>
    <row r="93" ht="26.4">
      <c r="A93" s="1" t="s">
        <v>587</v>
      </c>
      <c r="B93" s="1">
        <v>21</v>
      </c>
      <c r="C93" s="26" t="s">
        <v>4548</v>
      </c>
      <c r="D93" t="s">
        <v>589</v>
      </c>
      <c r="E93" s="27" t="s">
        <v>4549</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4549</v>
      </c>
    </row>
    <row r="95">
      <c r="A95" s="1" t="s">
        <v>593</v>
      </c>
      <c r="E95" s="32" t="s">
        <v>6244</v>
      </c>
    </row>
    <row r="96" ht="382.8">
      <c r="A96" s="1" t="s">
        <v>595</v>
      </c>
      <c r="E96" s="27" t="s">
        <v>3813</v>
      </c>
    </row>
    <row r="97" ht="26.4">
      <c r="A97" s="1" t="s">
        <v>587</v>
      </c>
      <c r="B97" s="1">
        <v>22</v>
      </c>
      <c r="C97" s="26" t="s">
        <v>5387</v>
      </c>
      <c r="D97" t="s">
        <v>589</v>
      </c>
      <c r="E97" s="27" t="s">
        <v>5388</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5388</v>
      </c>
    </row>
    <row r="99" ht="26.4">
      <c r="A99" s="1" t="s">
        <v>593</v>
      </c>
      <c r="E99" s="32" t="s">
        <v>6245</v>
      </c>
    </row>
    <row r="100" ht="303.6">
      <c r="A100" s="1" t="s">
        <v>595</v>
      </c>
      <c r="E100" s="27" t="s">
        <v>5383</v>
      </c>
    </row>
    <row r="101">
      <c r="A101" s="1" t="s">
        <v>587</v>
      </c>
      <c r="B101" s="1">
        <v>23</v>
      </c>
      <c r="C101" s="26" t="s">
        <v>5719</v>
      </c>
      <c r="D101" t="s">
        <v>589</v>
      </c>
      <c r="E101" s="27" t="s">
        <v>5388</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4">
      <c r="A103" s="1" t="s">
        <v>593</v>
      </c>
      <c r="E103" s="32" t="s">
        <v>6246</v>
      </c>
    </row>
    <row r="104" ht="303.6">
      <c r="A104" s="1" t="s">
        <v>595</v>
      </c>
      <c r="E104" s="27" t="s">
        <v>5383</v>
      </c>
    </row>
    <row r="105" ht="26.4">
      <c r="A105" s="1" t="s">
        <v>587</v>
      </c>
      <c r="B105" s="1">
        <v>24</v>
      </c>
      <c r="C105" s="26" t="s">
        <v>5396</v>
      </c>
      <c r="D105" t="s">
        <v>589</v>
      </c>
      <c r="E105" s="27" t="s">
        <v>5397</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c r="A107" s="1" t="s">
        <v>593</v>
      </c>
      <c r="E107" s="32" t="s">
        <v>6247</v>
      </c>
    </row>
    <row r="108" ht="79.2">
      <c r="A108" s="1" t="s">
        <v>595</v>
      </c>
      <c r="E108" s="27" t="s">
        <v>3036</v>
      </c>
    </row>
    <row r="109" ht="26.4">
      <c r="A109" s="1" t="s">
        <v>587</v>
      </c>
      <c r="B109" s="1">
        <v>25</v>
      </c>
      <c r="C109" s="26" t="s">
        <v>4552</v>
      </c>
      <c r="D109" t="s">
        <v>589</v>
      </c>
      <c r="E109" s="27" t="s">
        <v>4553</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c r="A111" s="1" t="s">
        <v>593</v>
      </c>
      <c r="E111" s="32" t="s">
        <v>6248</v>
      </c>
    </row>
    <row r="112" ht="118.8">
      <c r="A112" s="1" t="s">
        <v>595</v>
      </c>
      <c r="E112" s="27" t="s">
        <v>4555</v>
      </c>
    </row>
    <row r="113">
      <c r="A113" s="1" t="s">
        <v>584</v>
      </c>
      <c r="C113" s="22" t="s">
        <v>4231</v>
      </c>
      <c r="E113" s="23" t="s">
        <v>4232</v>
      </c>
      <c r="L113" s="24">
        <f>SUMIFS(L114:L117,A114:A117,"P")</f>
        <v>0</v>
      </c>
      <c r="M113" s="24">
        <f>SUMIFS(M114:M117,A114:A117,"P")</f>
        <v>0</v>
      </c>
      <c r="N113" s="25"/>
    </row>
    <row r="114" ht="26.4">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6.4">
      <c r="A115" s="1" t="s">
        <v>592</v>
      </c>
      <c r="E115" s="27" t="s">
        <v>3880</v>
      </c>
    </row>
    <row r="116">
      <c r="A116" s="1" t="s">
        <v>593</v>
      </c>
      <c r="E116" s="32" t="s">
        <v>6249</v>
      </c>
    </row>
    <row r="117" ht="211.2">
      <c r="A117" s="1" t="s">
        <v>595</v>
      </c>
      <c r="E117" s="27" t="s">
        <v>3883</v>
      </c>
    </row>
    <row r="118">
      <c r="A118" s="1" t="s">
        <v>584</v>
      </c>
      <c r="C118" s="22" t="s">
        <v>3884</v>
      </c>
      <c r="E118" s="23" t="s">
        <v>5725</v>
      </c>
      <c r="L118" s="24">
        <f>SUMIFS(L119:L122,A119:A122,"P")</f>
        <v>0</v>
      </c>
      <c r="M118" s="24">
        <f>SUMIFS(M119:M122,A119:A122,"P")</f>
        <v>0</v>
      </c>
      <c r="N118" s="25"/>
    </row>
    <row r="119" ht="26.4">
      <c r="A119" s="1" t="s">
        <v>587</v>
      </c>
      <c r="B119" s="1">
        <v>27</v>
      </c>
      <c r="C119" s="26" t="s">
        <v>5726</v>
      </c>
      <c r="D119" t="s">
        <v>589</v>
      </c>
      <c r="E119" s="27" t="s">
        <v>5727</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c r="A121" s="1" t="s">
        <v>593</v>
      </c>
      <c r="E121" s="32" t="s">
        <v>6250</v>
      </c>
    </row>
    <row r="122" ht="264">
      <c r="A122" s="1" t="s">
        <v>595</v>
      </c>
      <c r="E122" s="27" t="s">
        <v>3890</v>
      </c>
    </row>
    <row r="123">
      <c r="A123" s="1" t="s">
        <v>584</v>
      </c>
      <c r="C123" s="22" t="s">
        <v>2064</v>
      </c>
      <c r="E123" s="23" t="s">
        <v>4074</v>
      </c>
      <c r="L123" s="24">
        <f>SUMIFS(L124:L131,A124:A131,"P")</f>
        <v>0</v>
      </c>
      <c r="M123" s="24">
        <f>SUMIFS(M124:M131,A124:A131,"P")</f>
        <v>0</v>
      </c>
      <c r="N123" s="25"/>
    </row>
    <row r="124" ht="26.4">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6">
      <c r="A127" s="1" t="s">
        <v>595</v>
      </c>
      <c r="E127" s="27" t="s">
        <v>5519</v>
      </c>
    </row>
    <row r="128" ht="26.4">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c r="A130" s="1" t="s">
        <v>593</v>
      </c>
      <c r="E130" s="32" t="s">
        <v>6251</v>
      </c>
    </row>
    <row r="131" ht="79.2">
      <c r="A131" s="1" t="s">
        <v>595</v>
      </c>
      <c r="E131" s="27" t="s">
        <v>4257</v>
      </c>
    </row>
    <row r="132">
      <c r="A132" s="1" t="s">
        <v>584</v>
      </c>
      <c r="C132" s="22" t="s">
        <v>675</v>
      </c>
      <c r="E132" s="23" t="s">
        <v>1997</v>
      </c>
      <c r="L132" s="24">
        <f>SUMIFS(L133:L136,A133:A136,"P")</f>
        <v>0</v>
      </c>
      <c r="M132" s="24">
        <f>SUMIFS(M133:M136,A133:A136,"P")</f>
        <v>0</v>
      </c>
      <c r="N132" s="25"/>
    </row>
    <row r="133" ht="39.6">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8.4">
      <c r="A134" s="1" t="s">
        <v>592</v>
      </c>
      <c r="E134" s="27" t="s">
        <v>697</v>
      </c>
    </row>
    <row r="135">
      <c r="A135" s="1" t="s">
        <v>593</v>
      </c>
      <c r="E135" s="32" t="s">
        <v>6252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6253</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6.4">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c r="A12" s="1" t="s">
        <v>593</v>
      </c>
      <c r="E12" s="32" t="s">
        <v>6254</v>
      </c>
    </row>
    <row r="13" ht="105.6">
      <c r="A13" s="1" t="s">
        <v>595</v>
      </c>
      <c r="E13" s="27" t="s">
        <v>5531</v>
      </c>
    </row>
    <row r="14" ht="26.4">
      <c r="A14" s="1" t="s">
        <v>587</v>
      </c>
      <c r="B14" s="1">
        <v>2</v>
      </c>
      <c r="C14" s="26" t="s">
        <v>5532</v>
      </c>
      <c r="D14" t="s">
        <v>589</v>
      </c>
      <c r="E14" s="27" t="s">
        <v>5533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5533</v>
      </c>
    </row>
    <row r="16">
      <c r="A16" s="1" t="s">
        <v>593</v>
      </c>
      <c r="E16" s="32" t="s">
        <v>6255</v>
      </c>
    </row>
    <row r="17" ht="66">
      <c r="A17" s="1" t="s">
        <v>595</v>
      </c>
      <c r="E17" s="27" t="s">
        <v>5535</v>
      </c>
    </row>
    <row r="18" ht="26.4">
      <c r="A18" s="1" t="s">
        <v>587</v>
      </c>
      <c r="B18" s="1">
        <v>3</v>
      </c>
      <c r="C18" s="26" t="s">
        <v>5694</v>
      </c>
      <c r="D18" t="s">
        <v>589</v>
      </c>
      <c r="E18" s="27" t="s">
        <v>5695</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5695</v>
      </c>
    </row>
    <row r="20" ht="39.6">
      <c r="A20" s="1" t="s">
        <v>593</v>
      </c>
      <c r="E20" s="32" t="s">
        <v>6256</v>
      </c>
    </row>
    <row r="21" ht="330">
      <c r="A21" s="1" t="s">
        <v>595</v>
      </c>
      <c r="E21" s="27" t="s">
        <v>5697</v>
      </c>
    </row>
    <row r="22" ht="26.4">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2.8">
      <c r="A24" s="1" t="s">
        <v>593</v>
      </c>
      <c r="E24" s="32" t="s">
        <v>6257</v>
      </c>
    </row>
    <row r="25" ht="369.6">
      <c r="A25" s="1" t="s">
        <v>595</v>
      </c>
      <c r="E25" s="27" t="s">
        <v>2575</v>
      </c>
    </row>
    <row r="26" ht="26.4">
      <c r="A26" s="1" t="s">
        <v>587</v>
      </c>
      <c r="B26" s="1">
        <v>5</v>
      </c>
      <c r="C26" s="26" t="s">
        <v>4680</v>
      </c>
      <c r="D26" t="s">
        <v>589</v>
      </c>
      <c r="E26" s="27" t="s">
        <v>4681</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4681</v>
      </c>
    </row>
    <row r="28" ht="39.6">
      <c r="A28" s="1" t="s">
        <v>593</v>
      </c>
      <c r="E28" s="32" t="s">
        <v>6258</v>
      </c>
    </row>
    <row r="29" ht="264">
      <c r="A29" s="1" t="s">
        <v>595</v>
      </c>
      <c r="E29" s="27" t="s">
        <v>4683</v>
      </c>
    </row>
    <row r="30" ht="26.4">
      <c r="A30" s="1" t="s">
        <v>587</v>
      </c>
      <c r="B30" s="1">
        <v>6</v>
      </c>
      <c r="C30" s="26" t="s">
        <v>5546</v>
      </c>
      <c r="D30" t="s">
        <v>589</v>
      </c>
      <c r="E30" s="27" t="s">
        <v>5547</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5547</v>
      </c>
    </row>
    <row r="32" ht="39.6">
      <c r="A32" s="1" t="s">
        <v>593</v>
      </c>
      <c r="E32" s="32" t="s">
        <v>6259</v>
      </c>
    </row>
    <row r="33" ht="66">
      <c r="A33" s="1" t="s">
        <v>595</v>
      </c>
      <c r="E33" s="27" t="s">
        <v>3789</v>
      </c>
    </row>
    <row r="34" ht="26.4">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9.6">
      <c r="A36" s="1" t="s">
        <v>593</v>
      </c>
      <c r="E36" s="32" t="s">
        <v>6260</v>
      </c>
    </row>
    <row r="37" ht="66">
      <c r="A37" s="1" t="s">
        <v>595</v>
      </c>
      <c r="E37" s="27" t="s">
        <v>4386</v>
      </c>
    </row>
    <row r="38">
      <c r="A38" s="1" t="s">
        <v>584</v>
      </c>
      <c r="C38" s="22" t="s">
        <v>2593</v>
      </c>
      <c r="E38" s="23" t="s">
        <v>4139</v>
      </c>
      <c r="L38" s="24">
        <f>SUMIFS(L39:L46,A39:A46,"P")</f>
        <v>0</v>
      </c>
      <c r="M38" s="24">
        <f>SUMIFS(M39:M46,A39:A46,"P")</f>
        <v>0</v>
      </c>
      <c r="N38" s="25"/>
    </row>
    <row r="39" ht="26.4">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c r="A41" s="1" t="s">
        <v>593</v>
      </c>
      <c r="E41" s="32" t="s">
        <v>6261</v>
      </c>
    </row>
    <row r="42" ht="382.8">
      <c r="A42" s="1" t="s">
        <v>595</v>
      </c>
      <c r="E42" s="27" t="s">
        <v>2598</v>
      </c>
    </row>
    <row r="43" ht="26.4">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6262</v>
      </c>
    </row>
    <row r="46" ht="316.8">
      <c r="A46" s="1" t="s">
        <v>595</v>
      </c>
      <c r="E46" s="27" t="s">
        <v>2602</v>
      </c>
    </row>
    <row r="47">
      <c r="A47" s="1" t="s">
        <v>584</v>
      </c>
      <c r="C47" s="22" t="s">
        <v>1174</v>
      </c>
      <c r="E47" s="23" t="s">
        <v>4158</v>
      </c>
      <c r="L47" s="24">
        <f>SUMIFS(L48:L71,A48:A71,"P")</f>
        <v>0</v>
      </c>
      <c r="M47" s="24">
        <f>SUMIFS(M48:M71,A48:A71,"P")</f>
        <v>0</v>
      </c>
      <c r="N47" s="25"/>
    </row>
    <row r="48" ht="26.4">
      <c r="A48" s="1" t="s">
        <v>587</v>
      </c>
      <c r="B48" s="1">
        <v>10</v>
      </c>
      <c r="C48" s="26" t="s">
        <v>5371</v>
      </c>
      <c r="D48" t="s">
        <v>589</v>
      </c>
      <c r="E48" s="27" t="s">
        <v>5372</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6263</v>
      </c>
    </row>
    <row r="51" ht="382.8">
      <c r="A51" s="1" t="s">
        <v>595</v>
      </c>
      <c r="E51" s="27" t="s">
        <v>2598</v>
      </c>
    </row>
    <row r="52" ht="26.4">
      <c r="A52" s="1" t="s">
        <v>587</v>
      </c>
      <c r="B52" s="1">
        <v>11</v>
      </c>
      <c r="C52" s="26" t="s">
        <v>5556</v>
      </c>
      <c r="D52" t="s">
        <v>589</v>
      </c>
      <c r="E52" s="27" t="s">
        <v>5557</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5557</v>
      </c>
    </row>
    <row r="54" ht="39.6">
      <c r="A54" s="1" t="s">
        <v>593</v>
      </c>
      <c r="E54" s="32" t="s">
        <v>6264</v>
      </c>
    </row>
    <row r="55" ht="303.6">
      <c r="A55" s="1" t="s">
        <v>595</v>
      </c>
      <c r="E55" s="27" t="s">
        <v>5383</v>
      </c>
    </row>
    <row r="56" ht="26.4">
      <c r="A56" s="1" t="s">
        <v>587</v>
      </c>
      <c r="B56" s="1">
        <v>12</v>
      </c>
      <c r="C56" s="26" t="s">
        <v>5436</v>
      </c>
      <c r="D56" t="s">
        <v>589</v>
      </c>
      <c r="E56" s="27" t="s">
        <v>5437</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6">
      <c r="A58" s="1" t="s">
        <v>593</v>
      </c>
      <c r="E58" s="32" t="s">
        <v>6265</v>
      </c>
    </row>
    <row r="59" ht="382.8">
      <c r="A59" s="1" t="s">
        <v>595</v>
      </c>
      <c r="E59" s="27" t="s">
        <v>2598</v>
      </c>
    </row>
    <row r="60" ht="26.4">
      <c r="A60" s="1" t="s">
        <v>587</v>
      </c>
      <c r="B60" s="1">
        <v>13</v>
      </c>
      <c r="C60" s="26" t="s">
        <v>5439</v>
      </c>
      <c r="D60" t="s">
        <v>589</v>
      </c>
      <c r="E60" s="27" t="s">
        <v>5440</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6">
      <c r="A62" s="1" t="s">
        <v>593</v>
      </c>
      <c r="E62" s="32" t="s">
        <v>6266</v>
      </c>
    </row>
    <row r="63" ht="303.6">
      <c r="A63" s="1" t="s">
        <v>595</v>
      </c>
      <c r="E63" s="27" t="s">
        <v>5383</v>
      </c>
    </row>
    <row r="64" ht="26.4">
      <c r="A64" s="1" t="s">
        <v>587</v>
      </c>
      <c r="B64" s="1">
        <v>14</v>
      </c>
      <c r="C64" s="26" t="s">
        <v>6267</v>
      </c>
      <c r="D64" t="s">
        <v>589</v>
      </c>
      <c r="E64" s="27" t="s">
        <v>6268</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6269</v>
      </c>
    </row>
    <row r="67" ht="343.2">
      <c r="A67" s="1" t="s">
        <v>595</v>
      </c>
      <c r="E67" s="27" t="s">
        <v>4172</v>
      </c>
    </row>
    <row r="68" ht="26.4">
      <c r="A68" s="1" t="s">
        <v>587</v>
      </c>
      <c r="B68" s="1">
        <v>15</v>
      </c>
      <c r="C68" s="26" t="s">
        <v>5559</v>
      </c>
      <c r="D68" t="s">
        <v>589</v>
      </c>
      <c r="E68" s="27" t="s">
        <v>5560</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c r="A70" s="1" t="s">
        <v>593</v>
      </c>
      <c r="E70" s="32" t="s">
        <v>6270</v>
      </c>
    </row>
    <row r="71" ht="277.2">
      <c r="A71" s="1" t="s">
        <v>595</v>
      </c>
      <c r="E71" s="27" t="s">
        <v>4545</v>
      </c>
    </row>
    <row r="72">
      <c r="A72" s="1" t="s">
        <v>584</v>
      </c>
      <c r="C72" s="22" t="s">
        <v>3031</v>
      </c>
      <c r="E72" s="23" t="s">
        <v>3836</v>
      </c>
      <c r="L72" s="24">
        <f>SUMIFS(L73:L96,A73:A96,"P")</f>
        <v>0</v>
      </c>
      <c r="M72" s="24">
        <f>SUMIFS(M73:M96,A73:A96,"P")</f>
        <v>0</v>
      </c>
      <c r="N72" s="25"/>
    </row>
    <row r="73" ht="26.4">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9.6">
      <c r="A75" s="1" t="s">
        <v>593</v>
      </c>
      <c r="E75" s="32" t="s">
        <v>6271</v>
      </c>
    </row>
    <row r="76" ht="382.8">
      <c r="A76" s="1" t="s">
        <v>595</v>
      </c>
      <c r="E76" s="27" t="s">
        <v>3813</v>
      </c>
    </row>
    <row r="77" ht="26.4">
      <c r="A77" s="1" t="s">
        <v>587</v>
      </c>
      <c r="B77" s="1">
        <v>17</v>
      </c>
      <c r="C77" s="26" t="s">
        <v>4548</v>
      </c>
      <c r="D77" t="s">
        <v>589</v>
      </c>
      <c r="E77" s="27" t="s">
        <v>4549</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4549</v>
      </c>
    </row>
    <row r="79" ht="79.2">
      <c r="A79" s="1" t="s">
        <v>593</v>
      </c>
      <c r="E79" s="32" t="s">
        <v>6272</v>
      </c>
    </row>
    <row r="80" ht="382.8">
      <c r="A80" s="1" t="s">
        <v>595</v>
      </c>
      <c r="E80" s="27" t="s">
        <v>3813</v>
      </c>
    </row>
    <row r="81" ht="26.4">
      <c r="A81" s="1" t="s">
        <v>587</v>
      </c>
      <c r="B81" s="1">
        <v>18</v>
      </c>
      <c r="C81" s="26" t="s">
        <v>5387</v>
      </c>
      <c r="D81" t="s">
        <v>589</v>
      </c>
      <c r="E81" s="27" t="s">
        <v>5388</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5388</v>
      </c>
    </row>
    <row r="83" ht="52.8">
      <c r="A83" s="1" t="s">
        <v>593</v>
      </c>
      <c r="E83" s="32" t="s">
        <v>6273</v>
      </c>
    </row>
    <row r="84" ht="303.6">
      <c r="A84" s="1" t="s">
        <v>595</v>
      </c>
      <c r="E84" s="27" t="s">
        <v>5383</v>
      </c>
    </row>
    <row r="85" ht="26.4">
      <c r="A85" s="1" t="s">
        <v>587</v>
      </c>
      <c r="B85" s="1">
        <v>19</v>
      </c>
      <c r="C85" s="26" t="s">
        <v>5396</v>
      </c>
      <c r="D85" t="s">
        <v>589</v>
      </c>
      <c r="E85" s="27" t="s">
        <v>5397</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5397</v>
      </c>
    </row>
    <row r="87" ht="52.8">
      <c r="A87" s="1" t="s">
        <v>593</v>
      </c>
      <c r="E87" s="32" t="s">
        <v>6274</v>
      </c>
    </row>
    <row r="88" ht="79.2">
      <c r="A88" s="1" t="s">
        <v>595</v>
      </c>
      <c r="E88" s="27" t="s">
        <v>3036</v>
      </c>
    </row>
    <row r="89" ht="26.4">
      <c r="A89" s="1" t="s">
        <v>587</v>
      </c>
      <c r="B89" s="1">
        <v>20</v>
      </c>
      <c r="C89" s="26" t="s">
        <v>4552</v>
      </c>
      <c r="D89" t="s">
        <v>589</v>
      </c>
      <c r="E89" s="27" t="s">
        <v>4553</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4553</v>
      </c>
    </row>
    <row r="91" ht="66">
      <c r="A91" s="1" t="s">
        <v>593</v>
      </c>
      <c r="E91" s="32" t="s">
        <v>6275</v>
      </c>
    </row>
    <row r="92" ht="118.8">
      <c r="A92" s="1" t="s">
        <v>595</v>
      </c>
      <c r="E92" s="27" t="s">
        <v>4555</v>
      </c>
    </row>
    <row r="93">
      <c r="A93" s="1" t="s">
        <v>587</v>
      </c>
      <c r="B93" s="1">
        <v>21</v>
      </c>
      <c r="C93" s="26" t="s">
        <v>6276</v>
      </c>
      <c r="D93" t="s">
        <v>589</v>
      </c>
      <c r="E93" s="27" t="s">
        <v>6277</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5388</v>
      </c>
    </row>
    <row r="95">
      <c r="A95" s="1" t="s">
        <v>593</v>
      </c>
      <c r="E95" s="32" t="s">
        <v>6278</v>
      </c>
    </row>
    <row r="96" ht="303.6">
      <c r="A96" s="1" t="s">
        <v>595</v>
      </c>
      <c r="E96" s="27" t="s">
        <v>5383</v>
      </c>
    </row>
    <row r="97">
      <c r="A97" s="1" t="s">
        <v>584</v>
      </c>
      <c r="C97" s="22" t="s">
        <v>4231</v>
      </c>
      <c r="E97" s="23" t="s">
        <v>4232</v>
      </c>
      <c r="L97" s="24">
        <f>SUMIFS(L98:L101,A98:A101,"P")</f>
        <v>0</v>
      </c>
      <c r="M97" s="24">
        <f>SUMIFS(M98:M101,A98:A101,"P")</f>
        <v>0</v>
      </c>
      <c r="N97" s="25"/>
    </row>
    <row r="98" ht="26.4">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6.4">
      <c r="A99" s="1" t="s">
        <v>592</v>
      </c>
      <c r="E99" s="27" t="s">
        <v>3880</v>
      </c>
    </row>
    <row r="100" ht="66">
      <c r="A100" s="1" t="s">
        <v>593</v>
      </c>
      <c r="E100" s="32" t="s">
        <v>6279</v>
      </c>
    </row>
    <row r="101" ht="211.2">
      <c r="A101" s="1" t="s">
        <v>595</v>
      </c>
      <c r="E101" s="27" t="s">
        <v>3883</v>
      </c>
    </row>
    <row r="102">
      <c r="A102" s="1" t="s">
        <v>584</v>
      </c>
      <c r="C102" s="22" t="s">
        <v>2064</v>
      </c>
      <c r="E102" s="23" t="s">
        <v>4074</v>
      </c>
      <c r="L102" s="24">
        <f>SUMIFS(L103:L110,A103:A110,"P")</f>
        <v>0</v>
      </c>
      <c r="M102" s="24">
        <f>SUMIFS(M103:M110,A103:A110,"P")</f>
        <v>0</v>
      </c>
      <c r="N102" s="25"/>
    </row>
    <row r="103" ht="26.4">
      <c r="A103" s="1" t="s">
        <v>587</v>
      </c>
      <c r="B103" s="1">
        <v>23</v>
      </c>
      <c r="C103" s="26" t="s">
        <v>5516</v>
      </c>
      <c r="D103" t="s">
        <v>589</v>
      </c>
      <c r="E103" s="27" t="s">
        <v>5517</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5517</v>
      </c>
    </row>
    <row r="105">
      <c r="A105" s="1" t="s">
        <v>593</v>
      </c>
      <c r="E105" s="32" t="s">
        <v>5729</v>
      </c>
    </row>
    <row r="106" ht="66">
      <c r="A106" s="1" t="s">
        <v>595</v>
      </c>
      <c r="E106" s="27" t="s">
        <v>5519</v>
      </c>
    </row>
    <row r="107" ht="26.4">
      <c r="A107" s="1" t="s">
        <v>587</v>
      </c>
      <c r="B107" s="1">
        <v>24</v>
      </c>
      <c r="C107" s="26" t="s">
        <v>4786</v>
      </c>
      <c r="D107" t="s">
        <v>589</v>
      </c>
      <c r="E107" s="27" t="s">
        <v>4787</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4787</v>
      </c>
    </row>
    <row r="109">
      <c r="A109" s="1" t="s">
        <v>593</v>
      </c>
      <c r="E109" s="32" t="s">
        <v>6280</v>
      </c>
    </row>
    <row r="110" ht="79.2">
      <c r="A110" s="1" t="s">
        <v>595</v>
      </c>
      <c r="E110" s="27" t="s">
        <v>4257</v>
      </c>
    </row>
    <row r="111">
      <c r="A111" s="1" t="s">
        <v>584</v>
      </c>
      <c r="C111" s="22" t="s">
        <v>675</v>
      </c>
      <c r="E111" s="23" t="s">
        <v>1997</v>
      </c>
      <c r="L111" s="24">
        <f>SUMIFS(L112:L119,A112:A119,"P")</f>
        <v>0</v>
      </c>
      <c r="M111" s="24">
        <f>SUMIFS(M112:M119,A112:A119,"P")</f>
        <v>0</v>
      </c>
      <c r="N111" s="25"/>
    </row>
    <row r="112" ht="39.6">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8.4">
      <c r="A113" s="1" t="s">
        <v>592</v>
      </c>
      <c r="E113" s="27" t="s">
        <v>5577</v>
      </c>
    </row>
    <row r="114">
      <c r="A114" s="1" t="s">
        <v>593</v>
      </c>
      <c r="E114" s="32" t="s">
        <v>6281</v>
      </c>
    </row>
    <row r="115">
      <c r="A115" s="1" t="s">
        <v>595</v>
      </c>
      <c r="E115" s="27" t="s">
        <v>589</v>
      </c>
    </row>
    <row r="116" ht="39.6">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8.4">
      <c r="A117" s="1" t="s">
        <v>592</v>
      </c>
      <c r="E117" s="27" t="s">
        <v>697</v>
      </c>
    </row>
    <row r="118">
      <c r="A118" s="1" t="s">
        <v>593</v>
      </c>
      <c r="E118" s="32" t="s">
        <v>6282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6283</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6.4">
      <c r="A10" s="1" t="s">
        <v>587</v>
      </c>
      <c r="B10" s="1">
        <v>1</v>
      </c>
      <c r="C10" s="26" t="s">
        <v>5532</v>
      </c>
      <c r="D10" t="s">
        <v>589</v>
      </c>
      <c r="E10" s="27" t="s">
        <v>5533</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6284</v>
      </c>
    </row>
    <row r="13" ht="66">
      <c r="A13" s="1" t="s">
        <v>595</v>
      </c>
      <c r="E13" s="27" t="s">
        <v>5535</v>
      </c>
    </row>
    <row r="14" ht="26.4">
      <c r="A14" s="1" t="s">
        <v>587</v>
      </c>
      <c r="B14" s="1">
        <v>2</v>
      </c>
      <c r="C14" s="26" t="s">
        <v>5694</v>
      </c>
      <c r="D14" t="s">
        <v>589</v>
      </c>
      <c r="E14" s="27" t="s">
        <v>5695</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6285</v>
      </c>
    </row>
    <row r="17" ht="330">
      <c r="A17" s="1" t="s">
        <v>595</v>
      </c>
      <c r="E17" s="27" t="s">
        <v>5697</v>
      </c>
    </row>
    <row r="18" ht="26.4">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6">
      <c r="A20" s="1" t="s">
        <v>593</v>
      </c>
      <c r="E20" s="32" t="s">
        <v>6286</v>
      </c>
    </row>
    <row r="21" ht="369.6">
      <c r="A21" s="1" t="s">
        <v>595</v>
      </c>
      <c r="E21" s="27" t="s">
        <v>2575</v>
      </c>
    </row>
    <row r="22" ht="26.4">
      <c r="A22" s="1" t="s">
        <v>587</v>
      </c>
      <c r="B22" s="1">
        <v>4</v>
      </c>
      <c r="C22" s="26" t="s">
        <v>5546</v>
      </c>
      <c r="D22" t="s">
        <v>589</v>
      </c>
      <c r="E22" s="27" t="s">
        <v>5547</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5547</v>
      </c>
    </row>
    <row r="24">
      <c r="A24" s="1" t="s">
        <v>593</v>
      </c>
      <c r="E24" s="32" t="s">
        <v>6287</v>
      </c>
    </row>
    <row r="25" ht="66">
      <c r="A25" s="1" t="s">
        <v>595</v>
      </c>
      <c r="E25" s="27" t="s">
        <v>3789</v>
      </c>
    </row>
    <row r="26" ht="26.4">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6288</v>
      </c>
    </row>
    <row r="29" ht="66">
      <c r="A29" s="1" t="s">
        <v>595</v>
      </c>
      <c r="E29" s="27" t="s">
        <v>4386</v>
      </c>
    </row>
    <row r="30">
      <c r="A30" s="1" t="s">
        <v>584</v>
      </c>
      <c r="C30" s="22" t="s">
        <v>2593</v>
      </c>
      <c r="E30" s="23" t="s">
        <v>4139</v>
      </c>
      <c r="L30" s="24">
        <f>SUMIFS(L31:L46,A31:A46,"P")</f>
        <v>0</v>
      </c>
      <c r="M30" s="24">
        <f>SUMIFS(M31:M46,A31:A46,"P")</f>
        <v>0</v>
      </c>
      <c r="N30" s="25"/>
    </row>
    <row r="31" ht="26.4">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6289</v>
      </c>
    </row>
    <row r="34" ht="382.8">
      <c r="A34" s="1" t="s">
        <v>595</v>
      </c>
      <c r="E34" s="27" t="s">
        <v>3813</v>
      </c>
    </row>
    <row r="35" ht="26.4">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9.2">
      <c r="A37" s="1" t="s">
        <v>593</v>
      </c>
      <c r="E37" s="32" t="s">
        <v>6290</v>
      </c>
    </row>
    <row r="38" ht="382.8">
      <c r="A38" s="1" t="s">
        <v>595</v>
      </c>
      <c r="E38" s="27" t="s">
        <v>2598</v>
      </c>
    </row>
    <row r="39" ht="26.4">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6291</v>
      </c>
    </row>
    <row r="42" ht="316.8">
      <c r="A42" s="1" t="s">
        <v>595</v>
      </c>
      <c r="E42" s="27" t="s">
        <v>2602</v>
      </c>
    </row>
    <row r="43" ht="26.4">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6292</v>
      </c>
    </row>
    <row r="46" ht="316.8">
      <c r="A46" s="1" t="s">
        <v>595</v>
      </c>
      <c r="E46" s="27" t="s">
        <v>2602</v>
      </c>
    </row>
    <row r="47">
      <c r="A47" s="1" t="s">
        <v>584</v>
      </c>
      <c r="C47" s="22" t="s">
        <v>1174</v>
      </c>
      <c r="E47" s="23" t="s">
        <v>4158</v>
      </c>
      <c r="L47" s="24">
        <f>SUMIFS(L48:L67,A48:A67,"P")</f>
        <v>0</v>
      </c>
      <c r="M47" s="24">
        <f>SUMIFS(M48:M67,A48:A67,"P")</f>
        <v>0</v>
      </c>
      <c r="N47" s="25"/>
    </row>
    <row r="48" ht="26.4">
      <c r="A48" s="1" t="s">
        <v>587</v>
      </c>
      <c r="B48" s="1">
        <v>10</v>
      </c>
      <c r="C48" s="26" t="s">
        <v>5371</v>
      </c>
      <c r="D48" t="s">
        <v>589</v>
      </c>
      <c r="E48" s="27" t="s">
        <v>5372</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6293</v>
      </c>
    </row>
    <row r="51" ht="382.8">
      <c r="A51" s="1" t="s">
        <v>595</v>
      </c>
      <c r="E51" s="27" t="s">
        <v>2598</v>
      </c>
    </row>
    <row r="52" ht="26.4">
      <c r="A52" s="1" t="s">
        <v>587</v>
      </c>
      <c r="B52" s="1">
        <v>11</v>
      </c>
      <c r="C52" s="26" t="s">
        <v>5556</v>
      </c>
      <c r="D52" t="s">
        <v>589</v>
      </c>
      <c r="E52" s="27" t="s">
        <v>5557</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5557</v>
      </c>
    </row>
    <row r="54">
      <c r="A54" s="1" t="s">
        <v>593</v>
      </c>
      <c r="E54" s="32" t="s">
        <v>6294</v>
      </c>
    </row>
    <row r="55" ht="303.6">
      <c r="A55" s="1" t="s">
        <v>595</v>
      </c>
      <c r="E55" s="27" t="s">
        <v>5383</v>
      </c>
    </row>
    <row r="56" ht="26.4">
      <c r="A56" s="1" t="s">
        <v>587</v>
      </c>
      <c r="B56" s="1">
        <v>12</v>
      </c>
      <c r="C56" s="26" t="s">
        <v>5436</v>
      </c>
      <c r="D56" t="s">
        <v>589</v>
      </c>
      <c r="E56" s="27" t="s">
        <v>5437</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52.8">
      <c r="A58" s="1" t="s">
        <v>593</v>
      </c>
      <c r="E58" s="32" t="s">
        <v>6295</v>
      </c>
    </row>
    <row r="59" ht="382.8">
      <c r="A59" s="1" t="s">
        <v>595</v>
      </c>
      <c r="E59" s="27" t="s">
        <v>2598</v>
      </c>
    </row>
    <row r="60" ht="26.4">
      <c r="A60" s="1" t="s">
        <v>587</v>
      </c>
      <c r="B60" s="1">
        <v>13</v>
      </c>
      <c r="C60" s="26" t="s">
        <v>5439</v>
      </c>
      <c r="D60" t="s">
        <v>589</v>
      </c>
      <c r="E60" s="27" t="s">
        <v>5440</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5440</v>
      </c>
    </row>
    <row r="62">
      <c r="A62" s="1" t="s">
        <v>593</v>
      </c>
      <c r="E62" s="32" t="s">
        <v>6296</v>
      </c>
    </row>
    <row r="63" ht="303.6">
      <c r="A63" s="1" t="s">
        <v>595</v>
      </c>
      <c r="E63" s="27" t="s">
        <v>5383</v>
      </c>
    </row>
    <row r="64" ht="26.4">
      <c r="A64" s="1" t="s">
        <v>587</v>
      </c>
      <c r="B64" s="1">
        <v>14</v>
      </c>
      <c r="C64" s="26" t="s">
        <v>6267</v>
      </c>
      <c r="D64" t="s">
        <v>589</v>
      </c>
      <c r="E64" s="27" t="s">
        <v>6268</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6297</v>
      </c>
    </row>
    <row r="67" ht="343.2">
      <c r="A67" s="1" t="s">
        <v>595</v>
      </c>
      <c r="E67" s="27" t="s">
        <v>4172</v>
      </c>
    </row>
    <row r="68">
      <c r="A68" s="1" t="s">
        <v>584</v>
      </c>
      <c r="C68" s="22" t="s">
        <v>3031</v>
      </c>
      <c r="E68" s="23" t="s">
        <v>3836</v>
      </c>
      <c r="L68" s="24">
        <f>SUMIFS(L69:L92,A69:A92,"P")</f>
        <v>0</v>
      </c>
      <c r="M68" s="24">
        <f>SUMIFS(M69:M92,A69:A92,"P")</f>
        <v>0</v>
      </c>
      <c r="N68" s="25"/>
    </row>
    <row r="69" ht="26.4">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8">
      <c r="A71" s="1" t="s">
        <v>593</v>
      </c>
      <c r="E71" s="32" t="s">
        <v>6298</v>
      </c>
    </row>
    <row r="72" ht="382.8">
      <c r="A72" s="1" t="s">
        <v>595</v>
      </c>
      <c r="E72" s="27" t="s">
        <v>3813</v>
      </c>
    </row>
    <row r="73" ht="26.4">
      <c r="A73" s="1" t="s">
        <v>587</v>
      </c>
      <c r="B73" s="1">
        <v>16</v>
      </c>
      <c r="C73" s="26" t="s">
        <v>4548</v>
      </c>
      <c r="D73" t="s">
        <v>589</v>
      </c>
      <c r="E73" s="27" t="s">
        <v>4549</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8">
      <c r="A75" s="1" t="s">
        <v>593</v>
      </c>
      <c r="E75" s="32" t="s">
        <v>6299</v>
      </c>
    </row>
    <row r="76" ht="382.8">
      <c r="A76" s="1" t="s">
        <v>595</v>
      </c>
      <c r="E76" s="27" t="s">
        <v>3813</v>
      </c>
    </row>
    <row r="77" ht="26.4">
      <c r="A77" s="1" t="s">
        <v>587</v>
      </c>
      <c r="B77" s="1">
        <v>17</v>
      </c>
      <c r="C77" s="26" t="s">
        <v>5387</v>
      </c>
      <c r="D77" t="s">
        <v>589</v>
      </c>
      <c r="E77" s="27" t="s">
        <v>5388</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5388</v>
      </c>
    </row>
    <row r="79" ht="79.2">
      <c r="A79" s="1" t="s">
        <v>593</v>
      </c>
      <c r="E79" s="32" t="s">
        <v>6300</v>
      </c>
    </row>
    <row r="80" ht="303.6">
      <c r="A80" s="1" t="s">
        <v>595</v>
      </c>
      <c r="E80" s="27" t="s">
        <v>5383</v>
      </c>
    </row>
    <row r="81" ht="26.4">
      <c r="A81" s="1" t="s">
        <v>587</v>
      </c>
      <c r="B81" s="1">
        <v>18</v>
      </c>
      <c r="C81" s="26" t="s">
        <v>5396</v>
      </c>
      <c r="D81" t="s">
        <v>589</v>
      </c>
      <c r="E81" s="27" t="s">
        <v>5397</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5397</v>
      </c>
    </row>
    <row r="83" ht="92.4">
      <c r="A83" s="1" t="s">
        <v>593</v>
      </c>
      <c r="E83" s="32" t="s">
        <v>6301</v>
      </c>
    </row>
    <row r="84" ht="79.2">
      <c r="A84" s="1" t="s">
        <v>595</v>
      </c>
      <c r="E84" s="27" t="s">
        <v>3036</v>
      </c>
    </row>
    <row r="85" ht="26.4">
      <c r="A85" s="1" t="s">
        <v>587</v>
      </c>
      <c r="B85" s="1">
        <v>19</v>
      </c>
      <c r="C85" s="26" t="s">
        <v>4552</v>
      </c>
      <c r="D85" t="s">
        <v>589</v>
      </c>
      <c r="E85" s="27" t="s">
        <v>4553</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6">
      <c r="A87" s="1" t="s">
        <v>593</v>
      </c>
      <c r="E87" s="32" t="s">
        <v>6302</v>
      </c>
    </row>
    <row r="88" ht="118.8">
      <c r="A88" s="1" t="s">
        <v>595</v>
      </c>
      <c r="E88" s="27" t="s">
        <v>4555</v>
      </c>
    </row>
    <row r="89">
      <c r="A89" s="1" t="s">
        <v>587</v>
      </c>
      <c r="B89" s="1">
        <v>20</v>
      </c>
      <c r="C89" s="26" t="s">
        <v>6276</v>
      </c>
      <c r="D89" t="s">
        <v>589</v>
      </c>
      <c r="E89" s="27" t="s">
        <v>6303</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5388</v>
      </c>
    </row>
    <row r="91">
      <c r="A91" s="1" t="s">
        <v>593</v>
      </c>
      <c r="E91" s="32" t="s">
        <v>6304</v>
      </c>
    </row>
    <row r="92" ht="303.6">
      <c r="A92" s="1" t="s">
        <v>595</v>
      </c>
      <c r="E92" s="27" t="s">
        <v>5383</v>
      </c>
    </row>
    <row r="93">
      <c r="A93" s="1" t="s">
        <v>584</v>
      </c>
      <c r="C93" s="22" t="s">
        <v>4231</v>
      </c>
      <c r="E93" s="23" t="s">
        <v>4232</v>
      </c>
      <c r="L93" s="24">
        <f>SUMIFS(L94:L97,A94:A97,"P")</f>
        <v>0</v>
      </c>
      <c r="M93" s="24">
        <f>SUMIFS(M94:M97,A94:A97,"P")</f>
        <v>0</v>
      </c>
      <c r="N93" s="25"/>
    </row>
    <row r="94" ht="26.4">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6.4">
      <c r="A95" s="1" t="s">
        <v>592</v>
      </c>
      <c r="E95" s="27" t="s">
        <v>3880</v>
      </c>
    </row>
    <row r="96" ht="52.8">
      <c r="A96" s="1" t="s">
        <v>593</v>
      </c>
      <c r="E96" s="32" t="s">
        <v>6305</v>
      </c>
    </row>
    <row r="97" ht="211.2">
      <c r="A97" s="1" t="s">
        <v>595</v>
      </c>
      <c r="E97" s="27" t="s">
        <v>3883</v>
      </c>
    </row>
    <row r="98">
      <c r="A98" s="1" t="s">
        <v>584</v>
      </c>
      <c r="C98" s="22" t="s">
        <v>3884</v>
      </c>
      <c r="E98" s="23" t="s">
        <v>4239</v>
      </c>
      <c r="L98" s="24">
        <f>SUMIFS(L99:L102,A99:A102,"P")</f>
        <v>0</v>
      </c>
      <c r="M98" s="24">
        <f>SUMIFS(M99:M102,A99:A102,"P")</f>
        <v>0</v>
      </c>
      <c r="N98" s="25"/>
    </row>
    <row r="99" ht="26.4">
      <c r="A99" s="1" t="s">
        <v>587</v>
      </c>
      <c r="B99" s="1">
        <v>22</v>
      </c>
      <c r="C99" s="26" t="s">
        <v>6306</v>
      </c>
      <c r="D99" t="s">
        <v>589</v>
      </c>
      <c r="E99" s="27" t="s">
        <v>6307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6307</v>
      </c>
    </row>
    <row r="101">
      <c r="A101" s="1" t="s">
        <v>593</v>
      </c>
      <c r="E101" s="32" t="s">
        <v>6308</v>
      </c>
    </row>
    <row r="102" ht="277.2">
      <c r="A102" s="1" t="s">
        <v>595</v>
      </c>
      <c r="E102" s="27" t="s">
        <v>6309</v>
      </c>
    </row>
    <row r="103">
      <c r="A103" s="1" t="s">
        <v>584</v>
      </c>
      <c r="C103" s="22" t="s">
        <v>2064</v>
      </c>
      <c r="E103" s="23" t="s">
        <v>4074</v>
      </c>
      <c r="L103" s="24">
        <f>SUMIFS(L104:L139,A104:A139,"P")</f>
        <v>0</v>
      </c>
      <c r="M103" s="24">
        <f>SUMIFS(M104:M139,A104:A139,"P")</f>
        <v>0</v>
      </c>
      <c r="N103" s="25"/>
    </row>
    <row r="104" ht="26.4">
      <c r="A104" s="1" t="s">
        <v>587</v>
      </c>
      <c r="B104" s="1">
        <v>23</v>
      </c>
      <c r="C104" s="26" t="s">
        <v>5516</v>
      </c>
      <c r="D104" t="s">
        <v>589</v>
      </c>
      <c r="E104" s="27" t="s">
        <v>5517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5517</v>
      </c>
    </row>
    <row r="106">
      <c r="A106" s="1" t="s">
        <v>593</v>
      </c>
      <c r="E106" s="32" t="s">
        <v>5331</v>
      </c>
    </row>
    <row r="107" ht="66">
      <c r="A107" s="1" t="s">
        <v>595</v>
      </c>
      <c r="E107" s="27" t="s">
        <v>5519</v>
      </c>
    </row>
    <row r="108" ht="26.4">
      <c r="A108" s="1" t="s">
        <v>587</v>
      </c>
      <c r="B108" s="1">
        <v>24</v>
      </c>
      <c r="C108" s="26" t="s">
        <v>6310</v>
      </c>
      <c r="D108" t="s">
        <v>589</v>
      </c>
      <c r="E108" s="27" t="s">
        <v>6311</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6311</v>
      </c>
    </row>
    <row r="110">
      <c r="A110" s="1" t="s">
        <v>593</v>
      </c>
      <c r="E110" s="32" t="s">
        <v>6312</v>
      </c>
    </row>
    <row r="111" ht="105.6">
      <c r="A111" s="1" t="s">
        <v>595</v>
      </c>
      <c r="E111" s="27" t="s">
        <v>6313</v>
      </c>
    </row>
    <row r="112" ht="26.4">
      <c r="A112" s="1" t="s">
        <v>587</v>
      </c>
      <c r="B112" s="1">
        <v>25</v>
      </c>
      <c r="C112" s="26" t="s">
        <v>6314</v>
      </c>
      <c r="D112" t="s">
        <v>589</v>
      </c>
      <c r="E112" s="27" t="s">
        <v>6315</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6315</v>
      </c>
    </row>
    <row r="114">
      <c r="A114" s="1" t="s">
        <v>593</v>
      </c>
      <c r="E114" s="32" t="s">
        <v>6312</v>
      </c>
    </row>
    <row r="115" ht="52.8">
      <c r="A115" s="1" t="s">
        <v>595</v>
      </c>
      <c r="E115" s="27" t="s">
        <v>4807</v>
      </c>
    </row>
    <row r="116" ht="26.4">
      <c r="A116" s="1" t="s">
        <v>587</v>
      </c>
      <c r="B116" s="1">
        <v>26</v>
      </c>
      <c r="C116" s="26" t="s">
        <v>4786</v>
      </c>
      <c r="D116" t="s">
        <v>589</v>
      </c>
      <c r="E116" s="27" t="s">
        <v>4787</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4787</v>
      </c>
    </row>
    <row r="118">
      <c r="A118" s="1" t="s">
        <v>593</v>
      </c>
      <c r="E118" s="32" t="s">
        <v>6316</v>
      </c>
    </row>
    <row r="119" ht="79.2">
      <c r="A119" s="1" t="s">
        <v>595</v>
      </c>
      <c r="E119" s="27" t="s">
        <v>4257</v>
      </c>
    </row>
    <row r="120" ht="26.4">
      <c r="A120" s="1" t="s">
        <v>587</v>
      </c>
      <c r="B120" s="1">
        <v>27</v>
      </c>
      <c r="C120" s="26" t="s">
        <v>5674</v>
      </c>
      <c r="D120" t="s">
        <v>589</v>
      </c>
      <c r="E120" s="27" t="s">
        <v>5675</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5675</v>
      </c>
    </row>
    <row r="122">
      <c r="A122" s="1" t="s">
        <v>593</v>
      </c>
      <c r="E122" s="32" t="s">
        <v>6317</v>
      </c>
    </row>
    <row r="123" ht="79.2">
      <c r="A123" s="1" t="s">
        <v>595</v>
      </c>
      <c r="E123" s="27" t="s">
        <v>4904</v>
      </c>
    </row>
    <row r="124" ht="26.4">
      <c r="A124" s="1" t="s">
        <v>587</v>
      </c>
      <c r="B124" s="1">
        <v>28</v>
      </c>
      <c r="C124" s="26" t="s">
        <v>5735</v>
      </c>
      <c r="D124" t="s">
        <v>589</v>
      </c>
      <c r="E124" s="27" t="s">
        <v>5736</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5736</v>
      </c>
    </row>
    <row r="126">
      <c r="A126" s="1" t="s">
        <v>593</v>
      </c>
      <c r="E126" s="32" t="s">
        <v>6318</v>
      </c>
    </row>
    <row r="127" ht="396">
      <c r="A127" s="1" t="s">
        <v>595</v>
      </c>
      <c r="E127" s="27" t="s">
        <v>5738</v>
      </c>
    </row>
    <row r="128" ht="26.4">
      <c r="A128" s="1" t="s">
        <v>587</v>
      </c>
      <c r="B128" s="1">
        <v>29</v>
      </c>
      <c r="C128" s="26" t="s">
        <v>4522</v>
      </c>
      <c r="D128" t="s">
        <v>589</v>
      </c>
      <c r="E128" s="27" t="s">
        <v>4523</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4523</v>
      </c>
    </row>
    <row r="130" ht="66">
      <c r="A130" s="1" t="s">
        <v>593</v>
      </c>
      <c r="E130" s="32" t="s">
        <v>6319</v>
      </c>
    </row>
    <row r="131" ht="145.2">
      <c r="A131" s="1" t="s">
        <v>595</v>
      </c>
      <c r="E131" s="27" t="s">
        <v>3700</v>
      </c>
    </row>
    <row r="132" ht="26.4">
      <c r="A132" s="1" t="s">
        <v>587</v>
      </c>
      <c r="B132" s="1">
        <v>30</v>
      </c>
      <c r="C132" s="26" t="s">
        <v>5572</v>
      </c>
      <c r="D132" t="s">
        <v>589</v>
      </c>
      <c r="E132" s="27" t="s">
        <v>5573</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5573</v>
      </c>
    </row>
    <row r="134" ht="66">
      <c r="A134" s="1" t="s">
        <v>593</v>
      </c>
      <c r="E134" s="32" t="s">
        <v>6320</v>
      </c>
    </row>
    <row r="135" ht="145.2">
      <c r="A135" s="1" t="s">
        <v>595</v>
      </c>
      <c r="E135" s="27" t="s">
        <v>3700</v>
      </c>
    </row>
    <row r="136" ht="26.4">
      <c r="A136" s="1" t="s">
        <v>587</v>
      </c>
      <c r="B136" s="1">
        <v>31</v>
      </c>
      <c r="C136" s="26" t="s">
        <v>5422</v>
      </c>
      <c r="D136" t="s">
        <v>589</v>
      </c>
      <c r="E136" s="27" t="s">
        <v>5423</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5423</v>
      </c>
    </row>
    <row r="138" ht="39.6">
      <c r="A138" s="1" t="s">
        <v>593</v>
      </c>
      <c r="E138" s="32" t="s">
        <v>6321</v>
      </c>
    </row>
    <row r="139" ht="145.2">
      <c r="A139" s="1" t="s">
        <v>595</v>
      </c>
      <c r="E139" s="27" t="s">
        <v>5425</v>
      </c>
    </row>
    <row r="140">
      <c r="A140" s="1" t="s">
        <v>584</v>
      </c>
      <c r="C140" s="22" t="s">
        <v>675</v>
      </c>
      <c r="E140" s="23" t="s">
        <v>1997</v>
      </c>
      <c r="L140" s="24">
        <f>SUMIFS(L141:L156,A141:A156,"P")</f>
        <v>0</v>
      </c>
      <c r="M140" s="24">
        <f>SUMIFS(M141:M156,A141:A156,"P")</f>
        <v>0</v>
      </c>
      <c r="N140" s="25"/>
    </row>
    <row r="141" ht="39.6">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8.4">
      <c r="A142" s="1" t="s">
        <v>592</v>
      </c>
      <c r="E142" s="27" t="s">
        <v>5577</v>
      </c>
    </row>
    <row r="143">
      <c r="A143" s="1" t="s">
        <v>593</v>
      </c>
      <c r="E143" s="32" t="s">
        <v>6322</v>
      </c>
    </row>
    <row r="144">
      <c r="A144" s="1" t="s">
        <v>595</v>
      </c>
      <c r="E144" s="27" t="s">
        <v>589</v>
      </c>
    </row>
    <row r="145" ht="26.4">
      <c r="A145" s="1" t="s">
        <v>587</v>
      </c>
      <c r="B145" s="1">
        <v>33</v>
      </c>
      <c r="C145" s="26" t="s">
        <v>4747</v>
      </c>
      <c r="D145" t="s">
        <v>4748</v>
      </c>
      <c r="E145" s="27" t="s">
        <v>4749</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8.4">
      <c r="A146" s="1" t="s">
        <v>592</v>
      </c>
      <c r="E146" s="27" t="s">
        <v>5577</v>
      </c>
    </row>
    <row r="147">
      <c r="A147" s="1" t="s">
        <v>593</v>
      </c>
      <c r="E147" s="32" t="s">
        <v>6323</v>
      </c>
    </row>
    <row r="148">
      <c r="A148" s="1" t="s">
        <v>595</v>
      </c>
      <c r="E148" s="27" t="s">
        <v>589</v>
      </c>
    </row>
    <row r="149" ht="39.6">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8.4">
      <c r="A150" s="1" t="s">
        <v>592</v>
      </c>
      <c r="E150" s="27" t="s">
        <v>5577</v>
      </c>
    </row>
    <row r="151">
      <c r="A151" s="1" t="s">
        <v>593</v>
      </c>
      <c r="E151" s="32" t="s">
        <v>6324</v>
      </c>
    </row>
    <row r="152">
      <c r="A152" s="1" t="s">
        <v>595</v>
      </c>
      <c r="E152" s="27" t="s">
        <v>589</v>
      </c>
    </row>
    <row r="153" ht="26.4">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8.4">
      <c r="A154" s="1" t="s">
        <v>592</v>
      </c>
      <c r="E154" s="27" t="s">
        <v>697</v>
      </c>
    </row>
    <row r="155">
      <c r="A155" s="1" t="s">
        <v>593</v>
      </c>
      <c r="E155" s="32" t="s">
        <v>6325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6326</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6.4">
      <c r="A10" s="1" t="s">
        <v>587</v>
      </c>
      <c r="B10" s="1">
        <v>1</v>
      </c>
      <c r="C10" s="26" t="s">
        <v>5532</v>
      </c>
      <c r="D10" t="s">
        <v>589</v>
      </c>
      <c r="E10" s="27" t="s">
        <v>5533</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6327</v>
      </c>
    </row>
    <row r="13" ht="66">
      <c r="A13" s="1" t="s">
        <v>595</v>
      </c>
      <c r="E13" s="27" t="s">
        <v>5535</v>
      </c>
    </row>
    <row r="14" ht="26.4">
      <c r="A14" s="1" t="s">
        <v>587</v>
      </c>
      <c r="B14" s="1">
        <v>2</v>
      </c>
      <c r="C14" s="26" t="s">
        <v>5694</v>
      </c>
      <c r="D14" t="s">
        <v>589</v>
      </c>
      <c r="E14" s="27" t="s">
        <v>5695</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c r="A16" s="1" t="s">
        <v>593</v>
      </c>
      <c r="E16" s="32" t="s">
        <v>6328</v>
      </c>
    </row>
    <row r="17" ht="330">
      <c r="A17" s="1" t="s">
        <v>595</v>
      </c>
      <c r="E17" s="27" t="s">
        <v>5697</v>
      </c>
    </row>
    <row r="18" ht="26.4">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92.4">
      <c r="A20" s="1" t="s">
        <v>593</v>
      </c>
      <c r="E20" s="32" t="s">
        <v>6329</v>
      </c>
    </row>
    <row r="21" ht="369.6">
      <c r="A21" s="1" t="s">
        <v>595</v>
      </c>
      <c r="E21" s="27" t="s">
        <v>2575</v>
      </c>
    </row>
    <row r="22" ht="26.4">
      <c r="A22" s="1" t="s">
        <v>587</v>
      </c>
      <c r="B22" s="1">
        <v>4</v>
      </c>
      <c r="C22" s="26" t="s">
        <v>5546</v>
      </c>
      <c r="D22" t="s">
        <v>589</v>
      </c>
      <c r="E22" s="27" t="s">
        <v>5547</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c r="A24" s="1" t="s">
        <v>593</v>
      </c>
      <c r="E24" s="32" t="s">
        <v>6330</v>
      </c>
    </row>
    <row r="25" ht="66">
      <c r="A25" s="1" t="s">
        <v>595</v>
      </c>
      <c r="E25" s="27" t="s">
        <v>3789</v>
      </c>
    </row>
    <row r="26" ht="26.4">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6331</v>
      </c>
    </row>
    <row r="29" ht="66">
      <c r="A29" s="1" t="s">
        <v>595</v>
      </c>
      <c r="E29" s="27" t="s">
        <v>4386</v>
      </c>
    </row>
    <row r="30">
      <c r="A30" s="1" t="s">
        <v>584</v>
      </c>
      <c r="C30" s="22" t="s">
        <v>2593</v>
      </c>
      <c r="E30" s="23" t="s">
        <v>4139</v>
      </c>
      <c r="L30" s="24">
        <f>SUMIFS(L31:L46,A31:A46,"P")</f>
        <v>0</v>
      </c>
      <c r="M30" s="24">
        <f>SUMIFS(M31:M46,A31:A46,"P")</f>
        <v>0</v>
      </c>
      <c r="N30" s="25"/>
    </row>
    <row r="31" ht="26.4">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c r="A33" s="1" t="s">
        <v>593</v>
      </c>
      <c r="E33" s="32" t="s">
        <v>6332</v>
      </c>
    </row>
    <row r="34" ht="382.8">
      <c r="A34" s="1" t="s">
        <v>595</v>
      </c>
      <c r="E34" s="27" t="s">
        <v>3813</v>
      </c>
    </row>
    <row r="35" ht="26.4">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92.4">
      <c r="A37" s="1" t="s">
        <v>593</v>
      </c>
      <c r="E37" s="32" t="s">
        <v>6333</v>
      </c>
    </row>
    <row r="38" ht="382.8">
      <c r="A38" s="1" t="s">
        <v>595</v>
      </c>
      <c r="E38" s="27" t="s">
        <v>2598</v>
      </c>
    </row>
    <row r="39" ht="26.4">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6334</v>
      </c>
    </row>
    <row r="42" ht="316.8">
      <c r="A42" s="1" t="s">
        <v>595</v>
      </c>
      <c r="E42" s="27" t="s">
        <v>2602</v>
      </c>
    </row>
    <row r="43" ht="26.4">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6335</v>
      </c>
    </row>
    <row r="46" ht="316.8">
      <c r="A46" s="1" t="s">
        <v>595</v>
      </c>
      <c r="E46" s="27" t="s">
        <v>2602</v>
      </c>
    </row>
    <row r="47">
      <c r="A47" s="1" t="s">
        <v>584</v>
      </c>
      <c r="C47" s="22" t="s">
        <v>1174</v>
      </c>
      <c r="E47" s="23" t="s">
        <v>4158</v>
      </c>
      <c r="L47" s="24">
        <f>SUMIFS(L48:L67,A48:A67,"P")</f>
        <v>0</v>
      </c>
      <c r="M47" s="24">
        <f>SUMIFS(M48:M67,A48:A67,"P")</f>
        <v>0</v>
      </c>
      <c r="N47" s="25"/>
    </row>
    <row r="48" ht="26.4">
      <c r="A48" s="1" t="s">
        <v>587</v>
      </c>
      <c r="B48" s="1">
        <v>10</v>
      </c>
      <c r="C48" s="26" t="s">
        <v>5371</v>
      </c>
      <c r="D48" t="s">
        <v>589</v>
      </c>
      <c r="E48" s="27" t="s">
        <v>5372</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c r="A50" s="1" t="s">
        <v>593</v>
      </c>
      <c r="E50" s="32" t="s">
        <v>6336</v>
      </c>
    </row>
    <row r="51" ht="382.8">
      <c r="A51" s="1" t="s">
        <v>595</v>
      </c>
      <c r="E51" s="27" t="s">
        <v>2598</v>
      </c>
    </row>
    <row r="52" ht="26.4">
      <c r="A52" s="1" t="s">
        <v>587</v>
      </c>
      <c r="B52" s="1">
        <v>11</v>
      </c>
      <c r="C52" s="26" t="s">
        <v>5556</v>
      </c>
      <c r="D52" t="s">
        <v>589</v>
      </c>
      <c r="E52" s="27" t="s">
        <v>5557</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5557</v>
      </c>
    </row>
    <row r="54">
      <c r="A54" s="1" t="s">
        <v>593</v>
      </c>
      <c r="E54" s="32" t="s">
        <v>6337</v>
      </c>
    </row>
    <row r="55" ht="303.6">
      <c r="A55" s="1" t="s">
        <v>595</v>
      </c>
      <c r="E55" s="27" t="s">
        <v>5383</v>
      </c>
    </row>
    <row r="56" ht="26.4">
      <c r="A56" s="1" t="s">
        <v>587</v>
      </c>
      <c r="B56" s="1">
        <v>12</v>
      </c>
      <c r="C56" s="26" t="s">
        <v>5436</v>
      </c>
      <c r="D56" t="s">
        <v>589</v>
      </c>
      <c r="E56" s="27" t="s">
        <v>5437</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6">
      <c r="A58" s="1" t="s">
        <v>593</v>
      </c>
      <c r="E58" s="32" t="s">
        <v>6338</v>
      </c>
    </row>
    <row r="59" ht="382.8">
      <c r="A59" s="1" t="s">
        <v>595</v>
      </c>
      <c r="E59" s="27" t="s">
        <v>2598</v>
      </c>
    </row>
    <row r="60" ht="26.4">
      <c r="A60" s="1" t="s">
        <v>587</v>
      </c>
      <c r="B60" s="1">
        <v>13</v>
      </c>
      <c r="C60" s="26" t="s">
        <v>5439</v>
      </c>
      <c r="D60" t="s">
        <v>589</v>
      </c>
      <c r="E60" s="27" t="s">
        <v>5440</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6">
      <c r="A62" s="1" t="s">
        <v>593</v>
      </c>
      <c r="E62" s="32" t="s">
        <v>6339</v>
      </c>
    </row>
    <row r="63" ht="303.6">
      <c r="A63" s="1" t="s">
        <v>595</v>
      </c>
      <c r="E63" s="27" t="s">
        <v>5383</v>
      </c>
    </row>
    <row r="64" ht="26.4">
      <c r="A64" s="1" t="s">
        <v>587</v>
      </c>
      <c r="B64" s="1">
        <v>14</v>
      </c>
      <c r="C64" s="26" t="s">
        <v>6267</v>
      </c>
      <c r="D64" t="s">
        <v>589</v>
      </c>
      <c r="E64" s="27" t="s">
        <v>6268</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6268</v>
      </c>
    </row>
    <row r="66">
      <c r="A66" s="1" t="s">
        <v>593</v>
      </c>
      <c r="E66" s="32" t="s">
        <v>6340</v>
      </c>
    </row>
    <row r="67" ht="343.2">
      <c r="A67" s="1" t="s">
        <v>595</v>
      </c>
      <c r="E67" s="27" t="s">
        <v>4172</v>
      </c>
    </row>
    <row r="68">
      <c r="A68" s="1" t="s">
        <v>584</v>
      </c>
      <c r="C68" s="22" t="s">
        <v>3031</v>
      </c>
      <c r="E68" s="23" t="s">
        <v>3836</v>
      </c>
      <c r="L68" s="24">
        <f>SUMIFS(L69:L92,A69:A92,"P")</f>
        <v>0</v>
      </c>
      <c r="M68" s="24">
        <f>SUMIFS(M69:M92,A69:A92,"P")</f>
        <v>0</v>
      </c>
      <c r="N68" s="25"/>
    </row>
    <row r="69" ht="26.4">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8">
      <c r="A71" s="1" t="s">
        <v>593</v>
      </c>
      <c r="E71" s="32" t="s">
        <v>6341</v>
      </c>
    </row>
    <row r="72" ht="382.8">
      <c r="A72" s="1" t="s">
        <v>595</v>
      </c>
      <c r="E72" s="27" t="s">
        <v>3813</v>
      </c>
    </row>
    <row r="73" ht="26.4">
      <c r="A73" s="1" t="s">
        <v>587</v>
      </c>
      <c r="B73" s="1">
        <v>16</v>
      </c>
      <c r="C73" s="26" t="s">
        <v>4548</v>
      </c>
      <c r="D73" t="s">
        <v>589</v>
      </c>
      <c r="E73" s="27" t="s">
        <v>4549</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8">
      <c r="A75" s="1" t="s">
        <v>593</v>
      </c>
      <c r="E75" s="32" t="s">
        <v>6342</v>
      </c>
    </row>
    <row r="76" ht="382.8">
      <c r="A76" s="1" t="s">
        <v>595</v>
      </c>
      <c r="E76" s="27" t="s">
        <v>3813</v>
      </c>
    </row>
    <row r="77" ht="26.4">
      <c r="A77" s="1" t="s">
        <v>587</v>
      </c>
      <c r="B77" s="1">
        <v>17</v>
      </c>
      <c r="C77" s="26" t="s">
        <v>5387</v>
      </c>
      <c r="D77" t="s">
        <v>589</v>
      </c>
      <c r="E77" s="27" t="s">
        <v>5388</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5388</v>
      </c>
    </row>
    <row r="79" ht="26.4">
      <c r="A79" s="1" t="s">
        <v>593</v>
      </c>
      <c r="E79" s="32" t="s">
        <v>6343</v>
      </c>
    </row>
    <row r="80" ht="303.6">
      <c r="A80" s="1" t="s">
        <v>595</v>
      </c>
      <c r="E80" s="27" t="s">
        <v>5383</v>
      </c>
    </row>
    <row r="81" ht="26.4">
      <c r="A81" s="1" t="s">
        <v>587</v>
      </c>
      <c r="B81" s="1">
        <v>18</v>
      </c>
      <c r="C81" s="26" t="s">
        <v>5396</v>
      </c>
      <c r="D81" t="s">
        <v>589</v>
      </c>
      <c r="E81" s="27" t="s">
        <v>5397</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5397</v>
      </c>
    </row>
    <row r="83" ht="66">
      <c r="A83" s="1" t="s">
        <v>593</v>
      </c>
      <c r="E83" s="32" t="s">
        <v>6344</v>
      </c>
    </row>
    <row r="84" ht="79.2">
      <c r="A84" s="1" t="s">
        <v>595</v>
      </c>
      <c r="E84" s="27" t="s">
        <v>3036</v>
      </c>
    </row>
    <row r="85" ht="26.4">
      <c r="A85" s="1" t="s">
        <v>587</v>
      </c>
      <c r="B85" s="1">
        <v>19</v>
      </c>
      <c r="C85" s="26" t="s">
        <v>4552</v>
      </c>
      <c r="D85" t="s">
        <v>589</v>
      </c>
      <c r="E85" s="27" t="s">
        <v>4553</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6">
      <c r="A87" s="1" t="s">
        <v>593</v>
      </c>
      <c r="E87" s="32" t="s">
        <v>6345</v>
      </c>
    </row>
    <row r="88" ht="118.8">
      <c r="A88" s="1" t="s">
        <v>595</v>
      </c>
      <c r="E88" s="27" t="s">
        <v>4555</v>
      </c>
    </row>
    <row r="89">
      <c r="A89" s="1" t="s">
        <v>587</v>
      </c>
      <c r="B89" s="1">
        <v>20</v>
      </c>
      <c r="C89" s="26" t="s">
        <v>6276</v>
      </c>
      <c r="D89" t="s">
        <v>589</v>
      </c>
      <c r="E89" s="27" t="s">
        <v>6303</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5388</v>
      </c>
    </row>
    <row r="91">
      <c r="A91" s="1" t="s">
        <v>593</v>
      </c>
      <c r="E91" s="32" t="s">
        <v>6346</v>
      </c>
    </row>
    <row r="92" ht="303.6">
      <c r="A92" s="1" t="s">
        <v>595</v>
      </c>
      <c r="E92" s="27" t="s">
        <v>5383</v>
      </c>
    </row>
    <row r="93">
      <c r="A93" s="1" t="s">
        <v>584</v>
      </c>
      <c r="C93" s="22" t="s">
        <v>4231</v>
      </c>
      <c r="E93" s="23" t="s">
        <v>4232</v>
      </c>
      <c r="L93" s="24">
        <f>SUMIFS(L94:L97,A94:A97,"P")</f>
        <v>0</v>
      </c>
      <c r="M93" s="24">
        <f>SUMIFS(M94:M97,A94:A97,"P")</f>
        <v>0</v>
      </c>
      <c r="N93" s="25"/>
    </row>
    <row r="94" ht="26.4">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6.4">
      <c r="A95" s="1" t="s">
        <v>592</v>
      </c>
      <c r="E95" s="27" t="s">
        <v>3880</v>
      </c>
    </row>
    <row r="96" ht="39.6">
      <c r="A96" s="1" t="s">
        <v>593</v>
      </c>
      <c r="E96" s="32" t="s">
        <v>6347</v>
      </c>
    </row>
    <row r="97" ht="211.2">
      <c r="A97" s="1" t="s">
        <v>595</v>
      </c>
      <c r="E97" s="27" t="s">
        <v>3883</v>
      </c>
    </row>
    <row r="98">
      <c r="A98" s="1" t="s">
        <v>584</v>
      </c>
      <c r="C98" s="22" t="s">
        <v>3884</v>
      </c>
      <c r="E98" s="23" t="s">
        <v>4239</v>
      </c>
      <c r="L98" s="24">
        <f>SUMIFS(L99:L106,A99:A106,"P")</f>
        <v>0</v>
      </c>
      <c r="M98" s="24">
        <f>SUMIFS(M99:M106,A99:A106,"P")</f>
        <v>0</v>
      </c>
      <c r="N98" s="25"/>
    </row>
    <row r="99" ht="26.4">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c r="A101" s="1" t="s">
        <v>593</v>
      </c>
      <c r="E101" s="32" t="s">
        <v>6348</v>
      </c>
    </row>
    <row r="102" ht="264">
      <c r="A102" s="1" t="s">
        <v>595</v>
      </c>
      <c r="E102" s="27" t="s">
        <v>3897</v>
      </c>
    </row>
    <row r="103" ht="26.4">
      <c r="A103" s="1" t="s">
        <v>587</v>
      </c>
      <c r="B103" s="1">
        <v>23</v>
      </c>
      <c r="C103" s="26" t="s">
        <v>6306</v>
      </c>
      <c r="D103" t="s">
        <v>589</v>
      </c>
      <c r="E103" s="27" t="s">
        <v>6307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6307</v>
      </c>
    </row>
    <row r="105">
      <c r="A105" s="1" t="s">
        <v>593</v>
      </c>
      <c r="E105" s="32" t="s">
        <v>6308</v>
      </c>
    </row>
    <row r="106" ht="277.2">
      <c r="A106" s="1" t="s">
        <v>595</v>
      </c>
      <c r="E106" s="27" t="s">
        <v>6309</v>
      </c>
    </row>
    <row r="107">
      <c r="A107" s="1" t="s">
        <v>584</v>
      </c>
      <c r="C107" s="22" t="s">
        <v>2064</v>
      </c>
      <c r="E107" s="23" t="s">
        <v>4074</v>
      </c>
      <c r="L107" s="24">
        <f>SUMIFS(L108:L139,A108:A139,"P")</f>
        <v>0</v>
      </c>
      <c r="M107" s="24">
        <f>SUMIFS(M108:M139,A108:A139,"P")</f>
        <v>0</v>
      </c>
      <c r="N107" s="25"/>
    </row>
    <row r="108" ht="26.4">
      <c r="A108" s="1" t="s">
        <v>587</v>
      </c>
      <c r="B108" s="1">
        <v>24</v>
      </c>
      <c r="C108" s="26" t="s">
        <v>5516</v>
      </c>
      <c r="D108" t="s">
        <v>589</v>
      </c>
      <c r="E108" s="27" t="s">
        <v>5517</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5517</v>
      </c>
    </row>
    <row r="110">
      <c r="A110" s="1" t="s">
        <v>593</v>
      </c>
      <c r="E110" s="32" t="s">
        <v>5331</v>
      </c>
    </row>
    <row r="111" ht="66">
      <c r="A111" s="1" t="s">
        <v>595</v>
      </c>
      <c r="E111" s="27" t="s">
        <v>5519</v>
      </c>
    </row>
    <row r="112" ht="26.4">
      <c r="A112" s="1" t="s">
        <v>587</v>
      </c>
      <c r="B112" s="1">
        <v>25</v>
      </c>
      <c r="C112" s="26" t="s">
        <v>6310</v>
      </c>
      <c r="D112" t="s">
        <v>589</v>
      </c>
      <c r="E112" s="27" t="s">
        <v>6311</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6311</v>
      </c>
    </row>
    <row r="114">
      <c r="A114" s="1" t="s">
        <v>593</v>
      </c>
      <c r="E114" s="32" t="s">
        <v>6349</v>
      </c>
    </row>
    <row r="115" ht="105.6">
      <c r="A115" s="1" t="s">
        <v>595</v>
      </c>
      <c r="E115" s="27" t="s">
        <v>6313</v>
      </c>
    </row>
    <row r="116" ht="26.4">
      <c r="A116" s="1" t="s">
        <v>587</v>
      </c>
      <c r="B116" s="1">
        <v>26</v>
      </c>
      <c r="C116" s="26" t="s">
        <v>6314</v>
      </c>
      <c r="D116" t="s">
        <v>589</v>
      </c>
      <c r="E116" s="27" t="s">
        <v>6315</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6315</v>
      </c>
    </row>
    <row r="118">
      <c r="A118" s="1" t="s">
        <v>593</v>
      </c>
      <c r="E118" s="32" t="s">
        <v>6349</v>
      </c>
    </row>
    <row r="119" ht="52.8">
      <c r="A119" s="1" t="s">
        <v>595</v>
      </c>
      <c r="E119" s="27" t="s">
        <v>4807</v>
      </c>
    </row>
    <row r="120" ht="26.4">
      <c r="A120" s="1" t="s">
        <v>587</v>
      </c>
      <c r="B120" s="1">
        <v>27</v>
      </c>
      <c r="C120" s="26" t="s">
        <v>4786</v>
      </c>
      <c r="D120" t="s">
        <v>589</v>
      </c>
      <c r="E120" s="27" t="s">
        <v>4787</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4787</v>
      </c>
    </row>
    <row r="122">
      <c r="A122" s="1" t="s">
        <v>593</v>
      </c>
      <c r="E122" s="32" t="s">
        <v>6350</v>
      </c>
    </row>
    <row r="123" ht="79.2">
      <c r="A123" s="1" t="s">
        <v>595</v>
      </c>
      <c r="E123" s="27" t="s">
        <v>4257</v>
      </c>
    </row>
    <row r="124" ht="26.4">
      <c r="A124" s="1" t="s">
        <v>587</v>
      </c>
      <c r="B124" s="1">
        <v>28</v>
      </c>
      <c r="C124" s="26" t="s">
        <v>5674</v>
      </c>
      <c r="D124" t="s">
        <v>589</v>
      </c>
      <c r="E124" s="27" t="s">
        <v>5675</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5675</v>
      </c>
    </row>
    <row r="126">
      <c r="A126" s="1" t="s">
        <v>593</v>
      </c>
      <c r="E126" s="32" t="s">
        <v>6351</v>
      </c>
    </row>
    <row r="127" ht="79.2">
      <c r="A127" s="1" t="s">
        <v>595</v>
      </c>
      <c r="E127" s="27" t="s">
        <v>4904</v>
      </c>
    </row>
    <row r="128" ht="26.4">
      <c r="A128" s="1" t="s">
        <v>587</v>
      </c>
      <c r="B128" s="1">
        <v>29</v>
      </c>
      <c r="C128" s="26" t="s">
        <v>5735</v>
      </c>
      <c r="D128" t="s">
        <v>589</v>
      </c>
      <c r="E128" s="27" t="s">
        <v>5736</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5736</v>
      </c>
    </row>
    <row r="130">
      <c r="A130" s="1" t="s">
        <v>593</v>
      </c>
      <c r="E130" s="32" t="s">
        <v>6318</v>
      </c>
    </row>
    <row r="131" ht="396">
      <c r="A131" s="1" t="s">
        <v>595</v>
      </c>
      <c r="E131" s="27" t="s">
        <v>5738</v>
      </c>
    </row>
    <row r="132" ht="26.4">
      <c r="A132" s="1" t="s">
        <v>587</v>
      </c>
      <c r="B132" s="1">
        <v>30</v>
      </c>
      <c r="C132" s="26" t="s">
        <v>4522</v>
      </c>
      <c r="D132" t="s">
        <v>589</v>
      </c>
      <c r="E132" s="27" t="s">
        <v>4523</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4523</v>
      </c>
    </row>
    <row r="134" ht="52.8">
      <c r="A134" s="1" t="s">
        <v>593</v>
      </c>
      <c r="E134" s="32" t="s">
        <v>6352</v>
      </c>
    </row>
    <row r="135" ht="145.2">
      <c r="A135" s="1" t="s">
        <v>595</v>
      </c>
      <c r="E135" s="27" t="s">
        <v>3700</v>
      </c>
    </row>
    <row r="136" ht="26.4">
      <c r="A136" s="1" t="s">
        <v>587</v>
      </c>
      <c r="B136" s="1">
        <v>31</v>
      </c>
      <c r="C136" s="26" t="s">
        <v>5572</v>
      </c>
      <c r="D136" t="s">
        <v>589</v>
      </c>
      <c r="E136" s="27" t="s">
        <v>5573</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5573</v>
      </c>
    </row>
    <row r="138" ht="52.8">
      <c r="A138" s="1" t="s">
        <v>593</v>
      </c>
      <c r="E138" s="32" t="s">
        <v>6353</v>
      </c>
    </row>
    <row r="139" ht="145.2">
      <c r="A139" s="1" t="s">
        <v>595</v>
      </c>
      <c r="E139" s="27" t="s">
        <v>3700</v>
      </c>
    </row>
    <row r="140">
      <c r="A140" s="1" t="s">
        <v>584</v>
      </c>
      <c r="C140" s="22" t="s">
        <v>675</v>
      </c>
      <c r="E140" s="23" t="s">
        <v>1997</v>
      </c>
      <c r="L140" s="24">
        <f>SUMIFS(L141:L152,A141:A152,"P")</f>
        <v>0</v>
      </c>
      <c r="M140" s="24">
        <f>SUMIFS(M141:M152,A141:A152,"P")</f>
        <v>0</v>
      </c>
      <c r="N140" s="25"/>
    </row>
    <row r="141" ht="39.6">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8.4">
      <c r="A142" s="1" t="s">
        <v>592</v>
      </c>
      <c r="E142" s="27" t="s">
        <v>5577</v>
      </c>
    </row>
    <row r="143">
      <c r="A143" s="1" t="s">
        <v>593</v>
      </c>
      <c r="E143" s="32" t="s">
        <v>6354</v>
      </c>
    </row>
    <row r="144">
      <c r="A144" s="1" t="s">
        <v>595</v>
      </c>
      <c r="E144" s="27" t="s">
        <v>589</v>
      </c>
    </row>
    <row r="145" ht="26.4">
      <c r="A145" s="1" t="s">
        <v>587</v>
      </c>
      <c r="B145" s="1">
        <v>33</v>
      </c>
      <c r="C145" s="26" t="s">
        <v>4747</v>
      </c>
      <c r="D145" t="s">
        <v>4748</v>
      </c>
      <c r="E145" s="27" t="s">
        <v>4749</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8.4">
      <c r="A146" s="1" t="s">
        <v>592</v>
      </c>
      <c r="E146" s="27" t="s">
        <v>5577</v>
      </c>
    </row>
    <row r="147">
      <c r="A147" s="1" t="s">
        <v>593</v>
      </c>
      <c r="E147" s="32" t="s">
        <v>6355</v>
      </c>
    </row>
    <row r="148">
      <c r="A148" s="1" t="s">
        <v>595</v>
      </c>
      <c r="E148" s="27" t="s">
        <v>589</v>
      </c>
    </row>
    <row r="149" ht="39.6">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8.4">
      <c r="A150" s="1" t="s">
        <v>592</v>
      </c>
      <c r="E150" s="27" t="s">
        <v>5577</v>
      </c>
    </row>
    <row r="151">
      <c r="A151" s="1" t="s">
        <v>593</v>
      </c>
      <c r="E151" s="32" t="s">
        <v>6356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6357</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6.4">
      <c r="A10" s="1" t="s">
        <v>587</v>
      </c>
      <c r="B10" s="1">
        <v>1</v>
      </c>
      <c r="C10" s="26" t="s">
        <v>5532</v>
      </c>
      <c r="D10" t="s">
        <v>589</v>
      </c>
      <c r="E10" s="27" t="s">
        <v>5533</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6358</v>
      </c>
    </row>
    <row r="13" ht="66">
      <c r="A13" s="1" t="s">
        <v>595</v>
      </c>
      <c r="E13" s="27" t="s">
        <v>5535</v>
      </c>
    </row>
    <row r="14" ht="26.4">
      <c r="A14" s="1" t="s">
        <v>587</v>
      </c>
      <c r="B14" s="1">
        <v>2</v>
      </c>
      <c r="C14" s="26" t="s">
        <v>5694</v>
      </c>
      <c r="D14" t="s">
        <v>589</v>
      </c>
      <c r="E14" s="27" t="s">
        <v>5695</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6">
      <c r="A16" s="1" t="s">
        <v>593</v>
      </c>
      <c r="E16" s="32" t="s">
        <v>6359</v>
      </c>
    </row>
    <row r="17" ht="330">
      <c r="A17" s="1" t="s">
        <v>595</v>
      </c>
      <c r="E17" s="27" t="s">
        <v>5697</v>
      </c>
    </row>
    <row r="18" ht="26.4">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9.2">
      <c r="A20" s="1" t="s">
        <v>593</v>
      </c>
      <c r="E20" s="32" t="s">
        <v>6360</v>
      </c>
    </row>
    <row r="21" ht="369.6">
      <c r="A21" s="1" t="s">
        <v>595</v>
      </c>
      <c r="E21" s="27" t="s">
        <v>2575</v>
      </c>
    </row>
    <row r="22" ht="26.4">
      <c r="A22" s="1" t="s">
        <v>587</v>
      </c>
      <c r="B22" s="1">
        <v>4</v>
      </c>
      <c r="C22" s="26" t="s">
        <v>4680</v>
      </c>
      <c r="D22" t="s">
        <v>589</v>
      </c>
      <c r="E22" s="27" t="s">
        <v>4681</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4681</v>
      </c>
    </row>
    <row r="24" ht="39.6">
      <c r="A24" s="1" t="s">
        <v>593</v>
      </c>
      <c r="E24" s="32" t="s">
        <v>6361</v>
      </c>
    </row>
    <row r="25" ht="264">
      <c r="A25" s="1" t="s">
        <v>595</v>
      </c>
      <c r="E25" s="27" t="s">
        <v>4683</v>
      </c>
    </row>
    <row r="26" ht="26.4">
      <c r="A26" s="1" t="s">
        <v>587</v>
      </c>
      <c r="B26" s="1">
        <v>5</v>
      </c>
      <c r="C26" s="26" t="s">
        <v>5546</v>
      </c>
      <c r="D26" t="s">
        <v>589</v>
      </c>
      <c r="E26" s="27" t="s">
        <v>5547</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5547</v>
      </c>
    </row>
    <row r="28" ht="39.6">
      <c r="A28" s="1" t="s">
        <v>593</v>
      </c>
      <c r="E28" s="32" t="s">
        <v>6362</v>
      </c>
    </row>
    <row r="29" ht="66">
      <c r="A29" s="1" t="s">
        <v>595</v>
      </c>
      <c r="E29" s="27" t="s">
        <v>3789</v>
      </c>
    </row>
    <row r="30" ht="26.4">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c r="A32" s="1" t="s">
        <v>593</v>
      </c>
      <c r="E32" s="32" t="s">
        <v>6363</v>
      </c>
    </row>
    <row r="33" ht="66">
      <c r="A33" s="1" t="s">
        <v>595</v>
      </c>
      <c r="E33" s="27" t="s">
        <v>4386</v>
      </c>
    </row>
    <row r="34">
      <c r="A34" s="1" t="s">
        <v>584</v>
      </c>
      <c r="C34" s="22" t="s">
        <v>2593</v>
      </c>
      <c r="E34" s="23" t="s">
        <v>4139</v>
      </c>
      <c r="L34" s="24">
        <f>SUMIFS(L35:L46,A35:A46,"P")</f>
        <v>0</v>
      </c>
      <c r="M34" s="24">
        <f>SUMIFS(M35:M46,A35:A46,"P")</f>
        <v>0</v>
      </c>
      <c r="N34" s="25"/>
    </row>
    <row r="35" ht="26.4">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2.8">
      <c r="A37" s="1" t="s">
        <v>593</v>
      </c>
      <c r="E37" s="32" t="s">
        <v>6364</v>
      </c>
    </row>
    <row r="38" ht="382.8">
      <c r="A38" s="1" t="s">
        <v>595</v>
      </c>
      <c r="E38" s="27" t="s">
        <v>2598</v>
      </c>
    </row>
    <row r="39" ht="26.4">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c r="A41" s="1" t="s">
        <v>593</v>
      </c>
      <c r="E41" s="32" t="s">
        <v>6365</v>
      </c>
    </row>
    <row r="42" ht="316.8">
      <c r="A42" s="1" t="s">
        <v>595</v>
      </c>
      <c r="E42" s="27" t="s">
        <v>2602</v>
      </c>
    </row>
    <row r="43" ht="26.4">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c r="A45" s="1" t="s">
        <v>593</v>
      </c>
      <c r="E45" s="32" t="s">
        <v>6366</v>
      </c>
    </row>
    <row r="46" ht="316.8">
      <c r="A46" s="1" t="s">
        <v>595</v>
      </c>
      <c r="E46" s="27" t="s">
        <v>2602</v>
      </c>
    </row>
    <row r="47">
      <c r="A47" s="1" t="s">
        <v>584</v>
      </c>
      <c r="C47" s="22" t="s">
        <v>3031</v>
      </c>
      <c r="E47" s="23" t="s">
        <v>3836</v>
      </c>
      <c r="L47" s="24">
        <f>SUMIFS(L48:L71,A48:A71,"P")</f>
        <v>0</v>
      </c>
      <c r="M47" s="24">
        <f>SUMIFS(M48:M71,A48:A71,"P")</f>
        <v>0</v>
      </c>
      <c r="N47" s="25"/>
    </row>
    <row r="48" ht="26.4">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c r="A50" s="1" t="s">
        <v>593</v>
      </c>
      <c r="E50" s="32" t="s">
        <v>6367</v>
      </c>
    </row>
    <row r="51" ht="382.8">
      <c r="A51" s="1" t="s">
        <v>595</v>
      </c>
      <c r="E51" s="27" t="s">
        <v>3813</v>
      </c>
    </row>
    <row r="52" ht="26.4">
      <c r="A52" s="1" t="s">
        <v>587</v>
      </c>
      <c r="B52" s="1">
        <v>11</v>
      </c>
      <c r="C52" s="26" t="s">
        <v>4548</v>
      </c>
      <c r="D52" t="s">
        <v>589</v>
      </c>
      <c r="E52" s="27" t="s">
        <v>4549</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4549</v>
      </c>
    </row>
    <row r="54" ht="52.8">
      <c r="A54" s="1" t="s">
        <v>593</v>
      </c>
      <c r="E54" s="32" t="s">
        <v>6368</v>
      </c>
    </row>
    <row r="55" ht="382.8">
      <c r="A55" s="1" t="s">
        <v>595</v>
      </c>
      <c r="E55" s="27" t="s">
        <v>3813</v>
      </c>
    </row>
    <row r="56" ht="26.4">
      <c r="A56" s="1" t="s">
        <v>587</v>
      </c>
      <c r="B56" s="1">
        <v>12</v>
      </c>
      <c r="C56" s="26" t="s">
        <v>5387</v>
      </c>
      <c r="D56" t="s">
        <v>589</v>
      </c>
      <c r="E56" s="27" t="s">
        <v>5388</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5388</v>
      </c>
    </row>
    <row r="58" ht="26.4">
      <c r="A58" s="1" t="s">
        <v>593</v>
      </c>
      <c r="E58" s="32" t="s">
        <v>6369</v>
      </c>
    </row>
    <row r="59" ht="303.6">
      <c r="A59" s="1" t="s">
        <v>595</v>
      </c>
      <c r="E59" s="27" t="s">
        <v>5383</v>
      </c>
    </row>
    <row r="60" ht="26.4">
      <c r="A60" s="1" t="s">
        <v>587</v>
      </c>
      <c r="B60" s="1">
        <v>13</v>
      </c>
      <c r="C60" s="26" t="s">
        <v>5396</v>
      </c>
      <c r="D60" t="s">
        <v>589</v>
      </c>
      <c r="E60" s="27" t="s">
        <v>5397</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5397</v>
      </c>
    </row>
    <row r="62">
      <c r="A62" s="1" t="s">
        <v>593</v>
      </c>
      <c r="E62" s="32" t="s">
        <v>6370</v>
      </c>
    </row>
    <row r="63" ht="79.2">
      <c r="A63" s="1" t="s">
        <v>595</v>
      </c>
      <c r="E63" s="27" t="s">
        <v>3036</v>
      </c>
    </row>
    <row r="64" ht="26.4">
      <c r="A64" s="1" t="s">
        <v>587</v>
      </c>
      <c r="B64" s="1">
        <v>14</v>
      </c>
      <c r="C64" s="26" t="s">
        <v>4552</v>
      </c>
      <c r="D64" t="s">
        <v>589</v>
      </c>
      <c r="E64" s="27" t="s">
        <v>4553</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4553</v>
      </c>
    </row>
    <row r="66" ht="39.6">
      <c r="A66" s="1" t="s">
        <v>593</v>
      </c>
      <c r="E66" s="32" t="s">
        <v>6371</v>
      </c>
    </row>
    <row r="67" ht="118.8">
      <c r="A67" s="1" t="s">
        <v>595</v>
      </c>
      <c r="E67" s="27" t="s">
        <v>4555</v>
      </c>
    </row>
    <row r="68">
      <c r="A68" s="1" t="s">
        <v>587</v>
      </c>
      <c r="B68" s="1">
        <v>15</v>
      </c>
      <c r="C68" s="26" t="s">
        <v>6276</v>
      </c>
      <c r="D68" t="s">
        <v>589</v>
      </c>
      <c r="E68" s="27" t="s">
        <v>6303</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5388</v>
      </c>
    </row>
    <row r="70">
      <c r="A70" s="1" t="s">
        <v>593</v>
      </c>
      <c r="E70" s="32" t="s">
        <v>6372</v>
      </c>
    </row>
    <row r="71" ht="303.6">
      <c r="A71" s="1" t="s">
        <v>595</v>
      </c>
      <c r="E71" s="27" t="s">
        <v>5383</v>
      </c>
    </row>
    <row r="72">
      <c r="A72" s="1" t="s">
        <v>584</v>
      </c>
      <c r="C72" s="22" t="s">
        <v>4231</v>
      </c>
      <c r="E72" s="23" t="s">
        <v>4232</v>
      </c>
      <c r="L72" s="24">
        <f>SUMIFS(L73:L76,A73:A76,"P")</f>
        <v>0</v>
      </c>
      <c r="M72" s="24">
        <f>SUMIFS(M73:M76,A73:A76,"P")</f>
        <v>0</v>
      </c>
      <c r="N72" s="25"/>
    </row>
    <row r="73" ht="26.4">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6.4">
      <c r="A74" s="1" t="s">
        <v>592</v>
      </c>
      <c r="E74" s="27" t="s">
        <v>3880</v>
      </c>
    </row>
    <row r="75">
      <c r="A75" s="1" t="s">
        <v>593</v>
      </c>
      <c r="E75" s="32" t="s">
        <v>6373</v>
      </c>
    </row>
    <row r="76" ht="211.2">
      <c r="A76" s="1" t="s">
        <v>595</v>
      </c>
      <c r="E76" s="27" t="s">
        <v>3883</v>
      </c>
    </row>
    <row r="77">
      <c r="A77" s="1" t="s">
        <v>584</v>
      </c>
      <c r="C77" s="22" t="s">
        <v>2064</v>
      </c>
      <c r="E77" s="23" t="s">
        <v>4074</v>
      </c>
      <c r="L77" s="24">
        <f>SUMIFS(L78:L93,A78:A93,"P")</f>
        <v>0</v>
      </c>
      <c r="M77" s="24">
        <f>SUMIFS(M78:M93,A78:A93,"P")</f>
        <v>0</v>
      </c>
      <c r="N77" s="25"/>
    </row>
    <row r="78" ht="26.4">
      <c r="A78" s="1" t="s">
        <v>587</v>
      </c>
      <c r="B78" s="1">
        <v>17</v>
      </c>
      <c r="C78" s="26" t="s">
        <v>5516</v>
      </c>
      <c r="D78" t="s">
        <v>589</v>
      </c>
      <c r="E78" s="27" t="s">
        <v>5517</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5517</v>
      </c>
    </row>
    <row r="80">
      <c r="A80" s="1" t="s">
        <v>593</v>
      </c>
      <c r="E80" s="32" t="s">
        <v>5331</v>
      </c>
    </row>
    <row r="81" ht="66">
      <c r="A81" s="1" t="s">
        <v>595</v>
      </c>
      <c r="E81" s="27" t="s">
        <v>5519</v>
      </c>
    </row>
    <row r="82" ht="26.4">
      <c r="A82" s="1" t="s">
        <v>587</v>
      </c>
      <c r="B82" s="1">
        <v>18</v>
      </c>
      <c r="C82" s="26" t="s">
        <v>4786</v>
      </c>
      <c r="D82" t="s">
        <v>589</v>
      </c>
      <c r="E82" s="27" t="s">
        <v>4787</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4787</v>
      </c>
    </row>
    <row r="84">
      <c r="A84" s="1" t="s">
        <v>593</v>
      </c>
      <c r="E84" s="32" t="s">
        <v>6374</v>
      </c>
    </row>
    <row r="85" ht="79.2">
      <c r="A85" s="1" t="s">
        <v>595</v>
      </c>
      <c r="E85" s="27" t="s">
        <v>4257</v>
      </c>
    </row>
    <row r="86" ht="26.4">
      <c r="A86" s="1" t="s">
        <v>587</v>
      </c>
      <c r="B86" s="1">
        <v>19</v>
      </c>
      <c r="C86" s="26" t="s">
        <v>6180</v>
      </c>
      <c r="D86" t="s">
        <v>589</v>
      </c>
      <c r="E86" s="27" t="s">
        <v>6181</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6181</v>
      </c>
    </row>
    <row r="88">
      <c r="A88" s="1" t="s">
        <v>593</v>
      </c>
      <c r="E88" s="32" t="s">
        <v>6375</v>
      </c>
    </row>
    <row r="89" ht="79.2">
      <c r="A89" s="1" t="s">
        <v>595</v>
      </c>
      <c r="E89" s="27" t="s">
        <v>4904</v>
      </c>
    </row>
    <row r="90" ht="26.4">
      <c r="A90" s="1" t="s">
        <v>587</v>
      </c>
      <c r="B90" s="1">
        <v>20</v>
      </c>
      <c r="C90" s="26" t="s">
        <v>5572</v>
      </c>
      <c r="D90" t="s">
        <v>589</v>
      </c>
      <c r="E90" s="27" t="s">
        <v>5573</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5573</v>
      </c>
    </row>
    <row r="92" ht="66">
      <c r="A92" s="1" t="s">
        <v>593</v>
      </c>
      <c r="E92" s="32" t="s">
        <v>6376</v>
      </c>
    </row>
    <row r="93" ht="145.2">
      <c r="A93" s="1" t="s">
        <v>595</v>
      </c>
      <c r="E93" s="27" t="s">
        <v>3700</v>
      </c>
    </row>
    <row r="94">
      <c r="A94" s="1" t="s">
        <v>584</v>
      </c>
      <c r="C94" s="22" t="s">
        <v>675</v>
      </c>
      <c r="E94" s="23" t="s">
        <v>1997</v>
      </c>
      <c r="L94" s="24">
        <f>SUMIFS(L95:L102,A95:A102,"P")</f>
        <v>0</v>
      </c>
      <c r="M94" s="24">
        <f>SUMIFS(M95:M102,A95:A102,"P")</f>
        <v>0</v>
      </c>
      <c r="N94" s="25"/>
    </row>
    <row r="95" ht="39.6">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8.4">
      <c r="A96" s="1" t="s">
        <v>592</v>
      </c>
      <c r="E96" s="27" t="s">
        <v>5577</v>
      </c>
    </row>
    <row r="97" ht="39.6">
      <c r="A97" s="1" t="s">
        <v>593</v>
      </c>
      <c r="E97" s="32" t="s">
        <v>6377</v>
      </c>
    </row>
    <row r="98">
      <c r="A98" s="1" t="s">
        <v>595</v>
      </c>
      <c r="E98" s="27" t="s">
        <v>589</v>
      </c>
    </row>
    <row r="99" ht="39.6">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8.4">
      <c r="A100" s="1" t="s">
        <v>592</v>
      </c>
      <c r="E100" s="27" t="s">
        <v>5577</v>
      </c>
    </row>
    <row r="101">
      <c r="A101" s="1" t="s">
        <v>593</v>
      </c>
      <c r="E101" s="32" t="s">
        <v>6378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6379</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6.4">
      <c r="A10" s="1" t="s">
        <v>587</v>
      </c>
      <c r="B10" s="1">
        <v>1</v>
      </c>
      <c r="C10" s="26" t="s">
        <v>5532</v>
      </c>
      <c r="D10" t="s">
        <v>589</v>
      </c>
      <c r="E10" s="27" t="s">
        <v>5533</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6380</v>
      </c>
    </row>
    <row r="13" ht="66">
      <c r="A13" s="1" t="s">
        <v>595</v>
      </c>
      <c r="E13" s="27" t="s">
        <v>5535</v>
      </c>
    </row>
    <row r="14" ht="26.4">
      <c r="A14" s="1" t="s">
        <v>587</v>
      </c>
      <c r="B14" s="1">
        <v>2</v>
      </c>
      <c r="C14" s="26" t="s">
        <v>5694</v>
      </c>
      <c r="D14" t="s">
        <v>589</v>
      </c>
      <c r="E14" s="27" t="s">
        <v>5695</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6">
      <c r="A16" s="1" t="s">
        <v>593</v>
      </c>
      <c r="E16" s="32" t="s">
        <v>6381</v>
      </c>
    </row>
    <row r="17" ht="330">
      <c r="A17" s="1" t="s">
        <v>595</v>
      </c>
      <c r="E17" s="27" t="s">
        <v>5697</v>
      </c>
    </row>
    <row r="18" ht="26.4">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8">
      <c r="A20" s="1" t="s">
        <v>593</v>
      </c>
      <c r="E20" s="32" t="s">
        <v>6382</v>
      </c>
    </row>
    <row r="21" ht="369.6">
      <c r="A21" s="1" t="s">
        <v>595</v>
      </c>
      <c r="E21" s="27" t="s">
        <v>2575</v>
      </c>
    </row>
    <row r="22" ht="26.4">
      <c r="A22" s="1" t="s">
        <v>587</v>
      </c>
      <c r="B22" s="1">
        <v>4</v>
      </c>
      <c r="C22" s="26" t="s">
        <v>5546</v>
      </c>
      <c r="D22" t="s">
        <v>589</v>
      </c>
      <c r="E22" s="27" t="s">
        <v>5547</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39.6">
      <c r="A24" s="1" t="s">
        <v>593</v>
      </c>
      <c r="E24" s="32" t="s">
        <v>6383</v>
      </c>
    </row>
    <row r="25" ht="66">
      <c r="A25" s="1" t="s">
        <v>595</v>
      </c>
      <c r="E25" s="27" t="s">
        <v>3789</v>
      </c>
    </row>
    <row r="26" ht="26.4">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c r="A28" s="1" t="s">
        <v>593</v>
      </c>
      <c r="E28" s="32" t="s">
        <v>6384</v>
      </c>
    </row>
    <row r="29" ht="66">
      <c r="A29" s="1" t="s">
        <v>595</v>
      </c>
      <c r="E29" s="27" t="s">
        <v>4386</v>
      </c>
    </row>
    <row r="30">
      <c r="A30" s="1" t="s">
        <v>584</v>
      </c>
      <c r="C30" s="22" t="s">
        <v>2593</v>
      </c>
      <c r="E30" s="23" t="s">
        <v>4139</v>
      </c>
      <c r="L30" s="24">
        <f>SUMIFS(L31:L42,A31:A42,"P")</f>
        <v>0</v>
      </c>
      <c r="M30" s="24">
        <f>SUMIFS(M31:M42,A31:A42,"P")</f>
        <v>0</v>
      </c>
      <c r="N30" s="25"/>
    </row>
    <row r="31" ht="26.4">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2.8">
      <c r="A33" s="1" t="s">
        <v>593</v>
      </c>
      <c r="E33" s="32" t="s">
        <v>6385</v>
      </c>
    </row>
    <row r="34" ht="382.8">
      <c r="A34" s="1" t="s">
        <v>595</v>
      </c>
      <c r="E34" s="27" t="s">
        <v>2598</v>
      </c>
    </row>
    <row r="35" ht="26.4">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c r="A37" s="1" t="s">
        <v>593</v>
      </c>
      <c r="E37" s="32" t="s">
        <v>6386</v>
      </c>
    </row>
    <row r="38" ht="316.8">
      <c r="A38" s="1" t="s">
        <v>595</v>
      </c>
      <c r="E38" s="27" t="s">
        <v>2602</v>
      </c>
    </row>
    <row r="39" ht="26.4">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c r="A41" s="1" t="s">
        <v>593</v>
      </c>
      <c r="E41" s="32" t="s">
        <v>6387</v>
      </c>
    </row>
    <row r="42" ht="316.8">
      <c r="A42" s="1" t="s">
        <v>595</v>
      </c>
      <c r="E42" s="27" t="s">
        <v>2602</v>
      </c>
    </row>
    <row r="43">
      <c r="A43" s="1" t="s">
        <v>584</v>
      </c>
      <c r="C43" s="22" t="s">
        <v>3031</v>
      </c>
      <c r="E43" s="23" t="s">
        <v>3836</v>
      </c>
      <c r="L43" s="24">
        <f>SUMIFS(L44:L67,A44:A67,"P")</f>
        <v>0</v>
      </c>
      <c r="M43" s="24">
        <f>SUMIFS(M44:M67,A44:A67,"P")</f>
        <v>0</v>
      </c>
      <c r="N43" s="25"/>
    </row>
    <row r="44" ht="26.4">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c r="A46" s="1" t="s">
        <v>593</v>
      </c>
      <c r="E46" s="32" t="s">
        <v>6388</v>
      </c>
    </row>
    <row r="47" ht="382.8">
      <c r="A47" s="1" t="s">
        <v>595</v>
      </c>
      <c r="E47" s="27" t="s">
        <v>3813</v>
      </c>
    </row>
    <row r="48" ht="26.4">
      <c r="A48" s="1" t="s">
        <v>587</v>
      </c>
      <c r="B48" s="1">
        <v>10</v>
      </c>
      <c r="C48" s="26" t="s">
        <v>4548</v>
      </c>
      <c r="D48" t="s">
        <v>589</v>
      </c>
      <c r="E48" s="27" t="s">
        <v>4549</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4549</v>
      </c>
    </row>
    <row r="50" ht="52.8">
      <c r="A50" s="1" t="s">
        <v>593</v>
      </c>
      <c r="E50" s="32" t="s">
        <v>6389</v>
      </c>
    </row>
    <row r="51" ht="382.8">
      <c r="A51" s="1" t="s">
        <v>595</v>
      </c>
      <c r="E51" s="27" t="s">
        <v>3813</v>
      </c>
    </row>
    <row r="52" ht="26.4">
      <c r="A52" s="1" t="s">
        <v>587</v>
      </c>
      <c r="B52" s="1">
        <v>11</v>
      </c>
      <c r="C52" s="26" t="s">
        <v>5387</v>
      </c>
      <c r="D52" t="s">
        <v>589</v>
      </c>
      <c r="E52" s="27" t="s">
        <v>5388</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5388</v>
      </c>
    </row>
    <row r="54" ht="26.4">
      <c r="A54" s="1" t="s">
        <v>593</v>
      </c>
      <c r="E54" s="32" t="s">
        <v>6390</v>
      </c>
    </row>
    <row r="55" ht="303.6">
      <c r="A55" s="1" t="s">
        <v>595</v>
      </c>
      <c r="E55" s="27" t="s">
        <v>5383</v>
      </c>
    </row>
    <row r="56" ht="26.4">
      <c r="A56" s="1" t="s">
        <v>587</v>
      </c>
      <c r="B56" s="1">
        <v>12</v>
      </c>
      <c r="C56" s="26" t="s">
        <v>5396</v>
      </c>
      <c r="D56" t="s">
        <v>589</v>
      </c>
      <c r="E56" s="27" t="s">
        <v>5397</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5397</v>
      </c>
    </row>
    <row r="58">
      <c r="A58" s="1" t="s">
        <v>593</v>
      </c>
      <c r="E58" s="32" t="s">
        <v>6391</v>
      </c>
    </row>
    <row r="59" ht="79.2">
      <c r="A59" s="1" t="s">
        <v>595</v>
      </c>
      <c r="E59" s="27" t="s">
        <v>3036</v>
      </c>
    </row>
    <row r="60" ht="26.4">
      <c r="A60" s="1" t="s">
        <v>587</v>
      </c>
      <c r="B60" s="1">
        <v>13</v>
      </c>
      <c r="C60" s="26" t="s">
        <v>4552</v>
      </c>
      <c r="D60" t="s">
        <v>589</v>
      </c>
      <c r="E60" s="27" t="s">
        <v>4553</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6">
      <c r="A62" s="1" t="s">
        <v>593</v>
      </c>
      <c r="E62" s="32" t="s">
        <v>6392</v>
      </c>
    </row>
    <row r="63" ht="118.8">
      <c r="A63" s="1" t="s">
        <v>595</v>
      </c>
      <c r="E63" s="27" t="s">
        <v>4555</v>
      </c>
    </row>
    <row r="64">
      <c r="A64" s="1" t="s">
        <v>587</v>
      </c>
      <c r="B64" s="1">
        <v>14</v>
      </c>
      <c r="C64" s="26" t="s">
        <v>6276</v>
      </c>
      <c r="D64" t="s">
        <v>589</v>
      </c>
      <c r="E64" s="27" t="s">
        <v>6303</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5388</v>
      </c>
    </row>
    <row r="66">
      <c r="A66" s="1" t="s">
        <v>593</v>
      </c>
      <c r="E66" s="32" t="s">
        <v>6393</v>
      </c>
    </row>
    <row r="67" ht="303.6">
      <c r="A67" s="1" t="s">
        <v>595</v>
      </c>
      <c r="E67" s="27" t="s">
        <v>5383</v>
      </c>
    </row>
    <row r="68">
      <c r="A68" s="1" t="s">
        <v>584</v>
      </c>
      <c r="C68" s="22" t="s">
        <v>4231</v>
      </c>
      <c r="E68" s="23" t="s">
        <v>4232</v>
      </c>
      <c r="L68" s="24">
        <f>SUMIFS(L69:L72,A69:A72,"P")</f>
        <v>0</v>
      </c>
      <c r="M68" s="24">
        <f>SUMIFS(M69:M72,A69:A72,"P")</f>
        <v>0</v>
      </c>
      <c r="N68" s="25"/>
    </row>
    <row r="69" ht="26.4">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6.4">
      <c r="A70" s="1" t="s">
        <v>592</v>
      </c>
      <c r="E70" s="27" t="s">
        <v>3880</v>
      </c>
    </row>
    <row r="71">
      <c r="A71" s="1" t="s">
        <v>593</v>
      </c>
      <c r="E71" s="32" t="s">
        <v>6394</v>
      </c>
    </row>
    <row r="72" ht="211.2">
      <c r="A72" s="1" t="s">
        <v>595</v>
      </c>
      <c r="E72" s="27" t="s">
        <v>3883</v>
      </c>
    </row>
    <row r="73">
      <c r="A73" s="1" t="s">
        <v>584</v>
      </c>
      <c r="C73" s="22" t="s">
        <v>2064</v>
      </c>
      <c r="E73" s="23" t="s">
        <v>4074</v>
      </c>
      <c r="L73" s="24">
        <f>SUMIFS(L74:L85,A74:A85,"P")</f>
        <v>0</v>
      </c>
      <c r="M73" s="24">
        <f>SUMIFS(M74:M85,A74:A85,"P")</f>
        <v>0</v>
      </c>
      <c r="N73" s="25"/>
    </row>
    <row r="74" ht="26.4">
      <c r="A74" s="1" t="s">
        <v>587</v>
      </c>
      <c r="B74" s="1">
        <v>16</v>
      </c>
      <c r="C74" s="26" t="s">
        <v>5516</v>
      </c>
      <c r="D74" t="s">
        <v>589</v>
      </c>
      <c r="E74" s="27" t="s">
        <v>5517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5517</v>
      </c>
    </row>
    <row r="76">
      <c r="A76" s="1" t="s">
        <v>593</v>
      </c>
      <c r="E76" s="32" t="s">
        <v>5331</v>
      </c>
    </row>
    <row r="77" ht="66">
      <c r="A77" s="1" t="s">
        <v>595</v>
      </c>
      <c r="E77" s="27" t="s">
        <v>5519</v>
      </c>
    </row>
    <row r="78" ht="26.4">
      <c r="A78" s="1" t="s">
        <v>587</v>
      </c>
      <c r="B78" s="1">
        <v>17</v>
      </c>
      <c r="C78" s="26" t="s">
        <v>4786</v>
      </c>
      <c r="D78" t="s">
        <v>589</v>
      </c>
      <c r="E78" s="27" t="s">
        <v>4787</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4787</v>
      </c>
    </row>
    <row r="80">
      <c r="A80" s="1" t="s">
        <v>593</v>
      </c>
      <c r="E80" s="32" t="s">
        <v>6395</v>
      </c>
    </row>
    <row r="81" ht="79.2">
      <c r="A81" s="1" t="s">
        <v>595</v>
      </c>
      <c r="E81" s="27" t="s">
        <v>4257</v>
      </c>
    </row>
    <row r="82" ht="26.4">
      <c r="A82" s="1" t="s">
        <v>587</v>
      </c>
      <c r="B82" s="1">
        <v>18</v>
      </c>
      <c r="C82" s="26" t="s">
        <v>5674</v>
      </c>
      <c r="D82" t="s">
        <v>589</v>
      </c>
      <c r="E82" s="27" t="s">
        <v>5675</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5675</v>
      </c>
    </row>
    <row r="84">
      <c r="A84" s="1" t="s">
        <v>593</v>
      </c>
      <c r="E84" s="32" t="s">
        <v>6396</v>
      </c>
    </row>
    <row r="85" ht="79.2">
      <c r="A85" s="1" t="s">
        <v>595</v>
      </c>
      <c r="E85" s="27" t="s">
        <v>4904</v>
      </c>
    </row>
    <row r="86">
      <c r="A86" s="1" t="s">
        <v>584</v>
      </c>
      <c r="C86" s="22" t="s">
        <v>675</v>
      </c>
      <c r="E86" s="23" t="s">
        <v>1997</v>
      </c>
      <c r="L86" s="24">
        <f>SUMIFS(L87:L90,A87:A90,"P")</f>
        <v>0</v>
      </c>
      <c r="M86" s="24">
        <f>SUMIFS(M87:M90,A87:A90,"P")</f>
        <v>0</v>
      </c>
      <c r="N86" s="25"/>
    </row>
    <row r="87" ht="39.6">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8.4">
      <c r="A88" s="1" t="s">
        <v>592</v>
      </c>
      <c r="E88" s="27" t="s">
        <v>5577</v>
      </c>
    </row>
    <row r="89">
      <c r="A89" s="1" t="s">
        <v>593</v>
      </c>
      <c r="E89" s="32" t="s">
        <v>6397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6398</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6.4">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6399</v>
      </c>
    </row>
    <row r="12">
      <c r="A12" s="1" t="s">
        <v>593</v>
      </c>
      <c r="E12" s="32" t="s">
        <v>5848</v>
      </c>
    </row>
    <row r="13" ht="105.6">
      <c r="A13" s="1" t="s">
        <v>595</v>
      </c>
      <c r="E13" s="27" t="s">
        <v>5531</v>
      </c>
    </row>
    <row r="14" ht="26.4">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6400</v>
      </c>
    </row>
    <row r="17" ht="356.4">
      <c r="A17" s="1" t="s">
        <v>595</v>
      </c>
      <c r="E17" s="27" t="s">
        <v>596</v>
      </c>
    </row>
    <row r="18" ht="26.4">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6401</v>
      </c>
    </row>
    <row r="21" ht="264">
      <c r="A21" s="1" t="s">
        <v>595</v>
      </c>
      <c r="E21" s="27" t="s">
        <v>600</v>
      </c>
    </row>
    <row r="22" ht="26.4">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6402</v>
      </c>
    </row>
    <row r="24">
      <c r="A24" s="1" t="s">
        <v>593</v>
      </c>
      <c r="E24" s="32" t="s">
        <v>6403</v>
      </c>
    </row>
    <row r="25" ht="52.8">
      <c r="A25" s="1" t="s">
        <v>595</v>
      </c>
      <c r="E25" s="27" t="s">
        <v>3785</v>
      </c>
    </row>
    <row r="26">
      <c r="A26" s="1" t="s">
        <v>584</v>
      </c>
      <c r="C26" s="22" t="s">
        <v>2593</v>
      </c>
      <c r="E26" s="23" t="s">
        <v>2594</v>
      </c>
      <c r="L26" s="24">
        <f>SUMIFS(L27:L34,A27:A34,"P")</f>
        <v>0</v>
      </c>
      <c r="M26" s="24">
        <f>SUMIFS(M27:M34,A27:A34,"P")</f>
        <v>0</v>
      </c>
      <c r="N26" s="25"/>
    </row>
    <row r="27" ht="26.4">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6404</v>
      </c>
    </row>
    <row r="30" ht="382.8">
      <c r="A30" s="1" t="s">
        <v>595</v>
      </c>
      <c r="E30" s="27" t="s">
        <v>2598</v>
      </c>
    </row>
    <row r="31" ht="26.4">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6405</v>
      </c>
    </row>
    <row r="34" ht="316.8">
      <c r="A34" s="1" t="s">
        <v>595</v>
      </c>
      <c r="E34" s="27" t="s">
        <v>2602</v>
      </c>
    </row>
    <row r="35">
      <c r="A35" s="1" t="s">
        <v>584</v>
      </c>
      <c r="C35" s="22" t="s">
        <v>1174</v>
      </c>
      <c r="E35" s="23" t="s">
        <v>1175</v>
      </c>
      <c r="L35" s="24">
        <f>SUMIFS(L36:L39,A36:A39,"P")</f>
        <v>0</v>
      </c>
      <c r="M35" s="24">
        <f>SUMIFS(M36:M39,A36:A39,"P")</f>
        <v>0</v>
      </c>
      <c r="N35" s="25"/>
    </row>
    <row r="36" ht="26.4">
      <c r="A36" s="1" t="s">
        <v>587</v>
      </c>
      <c r="B36" s="1">
        <v>7</v>
      </c>
      <c r="C36" s="26" t="s">
        <v>5559</v>
      </c>
      <c r="D36" t="s">
        <v>589</v>
      </c>
      <c r="E36" s="27" t="s">
        <v>5560</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6406</v>
      </c>
    </row>
    <row r="38">
      <c r="A38" s="1" t="s">
        <v>593</v>
      </c>
      <c r="E38" s="32" t="s">
        <v>6407</v>
      </c>
    </row>
    <row r="39" ht="277.2">
      <c r="A39" s="1" t="s">
        <v>595</v>
      </c>
      <c r="E39" s="27" t="s">
        <v>4545</v>
      </c>
    </row>
    <row r="40">
      <c r="A40" s="1" t="s">
        <v>584</v>
      </c>
      <c r="C40" s="22" t="s">
        <v>3031</v>
      </c>
      <c r="E40" s="23" t="s">
        <v>3836</v>
      </c>
      <c r="L40" s="24">
        <f>SUMIFS(L41:L44,A41:A44,"P")</f>
        <v>0</v>
      </c>
      <c r="M40" s="24">
        <f>SUMIFS(M41:M44,A41:A44,"P")</f>
        <v>0</v>
      </c>
      <c r="N40" s="25"/>
    </row>
    <row r="41" ht="26.4">
      <c r="A41" s="1" t="s">
        <v>587</v>
      </c>
      <c r="B41" s="1">
        <v>8</v>
      </c>
      <c r="C41" s="26" t="s">
        <v>6408</v>
      </c>
      <c r="D41" t="s">
        <v>589</v>
      </c>
      <c r="E41" s="27" t="s">
        <v>6409</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6410</v>
      </c>
    </row>
    <row r="43">
      <c r="A43" s="1" t="s">
        <v>593</v>
      </c>
      <c r="E43" s="32" t="s">
        <v>6411</v>
      </c>
    </row>
    <row r="44" ht="409.5">
      <c r="A44" s="1" t="s">
        <v>595</v>
      </c>
      <c r="E44" s="27" t="s">
        <v>5891</v>
      </c>
    </row>
    <row r="45">
      <c r="A45" s="1" t="s">
        <v>584</v>
      </c>
      <c r="C45" s="22" t="s">
        <v>3037</v>
      </c>
      <c r="E45" s="23" t="s">
        <v>3630</v>
      </c>
      <c r="L45" s="24">
        <f>SUMIFS(L46:L65,A46:A65,"P")</f>
        <v>0</v>
      </c>
      <c r="M45" s="24">
        <f>SUMIFS(M46:M65,A46:A65,"P")</f>
        <v>0</v>
      </c>
      <c r="N45" s="25"/>
    </row>
    <row r="46" ht="26.4">
      <c r="A46" s="1" t="s">
        <v>587</v>
      </c>
      <c r="B46" s="1">
        <v>9</v>
      </c>
      <c r="C46" s="26" t="s">
        <v>4700</v>
      </c>
      <c r="D46" t="s">
        <v>589</v>
      </c>
      <c r="E46" s="27" t="s">
        <v>4701</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c r="E48" s="32" t="s">
        <v>6412</v>
      </c>
    </row>
    <row r="49" ht="92.4">
      <c r="A49" s="1" t="s">
        <v>595</v>
      </c>
      <c r="E49" s="27" t="s">
        <v>4699</v>
      </c>
    </row>
    <row r="50" ht="26.4">
      <c r="A50" s="1" t="s">
        <v>587</v>
      </c>
      <c r="B50" s="1">
        <v>10</v>
      </c>
      <c r="C50" s="26" t="s">
        <v>6413</v>
      </c>
      <c r="D50" t="s">
        <v>589</v>
      </c>
      <c r="E50" s="27" t="s">
        <v>6414</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c r="E52" s="32" t="s">
        <v>6412</v>
      </c>
    </row>
    <row r="53" ht="92.4">
      <c r="A53" s="1" t="s">
        <v>595</v>
      </c>
      <c r="E53" s="27" t="s">
        <v>4699</v>
      </c>
    </row>
    <row r="54" ht="26.4">
      <c r="A54" s="1" t="s">
        <v>587</v>
      </c>
      <c r="B54" s="1">
        <v>11</v>
      </c>
      <c r="C54" s="26" t="s">
        <v>6415</v>
      </c>
      <c r="D54" t="s">
        <v>589</v>
      </c>
      <c r="E54" s="27" t="s">
        <v>6416</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c r="E56" s="32" t="s">
        <v>6412</v>
      </c>
    </row>
    <row r="57" ht="171.6">
      <c r="A57" s="1" t="s">
        <v>595</v>
      </c>
      <c r="E57" s="27" t="s">
        <v>4706</v>
      </c>
    </row>
    <row r="58" ht="26.4">
      <c r="A58" s="1" t="s">
        <v>587</v>
      </c>
      <c r="B58" s="1">
        <v>12</v>
      </c>
      <c r="C58" s="26" t="s">
        <v>6417</v>
      </c>
      <c r="D58" t="s">
        <v>589</v>
      </c>
      <c r="E58" s="27" t="s">
        <v>6418</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6412</v>
      </c>
    </row>
    <row r="61" ht="171.6">
      <c r="A61" s="1" t="s">
        <v>595</v>
      </c>
      <c r="E61" s="27" t="s">
        <v>4706</v>
      </c>
    </row>
    <row r="62" ht="26.4">
      <c r="A62" s="1" t="s">
        <v>587</v>
      </c>
      <c r="B62" s="1">
        <v>13</v>
      </c>
      <c r="C62" s="26" t="s">
        <v>6419</v>
      </c>
      <c r="D62" t="s">
        <v>589</v>
      </c>
      <c r="E62" s="27" t="s">
        <v>6420</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6412</v>
      </c>
    </row>
    <row r="65" ht="66">
      <c r="A65" s="1" t="s">
        <v>595</v>
      </c>
      <c r="E65" s="27" t="s">
        <v>6421</v>
      </c>
    </row>
    <row r="66">
      <c r="A66" s="1" t="s">
        <v>584</v>
      </c>
      <c r="C66" s="22" t="s">
        <v>606</v>
      </c>
      <c r="E66" s="23" t="s">
        <v>607</v>
      </c>
      <c r="L66" s="24">
        <f>SUMIFS(L67:L74,A67:A74,"P")</f>
        <v>0</v>
      </c>
      <c r="M66" s="24">
        <f>SUMIFS(M67:M74,A67:A74,"P")</f>
        <v>0</v>
      </c>
      <c r="N66" s="25"/>
    </row>
    <row r="67" ht="26.4">
      <c r="A67" s="1" t="s">
        <v>587</v>
      </c>
      <c r="B67" s="1">
        <v>14</v>
      </c>
      <c r="C67" s="26" t="s">
        <v>5480</v>
      </c>
      <c r="D67" t="s">
        <v>589</v>
      </c>
      <c r="E67" s="27" t="s">
        <v>5481</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6422</v>
      </c>
    </row>
    <row r="70" ht="211.2">
      <c r="A70" s="1" t="s">
        <v>595</v>
      </c>
      <c r="E70" s="27" t="s">
        <v>3883</v>
      </c>
    </row>
    <row r="71" ht="26.4">
      <c r="A71" s="1" t="s">
        <v>587</v>
      </c>
      <c r="B71" s="1">
        <v>15</v>
      </c>
      <c r="C71" s="26" t="s">
        <v>5492</v>
      </c>
      <c r="D71" t="s">
        <v>589</v>
      </c>
      <c r="E71" s="27" t="s">
        <v>5493</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6422</v>
      </c>
    </row>
    <row r="74" ht="66">
      <c r="A74" s="1" t="s">
        <v>595</v>
      </c>
      <c r="E74" s="27" t="s">
        <v>5408</v>
      </c>
    </row>
    <row r="75">
      <c r="A75" s="1" t="s">
        <v>584</v>
      </c>
      <c r="C75" s="22" t="s">
        <v>2064</v>
      </c>
      <c r="E75" s="23" t="s">
        <v>2065</v>
      </c>
      <c r="L75" s="24">
        <f>SUMIFS(L76:L79,A76:A79,"P")</f>
        <v>0</v>
      </c>
      <c r="M75" s="24">
        <f>SUMIFS(M76:M79,A76:A79,"P")</f>
        <v>0</v>
      </c>
      <c r="N75" s="25"/>
    </row>
    <row r="76" ht="26.4">
      <c r="A76" s="1" t="s">
        <v>587</v>
      </c>
      <c r="B76" s="1">
        <v>16</v>
      </c>
      <c r="C76" s="26" t="s">
        <v>6423</v>
      </c>
      <c r="D76" t="s">
        <v>589</v>
      </c>
      <c r="E76" s="27" t="s">
        <v>6424</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6425</v>
      </c>
    </row>
    <row r="79" ht="132">
      <c r="A79" s="1" t="s">
        <v>595</v>
      </c>
      <c r="E79" s="27" t="s">
        <v>4909</v>
      </c>
    </row>
    <row r="80">
      <c r="A80" s="1" t="s">
        <v>584</v>
      </c>
      <c r="C80" s="22" t="s">
        <v>675</v>
      </c>
      <c r="E80" s="23" t="s">
        <v>1997</v>
      </c>
      <c r="L80" s="24">
        <f>SUMIFS(L81:L88,A81:A88,"P")</f>
        <v>0</v>
      </c>
      <c r="M80" s="24">
        <f>SUMIFS(M81:M88,A81:A88,"P")</f>
        <v>0</v>
      </c>
      <c r="N80" s="25"/>
    </row>
    <row r="81" ht="39.6">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9.6">
      <c r="A82" s="1" t="s">
        <v>592</v>
      </c>
      <c r="E82" s="27" t="s">
        <v>681</v>
      </c>
    </row>
    <row r="83">
      <c r="A83" s="1" t="s">
        <v>593</v>
      </c>
      <c r="E83" s="32" t="s">
        <v>6426</v>
      </c>
    </row>
    <row r="84" ht="158.4">
      <c r="A84" s="1" t="s">
        <v>595</v>
      </c>
      <c r="E84" s="27" t="s">
        <v>683</v>
      </c>
    </row>
    <row r="85" ht="39.6">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9.6">
      <c r="A86" s="1" t="s">
        <v>592</v>
      </c>
      <c r="E86" s="27" t="s">
        <v>687</v>
      </c>
    </row>
    <row r="87">
      <c r="A87" s="1" t="s">
        <v>593</v>
      </c>
      <c r="E87" s="32" t="s">
        <v>6427</v>
      </c>
    </row>
    <row r="88" ht="158.4">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6428</v>
      </c>
      <c r="E8" s="23" t="s">
        <v>305</v>
      </c>
      <c r="L8" s="24">
        <f>L9+L18+L23+L28</f>
        <v>0</v>
      </c>
      <c r="M8" s="24">
        <f>M9+M18+M23+M28</f>
        <v>0</v>
      </c>
      <c r="N8" s="25"/>
    </row>
    <row r="9">
      <c r="A9" s="1" t="s">
        <v>584</v>
      </c>
      <c r="C9" s="22" t="s">
        <v>585</v>
      </c>
      <c r="E9" s="23" t="s">
        <v>586</v>
      </c>
      <c r="L9" s="24">
        <f>SUMIFS(L10:L17,A10:A17,"P")</f>
        <v>0</v>
      </c>
      <c r="M9" s="24">
        <f>SUMIFS(M10:M17,A10:A17,"P")</f>
        <v>0</v>
      </c>
      <c r="N9" s="25"/>
    </row>
    <row r="10" ht="26.4">
      <c r="A10" s="1" t="s">
        <v>587</v>
      </c>
      <c r="B10" s="1">
        <v>1</v>
      </c>
      <c r="C10" s="26" t="s">
        <v>5532</v>
      </c>
      <c r="D10" t="s">
        <v>589</v>
      </c>
      <c r="E10" s="27" t="s">
        <v>5533</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5533</v>
      </c>
    </row>
    <row r="12">
      <c r="A12" s="1" t="s">
        <v>593</v>
      </c>
      <c r="E12" s="32" t="s">
        <v>6429</v>
      </c>
    </row>
    <row r="13" ht="66">
      <c r="A13" s="1" t="s">
        <v>595</v>
      </c>
      <c r="E13" s="27" t="s">
        <v>5535</v>
      </c>
    </row>
    <row r="14" ht="26.4">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6">
      <c r="A16" s="1" t="s">
        <v>593</v>
      </c>
      <c r="E16" s="32" t="s">
        <v>6430</v>
      </c>
    </row>
    <row r="17" ht="369.6">
      <c r="A17" s="1" t="s">
        <v>595</v>
      </c>
      <c r="E17" s="27" t="s">
        <v>2575</v>
      </c>
    </row>
    <row r="18">
      <c r="A18" s="1" t="s">
        <v>584</v>
      </c>
      <c r="C18" s="22" t="s">
        <v>3031</v>
      </c>
      <c r="E18" s="23" t="s">
        <v>3836</v>
      </c>
      <c r="L18" s="24">
        <f>SUMIFS(L19:L22,A19:A22,"P")</f>
        <v>0</v>
      </c>
      <c r="M18" s="24">
        <f>SUMIFS(M19:M22,A19:A22,"P")</f>
        <v>0</v>
      </c>
      <c r="N18" s="25"/>
    </row>
    <row r="19" ht="26.4">
      <c r="A19" s="1" t="s">
        <v>587</v>
      </c>
      <c r="B19" s="1">
        <v>3</v>
      </c>
      <c r="C19" s="26" t="s">
        <v>5396</v>
      </c>
      <c r="D19" t="s">
        <v>589</v>
      </c>
      <c r="E19" s="27" t="s">
        <v>5397</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5397</v>
      </c>
    </row>
    <row r="21" ht="39.6">
      <c r="A21" s="1" t="s">
        <v>593</v>
      </c>
      <c r="E21" s="32" t="s">
        <v>6431</v>
      </c>
    </row>
    <row r="22" ht="79.2">
      <c r="A22" s="1" t="s">
        <v>595</v>
      </c>
      <c r="E22" s="27" t="s">
        <v>3036</v>
      </c>
    </row>
    <row r="23">
      <c r="A23" s="1" t="s">
        <v>584</v>
      </c>
      <c r="C23" s="22" t="s">
        <v>2064</v>
      </c>
      <c r="E23" s="23" t="s">
        <v>4074</v>
      </c>
      <c r="L23" s="24">
        <f>SUMIFS(L24:L27,A24:A27,"P")</f>
        <v>0</v>
      </c>
      <c r="M23" s="24">
        <f>SUMIFS(M24:M27,A24:A27,"P")</f>
        <v>0</v>
      </c>
      <c r="N23" s="25"/>
    </row>
    <row r="24" ht="26.4">
      <c r="A24" s="1" t="s">
        <v>587</v>
      </c>
      <c r="B24" s="1">
        <v>4</v>
      </c>
      <c r="C24" s="26" t="s">
        <v>5572</v>
      </c>
      <c r="D24" t="s">
        <v>589</v>
      </c>
      <c r="E24" s="27" t="s">
        <v>5573</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5573</v>
      </c>
    </row>
    <row r="26" ht="92.4">
      <c r="A26" s="1" t="s">
        <v>593</v>
      </c>
      <c r="E26" s="32" t="s">
        <v>6432</v>
      </c>
    </row>
    <row r="27" ht="145.2">
      <c r="A27" s="1" t="s">
        <v>595</v>
      </c>
      <c r="E27" s="27" t="s">
        <v>3700</v>
      </c>
    </row>
    <row r="28">
      <c r="A28" s="1" t="s">
        <v>584</v>
      </c>
      <c r="C28" s="22" t="s">
        <v>675</v>
      </c>
      <c r="E28" s="23" t="s">
        <v>1997</v>
      </c>
      <c r="L28" s="24">
        <f>SUMIFS(L29:L36,A29:A36,"P")</f>
        <v>0</v>
      </c>
      <c r="M28" s="24">
        <f>SUMIFS(M29:M36,A29:A36,"P")</f>
        <v>0</v>
      </c>
      <c r="N28" s="25"/>
    </row>
    <row r="29" ht="39.6">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8.4">
      <c r="A30" s="1" t="s">
        <v>592</v>
      </c>
      <c r="E30" s="27" t="s">
        <v>5577</v>
      </c>
    </row>
    <row r="31">
      <c r="A31" s="1" t="s">
        <v>593</v>
      </c>
      <c r="E31" s="32" t="s">
        <v>6433</v>
      </c>
    </row>
    <row r="32">
      <c r="A32" s="1" t="s">
        <v>595</v>
      </c>
      <c r="E32" s="27" t="s">
        <v>589</v>
      </c>
    </row>
    <row r="33" ht="39.6">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8.4">
      <c r="A34" s="1" t="s">
        <v>592</v>
      </c>
      <c r="E34" s="27" t="s">
        <v>5577</v>
      </c>
    </row>
    <row r="35">
      <c r="A35" s="1" t="s">
        <v>593</v>
      </c>
      <c r="E35" s="32" t="s">
        <v>6434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6435</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92.4">
      <c r="A12" s="1" t="s">
        <v>593</v>
      </c>
      <c r="E12" s="32" t="s">
        <v>6436</v>
      </c>
    </row>
    <row r="13" ht="369.6">
      <c r="A13" s="1" t="s">
        <v>595</v>
      </c>
      <c r="E13" s="27" t="s">
        <v>2575</v>
      </c>
    </row>
    <row r="14">
      <c r="A14" s="1" t="s">
        <v>584</v>
      </c>
      <c r="C14" s="22" t="s">
        <v>2593</v>
      </c>
      <c r="E14" s="23" t="s">
        <v>2594</v>
      </c>
      <c r="L14" s="24">
        <f>SUMIFS(L15:L22,A15:A22,"P")</f>
        <v>0</v>
      </c>
      <c r="M14" s="24">
        <f>SUMIFS(M15:M22,A15:A22,"P")</f>
        <v>0</v>
      </c>
      <c r="N14" s="25"/>
    </row>
    <row r="15" ht="26.4">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6437</v>
      </c>
    </row>
    <row r="17" ht="92.4">
      <c r="A17" s="1" t="s">
        <v>593</v>
      </c>
      <c r="E17" s="32" t="s">
        <v>6438</v>
      </c>
    </row>
    <row r="18" ht="382.8">
      <c r="A18" s="1" t="s">
        <v>595</v>
      </c>
      <c r="E18" s="27" t="s">
        <v>2598</v>
      </c>
    </row>
    <row r="19" ht="26.4">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6439</v>
      </c>
    </row>
    <row r="21" ht="92.4">
      <c r="A21" s="1" t="s">
        <v>593</v>
      </c>
      <c r="E21" s="32" t="s">
        <v>6440</v>
      </c>
    </row>
    <row r="22" ht="316.8">
      <c r="A22" s="1" t="s">
        <v>595</v>
      </c>
      <c r="E22" s="27" t="s">
        <v>2602</v>
      </c>
    </row>
    <row r="23">
      <c r="A23" s="1" t="s">
        <v>584</v>
      </c>
      <c r="C23" s="22" t="s">
        <v>3031</v>
      </c>
      <c r="E23" s="23" t="s">
        <v>3836</v>
      </c>
      <c r="L23" s="24">
        <f>SUMIFS(L24:L39,A24:A39,"P")</f>
        <v>0</v>
      </c>
      <c r="M23" s="24">
        <f>SUMIFS(M24:M39,A24:A39,"P")</f>
        <v>0</v>
      </c>
      <c r="N23" s="25"/>
    </row>
    <row r="24" ht="26.4">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6441</v>
      </c>
    </row>
    <row r="26" ht="66">
      <c r="A26" s="1" t="s">
        <v>593</v>
      </c>
      <c r="E26" s="32" t="s">
        <v>6442</v>
      </c>
    </row>
    <row r="27" ht="382.8">
      <c r="A27" s="1" t="s">
        <v>595</v>
      </c>
      <c r="E27" s="27" t="s">
        <v>3813</v>
      </c>
    </row>
    <row r="28" ht="26.4">
      <c r="A28" s="1" t="s">
        <v>587</v>
      </c>
      <c r="B28" s="1">
        <v>5</v>
      </c>
      <c r="C28" s="26" t="s">
        <v>4548</v>
      </c>
      <c r="D28" t="s">
        <v>589</v>
      </c>
      <c r="E28" s="27" t="s">
        <v>4549</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92.4">
      <c r="A30" s="1" t="s">
        <v>593</v>
      </c>
      <c r="E30" s="32" t="s">
        <v>6443</v>
      </c>
    </row>
    <row r="31" ht="382.8">
      <c r="A31" s="1" t="s">
        <v>595</v>
      </c>
      <c r="E31" s="27" t="s">
        <v>3813</v>
      </c>
    </row>
    <row r="32" ht="26.4">
      <c r="A32" s="1" t="s">
        <v>587</v>
      </c>
      <c r="B32" s="1">
        <v>6</v>
      </c>
      <c r="C32" s="26" t="s">
        <v>5396</v>
      </c>
      <c r="D32" t="s">
        <v>589</v>
      </c>
      <c r="E32" s="27" t="s">
        <v>5397</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92.4">
      <c r="A34" s="1" t="s">
        <v>593</v>
      </c>
      <c r="E34" s="32" t="s">
        <v>6444</v>
      </c>
    </row>
    <row r="35" ht="79.2">
      <c r="A35" s="1" t="s">
        <v>595</v>
      </c>
      <c r="E35" s="27" t="s">
        <v>3036</v>
      </c>
    </row>
    <row r="36" ht="26.4">
      <c r="A36" s="1" t="s">
        <v>587</v>
      </c>
      <c r="B36" s="1">
        <v>7</v>
      </c>
      <c r="C36" s="26" t="s">
        <v>4552</v>
      </c>
      <c r="D36" t="s">
        <v>589</v>
      </c>
      <c r="E36" s="27" t="s">
        <v>4553</v>
      </c>
      <c r="F36" s="28" t="s">
        <v>591</v>
      </c>
      <c r="G36" s="29">
        <v>12.16</v>
      </c>
      <c r="H36" s="28">
        <v>0</v>
      </c>
      <c r="I36" s="30">
        <f>ROUND(G36*H36,P4)</f>
        <v>0</v>
      </c>
      <c r="L36" s="30">
        <v>0</v>
      </c>
      <c r="M36" s="24">
        <f>ROUND(G36*L36,P4)</f>
        <v>0</v>
      </c>
      <c r="N36" s="25" t="s">
        <v>1530</v>
      </c>
      <c r="O36" s="31">
        <f>M36*AA36</f>
        <v>0</v>
      </c>
      <c r="P36" s="1">
        <v>3</v>
      </c>
      <c r="AA36" s="1">
        <f>IF(P36=1,$O$3,IF(P36=2,$O$4,$O$5))</f>
        <v>0</v>
      </c>
    </row>
    <row r="37" ht="26.4">
      <c r="A37" s="1" t="s">
        <v>592</v>
      </c>
      <c r="E37" s="27" t="s">
        <v>6445</v>
      </c>
    </row>
    <row r="38" ht="66">
      <c r="A38" s="1" t="s">
        <v>593</v>
      </c>
      <c r="E38" s="32" t="s">
        <v>6446</v>
      </c>
    </row>
    <row r="39" ht="118.8">
      <c r="A39" s="1" t="s">
        <v>595</v>
      </c>
      <c r="E39" s="27" t="s">
        <v>4555</v>
      </c>
    </row>
    <row r="40">
      <c r="A40" s="1" t="s">
        <v>584</v>
      </c>
      <c r="C40" s="22" t="s">
        <v>606</v>
      </c>
      <c r="E40" s="23" t="s">
        <v>607</v>
      </c>
      <c r="L40" s="24">
        <f>SUMIFS(L41:L48,A41:A48,"P")</f>
        <v>0</v>
      </c>
      <c r="M40" s="24">
        <f>SUMIFS(M41:M48,A41:A48,"P")</f>
        <v>0</v>
      </c>
      <c r="N40" s="25"/>
    </row>
    <row r="41" ht="26.4">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6">
      <c r="A43" s="1" t="s">
        <v>593</v>
      </c>
      <c r="E43" s="32" t="s">
        <v>6447</v>
      </c>
    </row>
    <row r="44" ht="211.2">
      <c r="A44" s="1" t="s">
        <v>595</v>
      </c>
      <c r="E44" s="27" t="s">
        <v>3883</v>
      </c>
    </row>
    <row r="45" ht="26.4">
      <c r="A45" s="1" t="s">
        <v>587</v>
      </c>
      <c r="B45" s="1">
        <v>9</v>
      </c>
      <c r="C45" s="26" t="s">
        <v>5492</v>
      </c>
      <c r="D45" t="s">
        <v>589</v>
      </c>
      <c r="E45" s="27" t="s">
        <v>5493</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6">
      <c r="A47" s="1" t="s">
        <v>593</v>
      </c>
      <c r="E47" s="32" t="s">
        <v>6447</v>
      </c>
    </row>
    <row r="48" ht="66">
      <c r="A48" s="1" t="s">
        <v>595</v>
      </c>
      <c r="E48" s="27" t="s">
        <v>5408</v>
      </c>
    </row>
    <row r="49">
      <c r="A49" s="1" t="s">
        <v>584</v>
      </c>
      <c r="C49" s="22" t="s">
        <v>2064</v>
      </c>
      <c r="E49" s="23" t="s">
        <v>2065</v>
      </c>
      <c r="L49" s="24">
        <f>SUMIFS(L50:L61,A50:A61,"P")</f>
        <v>0</v>
      </c>
      <c r="M49" s="24">
        <f>SUMIFS(M50:M61,A50:A61,"P")</f>
        <v>0</v>
      </c>
      <c r="N49" s="25"/>
    </row>
    <row r="50" ht="26.4">
      <c r="A50" s="1" t="s">
        <v>587</v>
      </c>
      <c r="B50" s="1">
        <v>10</v>
      </c>
      <c r="C50" s="26" t="s">
        <v>6180</v>
      </c>
      <c r="D50" t="s">
        <v>589</v>
      </c>
      <c r="E50" s="27" t="s">
        <v>6181</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6">
      <c r="A52" s="1" t="s">
        <v>593</v>
      </c>
      <c r="E52" s="32" t="s">
        <v>6448</v>
      </c>
    </row>
    <row r="53" ht="79.2">
      <c r="A53" s="1" t="s">
        <v>595</v>
      </c>
      <c r="E53" s="27" t="s">
        <v>4904</v>
      </c>
    </row>
    <row r="54" ht="26.4">
      <c r="A54" s="1" t="s">
        <v>587</v>
      </c>
      <c r="B54" s="1">
        <v>11</v>
      </c>
      <c r="C54" s="26" t="s">
        <v>4905</v>
      </c>
      <c r="D54" t="s">
        <v>589</v>
      </c>
      <c r="E54" s="27" t="s">
        <v>4906</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6449</v>
      </c>
    </row>
    <row r="56">
      <c r="A56" s="1" t="s">
        <v>593</v>
      </c>
      <c r="E56" s="32" t="s">
        <v>6450</v>
      </c>
    </row>
    <row r="57" ht="132">
      <c r="A57" s="1" t="s">
        <v>595</v>
      </c>
      <c r="E57" s="27" t="s">
        <v>4909</v>
      </c>
    </row>
    <row r="58" ht="26.4">
      <c r="A58" s="1" t="s">
        <v>587</v>
      </c>
      <c r="B58" s="1">
        <v>12</v>
      </c>
      <c r="C58" s="26" t="s">
        <v>6451</v>
      </c>
      <c r="D58" t="s">
        <v>589</v>
      </c>
      <c r="E58" s="27" t="s">
        <v>6452</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6453</v>
      </c>
    </row>
    <row r="60">
      <c r="A60" s="1" t="s">
        <v>593</v>
      </c>
      <c r="E60" s="32" t="s">
        <v>6454</v>
      </c>
    </row>
    <row r="61" ht="132">
      <c r="A61" s="1" t="s">
        <v>595</v>
      </c>
      <c r="E61" s="27" t="s">
        <v>4909</v>
      </c>
    </row>
    <row r="62">
      <c r="A62" s="1" t="s">
        <v>584</v>
      </c>
      <c r="C62" s="22" t="s">
        <v>675</v>
      </c>
      <c r="E62" s="23" t="s">
        <v>1997</v>
      </c>
      <c r="L62" s="24">
        <f>SUMIFS(L63:L70,A63:A70,"P")</f>
        <v>0</v>
      </c>
      <c r="M62" s="24">
        <f>SUMIFS(M63:M70,A63:A70,"P")</f>
        <v>0</v>
      </c>
      <c r="N62" s="25"/>
    </row>
    <row r="63" ht="39.6">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9.6">
      <c r="A64" s="1" t="s">
        <v>592</v>
      </c>
      <c r="E64" s="27" t="s">
        <v>4088</v>
      </c>
    </row>
    <row r="65" ht="105.6">
      <c r="A65" s="1" t="s">
        <v>593</v>
      </c>
      <c r="E65" s="32" t="s">
        <v>6455</v>
      </c>
    </row>
    <row r="66" ht="158.4">
      <c r="A66" s="1" t="s">
        <v>595</v>
      </c>
      <c r="E66" s="27" t="s">
        <v>697</v>
      </c>
    </row>
    <row r="67" ht="39.6">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9.6">
      <c r="A68" s="1" t="s">
        <v>592</v>
      </c>
      <c r="E68" s="27" t="s">
        <v>4090</v>
      </c>
    </row>
    <row r="69" ht="66">
      <c r="A69" s="1" t="s">
        <v>593</v>
      </c>
      <c r="E69" s="32" t="s">
        <v>6456</v>
      </c>
    </row>
    <row r="70" ht="158.4">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6457</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6458</v>
      </c>
    </row>
    <row r="13" ht="369.6">
      <c r="A13" s="1" t="s">
        <v>595</v>
      </c>
      <c r="E13" s="27" t="s">
        <v>2575</v>
      </c>
    </row>
    <row r="14">
      <c r="A14" s="1" t="s">
        <v>584</v>
      </c>
      <c r="C14" s="22" t="s">
        <v>2593</v>
      </c>
      <c r="E14" s="23" t="s">
        <v>2594</v>
      </c>
      <c r="L14" s="24">
        <f>SUMIFS(L15:L22,A15:A22,"P")</f>
        <v>0</v>
      </c>
      <c r="M14" s="24">
        <f>SUMIFS(M15:M22,A15:A22,"P")</f>
        <v>0</v>
      </c>
      <c r="N14" s="25"/>
    </row>
    <row r="15" ht="26.4">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6437</v>
      </c>
    </row>
    <row r="17" ht="92.4">
      <c r="A17" s="1" t="s">
        <v>593</v>
      </c>
      <c r="E17" s="32" t="s">
        <v>6459</v>
      </c>
    </row>
    <row r="18" ht="382.8">
      <c r="A18" s="1" t="s">
        <v>595</v>
      </c>
      <c r="E18" s="27" t="s">
        <v>2598</v>
      </c>
    </row>
    <row r="19" ht="26.4">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6439</v>
      </c>
    </row>
    <row r="21" ht="92.4">
      <c r="A21" s="1" t="s">
        <v>593</v>
      </c>
      <c r="E21" s="32" t="s">
        <v>6460</v>
      </c>
    </row>
    <row r="22" ht="316.8">
      <c r="A22" s="1" t="s">
        <v>595</v>
      </c>
      <c r="E22" s="27" t="s">
        <v>2602</v>
      </c>
    </row>
    <row r="23">
      <c r="A23" s="1" t="s">
        <v>584</v>
      </c>
      <c r="C23" s="22" t="s">
        <v>3031</v>
      </c>
      <c r="E23" s="23" t="s">
        <v>3836</v>
      </c>
      <c r="L23" s="24">
        <f>SUMIFS(L24:L39,A24:A39,"P")</f>
        <v>0</v>
      </c>
      <c r="M23" s="24">
        <f>SUMIFS(M24:M39,A24:A39,"P")</f>
        <v>0</v>
      </c>
      <c r="N23" s="25"/>
    </row>
    <row r="24" ht="26.4">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6461</v>
      </c>
    </row>
    <row r="26" ht="66">
      <c r="A26" s="1" t="s">
        <v>593</v>
      </c>
      <c r="E26" s="32" t="s">
        <v>6462</v>
      </c>
    </row>
    <row r="27" ht="382.8">
      <c r="A27" s="1" t="s">
        <v>595</v>
      </c>
      <c r="E27" s="27" t="s">
        <v>3813</v>
      </c>
    </row>
    <row r="28" ht="26.4">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92.4">
      <c r="A30" s="1" t="s">
        <v>593</v>
      </c>
      <c r="E30" s="32" t="s">
        <v>6463</v>
      </c>
    </row>
    <row r="31" ht="382.8">
      <c r="A31" s="1" t="s">
        <v>595</v>
      </c>
      <c r="E31" s="27" t="s">
        <v>3813</v>
      </c>
    </row>
    <row r="32" ht="26.4">
      <c r="A32" s="1" t="s">
        <v>587</v>
      </c>
      <c r="B32" s="1">
        <v>6</v>
      </c>
      <c r="C32" s="26" t="s">
        <v>5396</v>
      </c>
      <c r="D32" t="s">
        <v>589</v>
      </c>
      <c r="E32" s="27" t="s">
        <v>5397</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9.6">
      <c r="A34" s="1" t="s">
        <v>593</v>
      </c>
      <c r="E34" s="32" t="s">
        <v>6464</v>
      </c>
    </row>
    <row r="35" ht="79.2">
      <c r="A35" s="1" t="s">
        <v>595</v>
      </c>
      <c r="E35" s="27" t="s">
        <v>3036</v>
      </c>
    </row>
    <row r="36" ht="26.4">
      <c r="A36" s="1" t="s">
        <v>587</v>
      </c>
      <c r="B36" s="1">
        <v>7</v>
      </c>
      <c r="C36" s="26" t="s">
        <v>4552</v>
      </c>
      <c r="D36" t="s">
        <v>589</v>
      </c>
      <c r="E36" s="27" t="s">
        <v>4553</v>
      </c>
      <c r="F36" s="28" t="s">
        <v>591</v>
      </c>
      <c r="G36" s="29">
        <v>14.224</v>
      </c>
      <c r="H36" s="28">
        <v>0</v>
      </c>
      <c r="I36" s="30">
        <f>ROUND(G36*H36,P4)</f>
        <v>0</v>
      </c>
      <c r="L36" s="30">
        <v>0</v>
      </c>
      <c r="M36" s="24">
        <f>ROUND(G36*L36,P4)</f>
        <v>0</v>
      </c>
      <c r="N36" s="25" t="s">
        <v>1530</v>
      </c>
      <c r="O36" s="31">
        <f>M36*AA36</f>
        <v>0</v>
      </c>
      <c r="P36" s="1">
        <v>3</v>
      </c>
      <c r="AA36" s="1">
        <f>IF(P36=1,$O$3,IF(P36=2,$O$4,$O$5))</f>
        <v>0</v>
      </c>
    </row>
    <row r="37" ht="26.4">
      <c r="A37" s="1" t="s">
        <v>592</v>
      </c>
      <c r="E37" s="27" t="s">
        <v>6445</v>
      </c>
    </row>
    <row r="38" ht="66">
      <c r="A38" s="1" t="s">
        <v>593</v>
      </c>
      <c r="E38" s="32" t="s">
        <v>6465</v>
      </c>
    </row>
    <row r="39" ht="118.8">
      <c r="A39" s="1" t="s">
        <v>595</v>
      </c>
      <c r="E39" s="27" t="s">
        <v>4555</v>
      </c>
    </row>
    <row r="40">
      <c r="A40" s="1" t="s">
        <v>584</v>
      </c>
      <c r="C40" s="22" t="s">
        <v>606</v>
      </c>
      <c r="E40" s="23" t="s">
        <v>607</v>
      </c>
      <c r="L40" s="24">
        <f>SUMIFS(L41:L48,A41:A48,"P")</f>
        <v>0</v>
      </c>
      <c r="M40" s="24">
        <f>SUMIFS(M41:M48,A41:A48,"P")</f>
        <v>0</v>
      </c>
      <c r="N40" s="25"/>
    </row>
    <row r="41" ht="26.4">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6">
      <c r="A43" s="1" t="s">
        <v>593</v>
      </c>
      <c r="E43" s="32" t="s">
        <v>6466</v>
      </c>
    </row>
    <row r="44" ht="211.2">
      <c r="A44" s="1" t="s">
        <v>595</v>
      </c>
      <c r="E44" s="27" t="s">
        <v>3883</v>
      </c>
    </row>
    <row r="45" ht="26.4">
      <c r="A45" s="1" t="s">
        <v>587</v>
      </c>
      <c r="B45" s="1">
        <v>9</v>
      </c>
      <c r="C45" s="26" t="s">
        <v>5492</v>
      </c>
      <c r="D45" t="s">
        <v>589</v>
      </c>
      <c r="E45" s="27" t="s">
        <v>5493</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6">
      <c r="A47" s="1" t="s">
        <v>593</v>
      </c>
      <c r="E47" s="32" t="s">
        <v>6466</v>
      </c>
    </row>
    <row r="48" ht="66">
      <c r="A48" s="1" t="s">
        <v>595</v>
      </c>
      <c r="E48" s="27" t="s">
        <v>5408</v>
      </c>
    </row>
    <row r="49">
      <c r="A49" s="1" t="s">
        <v>584</v>
      </c>
      <c r="C49" s="22" t="s">
        <v>2064</v>
      </c>
      <c r="E49" s="23" t="s">
        <v>2065</v>
      </c>
      <c r="L49" s="24">
        <f>SUMIFS(L50:L61,A50:A61,"P")</f>
        <v>0</v>
      </c>
      <c r="M49" s="24">
        <f>SUMIFS(M50:M61,A50:A61,"P")</f>
        <v>0</v>
      </c>
      <c r="N49" s="25"/>
    </row>
    <row r="50" ht="26.4">
      <c r="A50" s="1" t="s">
        <v>587</v>
      </c>
      <c r="B50" s="1">
        <v>10</v>
      </c>
      <c r="C50" s="26" t="s">
        <v>5639</v>
      </c>
      <c r="D50" t="s">
        <v>589</v>
      </c>
      <c r="E50" s="27" t="s">
        <v>5640</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6">
      <c r="A52" s="1" t="s">
        <v>593</v>
      </c>
      <c r="E52" s="32" t="s">
        <v>6467</v>
      </c>
    </row>
    <row r="53" ht="79.2">
      <c r="A53" s="1" t="s">
        <v>595</v>
      </c>
      <c r="E53" s="27" t="s">
        <v>4904</v>
      </c>
    </row>
    <row r="54" ht="26.4">
      <c r="A54" s="1" t="s">
        <v>587</v>
      </c>
      <c r="B54" s="1">
        <v>11</v>
      </c>
      <c r="C54" s="26" t="s">
        <v>6423</v>
      </c>
      <c r="D54" t="s">
        <v>589</v>
      </c>
      <c r="E54" s="27" t="s">
        <v>6424</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6468</v>
      </c>
    </row>
    <row r="56">
      <c r="A56" s="1" t="s">
        <v>593</v>
      </c>
      <c r="E56" s="32" t="s">
        <v>6469</v>
      </c>
    </row>
    <row r="57" ht="132">
      <c r="A57" s="1" t="s">
        <v>595</v>
      </c>
      <c r="E57" s="27" t="s">
        <v>4909</v>
      </c>
    </row>
    <row r="58" ht="26.4">
      <c r="A58" s="1" t="s">
        <v>587</v>
      </c>
      <c r="B58" s="1">
        <v>12</v>
      </c>
      <c r="C58" s="26" t="s">
        <v>6451</v>
      </c>
      <c r="D58" t="s">
        <v>589</v>
      </c>
      <c r="E58" s="27" t="s">
        <v>6452</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6453</v>
      </c>
    </row>
    <row r="60">
      <c r="A60" s="1" t="s">
        <v>593</v>
      </c>
      <c r="E60" s="32" t="s">
        <v>6470</v>
      </c>
    </row>
    <row r="61" ht="132">
      <c r="A61" s="1" t="s">
        <v>595</v>
      </c>
      <c r="E61" s="27" t="s">
        <v>4909</v>
      </c>
    </row>
    <row r="62">
      <c r="A62" s="1" t="s">
        <v>584</v>
      </c>
      <c r="C62" s="22" t="s">
        <v>675</v>
      </c>
      <c r="E62" s="23" t="s">
        <v>1997</v>
      </c>
      <c r="L62" s="24">
        <f>SUMIFS(L63:L70,A63:A70,"P")</f>
        <v>0</v>
      </c>
      <c r="M62" s="24">
        <f>SUMIFS(M63:M70,A63:A70,"P")</f>
        <v>0</v>
      </c>
      <c r="N62" s="25"/>
    </row>
    <row r="63" ht="39.6">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9.6">
      <c r="A64" s="1" t="s">
        <v>592</v>
      </c>
      <c r="E64" s="27" t="s">
        <v>4088</v>
      </c>
    </row>
    <row r="65" ht="79.2">
      <c r="A65" s="1" t="s">
        <v>593</v>
      </c>
      <c r="E65" s="32" t="s">
        <v>6471</v>
      </c>
    </row>
    <row r="66" ht="158.4">
      <c r="A66" s="1" t="s">
        <v>595</v>
      </c>
      <c r="E66" s="27" t="s">
        <v>697</v>
      </c>
    </row>
    <row r="67" ht="39.6">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9.6">
      <c r="A68" s="1" t="s">
        <v>592</v>
      </c>
      <c r="E68" s="27" t="s">
        <v>4090</v>
      </c>
    </row>
    <row r="69" ht="92.4">
      <c r="A69" s="1" t="s">
        <v>593</v>
      </c>
      <c r="E69" s="32" t="s">
        <v>6472</v>
      </c>
    </row>
    <row r="70" ht="158.4">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6473</v>
      </c>
      <c r="E8" s="23" t="s">
        <v>311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5924</v>
      </c>
    </row>
    <row r="12">
      <c r="A12" s="1" t="s">
        <v>593</v>
      </c>
      <c r="E12" s="32" t="s">
        <v>6474</v>
      </c>
    </row>
    <row r="13" ht="356.4">
      <c r="A13" s="1" t="s">
        <v>595</v>
      </c>
      <c r="E13" s="27" t="s">
        <v>596</v>
      </c>
    </row>
    <row r="14">
      <c r="A14" s="1" t="s">
        <v>584</v>
      </c>
      <c r="C14" s="22" t="s">
        <v>2064</v>
      </c>
      <c r="E14" s="23" t="s">
        <v>2065</v>
      </c>
      <c r="L14" s="24">
        <f>SUMIFS(L15:L22,A15:A22,"P")</f>
        <v>0</v>
      </c>
      <c r="M14" s="24">
        <f>SUMIFS(M15:M22,A15:A22,"P")</f>
        <v>0</v>
      </c>
      <c r="N14" s="25"/>
    </row>
    <row r="15" ht="26.4">
      <c r="A15" s="1" t="s">
        <v>587</v>
      </c>
      <c r="B15" s="1">
        <v>2</v>
      </c>
      <c r="C15" s="26" t="s">
        <v>4600</v>
      </c>
      <c r="D15" t="s">
        <v>589</v>
      </c>
      <c r="E15" s="27" t="s">
        <v>4601</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6475</v>
      </c>
    </row>
    <row r="17">
      <c r="A17" s="1" t="s">
        <v>593</v>
      </c>
      <c r="E17" s="32" t="s">
        <v>6476</v>
      </c>
    </row>
    <row r="18" ht="118.8">
      <c r="A18" s="1" t="s">
        <v>595</v>
      </c>
      <c r="E18" s="27" t="s">
        <v>4603</v>
      </c>
    </row>
    <row r="19" ht="26.4">
      <c r="A19" s="1" t="s">
        <v>587</v>
      </c>
      <c r="B19" s="1">
        <v>3</v>
      </c>
      <c r="C19" s="26" t="s">
        <v>4905</v>
      </c>
      <c r="D19" t="s">
        <v>589</v>
      </c>
      <c r="E19" s="27" t="s">
        <v>4906</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6477</v>
      </c>
    </row>
    <row r="22" ht="132">
      <c r="A22" s="1" t="s">
        <v>595</v>
      </c>
      <c r="E22" s="27" t="s">
        <v>4909</v>
      </c>
    </row>
    <row r="23">
      <c r="A23" s="1" t="s">
        <v>584</v>
      </c>
      <c r="C23" s="22" t="s">
        <v>675</v>
      </c>
      <c r="E23" s="23" t="s">
        <v>1997</v>
      </c>
      <c r="L23" s="24">
        <f>SUMIFS(L24:L31,A24:A31,"P")</f>
        <v>0</v>
      </c>
      <c r="M23" s="24">
        <f>SUMIFS(M24:M31,A24:A31,"P")</f>
        <v>0</v>
      </c>
      <c r="N23" s="25"/>
    </row>
    <row r="24" ht="39.6">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9.6">
      <c r="A25" s="1" t="s">
        <v>592</v>
      </c>
      <c r="E25" s="27" t="s">
        <v>681</v>
      </c>
    </row>
    <row r="26">
      <c r="A26" s="1" t="s">
        <v>593</v>
      </c>
      <c r="E26" s="32" t="s">
        <v>6478</v>
      </c>
    </row>
    <row r="27" ht="158.4">
      <c r="A27" s="1" t="s">
        <v>595</v>
      </c>
      <c r="E27" s="27" t="s">
        <v>683</v>
      </c>
    </row>
    <row r="28" ht="39.6">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9.6">
      <c r="A29" s="1" t="s">
        <v>592</v>
      </c>
      <c r="E29" s="27" t="s">
        <v>687</v>
      </c>
    </row>
    <row r="30" ht="39.6">
      <c r="A30" s="1" t="s">
        <v>593</v>
      </c>
      <c r="E30" s="32" t="s">
        <v>6479</v>
      </c>
    </row>
    <row r="31" ht="158.4">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6480</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6.4">
      <c r="A10" s="1" t="s">
        <v>587</v>
      </c>
      <c r="B10" s="1">
        <v>1</v>
      </c>
      <c r="C10" s="26" t="s">
        <v>5339</v>
      </c>
      <c r="D10" t="s">
        <v>589</v>
      </c>
      <c r="E10" s="27" t="s">
        <v>5340</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6481</v>
      </c>
    </row>
    <row r="13" ht="105.6">
      <c r="A13" s="1" t="s">
        <v>595</v>
      </c>
      <c r="E13" s="27" t="s">
        <v>5342</v>
      </c>
    </row>
    <row r="14" ht="26.4">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6482</v>
      </c>
    </row>
    <row r="17" ht="369.6">
      <c r="A17" s="1" t="s">
        <v>595</v>
      </c>
      <c r="E17" s="27" t="s">
        <v>2575</v>
      </c>
    </row>
    <row r="18" ht="26.4">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5434</v>
      </c>
    </row>
    <row r="20" ht="26.4">
      <c r="A20" s="1" t="s">
        <v>593</v>
      </c>
      <c r="E20" s="32" t="s">
        <v>6483</v>
      </c>
    </row>
    <row r="21" ht="343.2">
      <c r="A21" s="1" t="s">
        <v>595</v>
      </c>
      <c r="E21" s="27" t="s">
        <v>2390</v>
      </c>
    </row>
    <row r="22">
      <c r="A22" s="1" t="s">
        <v>584</v>
      </c>
      <c r="C22" s="22" t="s">
        <v>1174</v>
      </c>
      <c r="E22" s="23" t="s">
        <v>1175</v>
      </c>
      <c r="L22" s="24">
        <f>SUMIFS(L23:L34,A23:A34,"P")</f>
        <v>0</v>
      </c>
      <c r="M22" s="24">
        <f>SUMIFS(M23:M34,A23:A34,"P")</f>
        <v>0</v>
      </c>
      <c r="N22" s="25"/>
    </row>
    <row r="23" ht="26.4">
      <c r="A23" s="1" t="s">
        <v>587</v>
      </c>
      <c r="B23" s="1">
        <v>4</v>
      </c>
      <c r="C23" s="26" t="s">
        <v>5436</v>
      </c>
      <c r="D23" t="s">
        <v>589</v>
      </c>
      <c r="E23" s="27" t="s">
        <v>5437</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6484</v>
      </c>
    </row>
    <row r="26" ht="382.8">
      <c r="A26" s="1" t="s">
        <v>595</v>
      </c>
      <c r="E26" s="27" t="s">
        <v>2598</v>
      </c>
    </row>
    <row r="27" ht="26.4">
      <c r="A27" s="1" t="s">
        <v>587</v>
      </c>
      <c r="B27" s="1">
        <v>5</v>
      </c>
      <c r="C27" s="26" t="s">
        <v>5439</v>
      </c>
      <c r="D27" t="s">
        <v>589</v>
      </c>
      <c r="E27" s="27" t="s">
        <v>5440</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6485</v>
      </c>
    </row>
    <row r="30" ht="303.6">
      <c r="A30" s="1" t="s">
        <v>595</v>
      </c>
      <c r="E30" s="27" t="s">
        <v>5383</v>
      </c>
    </row>
    <row r="31" ht="26.4">
      <c r="A31" s="1" t="s">
        <v>587</v>
      </c>
      <c r="B31" s="1">
        <v>6</v>
      </c>
      <c r="C31" s="26" t="s">
        <v>5443</v>
      </c>
      <c r="D31" t="s">
        <v>589</v>
      </c>
      <c r="E31" s="27" t="s">
        <v>5444</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6486</v>
      </c>
    </row>
    <row r="34" ht="343.2">
      <c r="A34" s="1" t="s">
        <v>595</v>
      </c>
      <c r="E34" s="27" t="s">
        <v>4172</v>
      </c>
    </row>
    <row r="35">
      <c r="A35" s="1" t="s">
        <v>584</v>
      </c>
      <c r="C35" s="22" t="s">
        <v>3031</v>
      </c>
      <c r="E35" s="23" t="s">
        <v>3836</v>
      </c>
      <c r="L35" s="24">
        <f>SUMIFS(L36:L55,A36:A55,"P")</f>
        <v>0</v>
      </c>
      <c r="M35" s="24">
        <f>SUMIFS(M36:M55,A36:A55,"P")</f>
        <v>0</v>
      </c>
      <c r="N35" s="25"/>
    </row>
    <row r="36" ht="26.4">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6">
      <c r="A38" s="1" t="s">
        <v>593</v>
      </c>
      <c r="E38" s="32" t="s">
        <v>6487</v>
      </c>
    </row>
    <row r="39" ht="382.8">
      <c r="A39" s="1" t="s">
        <v>595</v>
      </c>
      <c r="E39" s="27" t="s">
        <v>3813</v>
      </c>
    </row>
    <row r="40" ht="26.4">
      <c r="A40" s="1" t="s">
        <v>587</v>
      </c>
      <c r="B40" s="1">
        <v>8</v>
      </c>
      <c r="C40" s="26" t="s">
        <v>5459</v>
      </c>
      <c r="D40" t="s">
        <v>589</v>
      </c>
      <c r="E40" s="27" t="s">
        <v>5460</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6488</v>
      </c>
    </row>
    <row r="42" ht="26.4">
      <c r="A42" s="1" t="s">
        <v>593</v>
      </c>
      <c r="E42" s="32" t="s">
        <v>6489</v>
      </c>
    </row>
    <row r="43" ht="303.6">
      <c r="A43" s="1" t="s">
        <v>595</v>
      </c>
      <c r="E43" s="27" t="s">
        <v>5383</v>
      </c>
    </row>
    <row r="44" ht="26.4">
      <c r="A44" s="1" t="s">
        <v>587</v>
      </c>
      <c r="B44" s="1">
        <v>9</v>
      </c>
      <c r="C44" s="26" t="s">
        <v>5465</v>
      </c>
      <c r="D44" t="s">
        <v>589</v>
      </c>
      <c r="E44" s="27" t="s">
        <v>5466</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5467</v>
      </c>
    </row>
    <row r="46" ht="26.4">
      <c r="A46" s="1" t="s">
        <v>593</v>
      </c>
      <c r="E46" s="32" t="s">
        <v>6490</v>
      </c>
    </row>
    <row r="47" ht="382.8">
      <c r="A47" s="1" t="s">
        <v>595</v>
      </c>
      <c r="E47" s="27" t="s">
        <v>3813</v>
      </c>
    </row>
    <row r="48" ht="26.4">
      <c r="A48" s="1" t="s">
        <v>587</v>
      </c>
      <c r="B48" s="1">
        <v>10</v>
      </c>
      <c r="C48" s="26" t="s">
        <v>5396</v>
      </c>
      <c r="D48" t="s">
        <v>589</v>
      </c>
      <c r="E48" s="27" t="s">
        <v>5397</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6491</v>
      </c>
    </row>
    <row r="50">
      <c r="A50" s="1" t="s">
        <v>593</v>
      </c>
      <c r="E50" s="32" t="s">
        <v>6492</v>
      </c>
    </row>
    <row r="51" ht="79.2">
      <c r="A51" s="1" t="s">
        <v>595</v>
      </c>
      <c r="E51" s="27" t="s">
        <v>3036</v>
      </c>
    </row>
    <row r="52" ht="26.4">
      <c r="A52" s="1" t="s">
        <v>587</v>
      </c>
      <c r="B52" s="1">
        <v>11</v>
      </c>
      <c r="C52" s="26" t="s">
        <v>5469</v>
      </c>
      <c r="D52" t="s">
        <v>589</v>
      </c>
      <c r="E52" s="27" t="s">
        <v>5470</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6493</v>
      </c>
    </row>
    <row r="54" ht="79.2">
      <c r="A54" s="1" t="s">
        <v>593</v>
      </c>
      <c r="E54" s="32" t="s">
        <v>6494</v>
      </c>
    </row>
    <row r="55" ht="66">
      <c r="A55" s="1" t="s">
        <v>595</v>
      </c>
      <c r="E55" s="27" t="s">
        <v>5472</v>
      </c>
    </row>
    <row r="56">
      <c r="A56" s="1" t="s">
        <v>584</v>
      </c>
      <c r="C56" s="22" t="s">
        <v>606</v>
      </c>
      <c r="E56" s="23" t="s">
        <v>607</v>
      </c>
      <c r="L56" s="24">
        <f>SUMIFS(L57:L80,A57:A80,"P")</f>
        <v>0</v>
      </c>
      <c r="M56" s="24">
        <f>SUMIFS(M57:M80,A57:A80,"P")</f>
        <v>0</v>
      </c>
      <c r="N56" s="25"/>
    </row>
    <row r="57" ht="26.4">
      <c r="A57" s="1" t="s">
        <v>587</v>
      </c>
      <c r="B57" s="1">
        <v>12</v>
      </c>
      <c r="C57" s="26" t="s">
        <v>5476</v>
      </c>
      <c r="D57" t="s">
        <v>589</v>
      </c>
      <c r="E57" s="27" t="s">
        <v>5477</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9.6">
      <c r="A59" s="1" t="s">
        <v>593</v>
      </c>
      <c r="E59" s="32" t="s">
        <v>6495</v>
      </c>
    </row>
    <row r="60" ht="211.2">
      <c r="A60" s="1" t="s">
        <v>595</v>
      </c>
      <c r="E60" s="27" t="s">
        <v>3883</v>
      </c>
    </row>
    <row r="61" ht="26.4">
      <c r="A61" s="1" t="s">
        <v>587</v>
      </c>
      <c r="B61" s="1">
        <v>13</v>
      </c>
      <c r="C61" s="26" t="s">
        <v>5480</v>
      </c>
      <c r="D61" t="s">
        <v>589</v>
      </c>
      <c r="E61" s="27" t="s">
        <v>5481</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6496</v>
      </c>
    </row>
    <row r="64" ht="211.2">
      <c r="A64" s="1" t="s">
        <v>595</v>
      </c>
      <c r="E64" s="27" t="s">
        <v>3883</v>
      </c>
    </row>
    <row r="65" ht="26.4">
      <c r="A65" s="1" t="s">
        <v>587</v>
      </c>
      <c r="B65" s="1">
        <v>14</v>
      </c>
      <c r="C65" s="26" t="s">
        <v>5484</v>
      </c>
      <c r="D65" t="s">
        <v>589</v>
      </c>
      <c r="E65" s="27" t="s">
        <v>5485</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6497</v>
      </c>
    </row>
    <row r="68" ht="211.2">
      <c r="A68" s="1" t="s">
        <v>595</v>
      </c>
      <c r="E68" s="27" t="s">
        <v>3883</v>
      </c>
    </row>
    <row r="69" ht="26.4">
      <c r="A69" s="1" t="s">
        <v>587</v>
      </c>
      <c r="B69" s="1">
        <v>15</v>
      </c>
      <c r="C69" s="26" t="s">
        <v>5406</v>
      </c>
      <c r="D69" t="s">
        <v>589</v>
      </c>
      <c r="E69" s="27" t="s">
        <v>5407</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6498</v>
      </c>
    </row>
    <row r="72" ht="66">
      <c r="A72" s="1" t="s">
        <v>595</v>
      </c>
      <c r="E72" s="27" t="s">
        <v>5408</v>
      </c>
    </row>
    <row r="73" ht="26.4">
      <c r="A73" s="1" t="s">
        <v>587</v>
      </c>
      <c r="B73" s="1">
        <v>16</v>
      </c>
      <c r="C73" s="26" t="s">
        <v>5406</v>
      </c>
      <c r="D73" t="s">
        <v>585</v>
      </c>
      <c r="E73" s="27" t="s">
        <v>5407</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c r="E75" s="32" t="s">
        <v>6499</v>
      </c>
    </row>
    <row r="76" ht="66">
      <c r="A76" s="1" t="s">
        <v>595</v>
      </c>
      <c r="E76" s="27" t="s">
        <v>5408</v>
      </c>
    </row>
    <row r="77" ht="26.4">
      <c r="A77" s="1" t="s">
        <v>587</v>
      </c>
      <c r="B77" s="1">
        <v>17</v>
      </c>
      <c r="C77" s="26" t="s">
        <v>5492</v>
      </c>
      <c r="D77" t="s">
        <v>589</v>
      </c>
      <c r="E77" s="27" t="s">
        <v>5493</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6500</v>
      </c>
    </row>
    <row r="79" ht="39.6">
      <c r="A79" s="1" t="s">
        <v>593</v>
      </c>
      <c r="E79" s="32" t="s">
        <v>6501</v>
      </c>
    </row>
    <row r="80" ht="66">
      <c r="A80" s="1" t="s">
        <v>595</v>
      </c>
      <c r="E80" s="27" t="s">
        <v>5408</v>
      </c>
    </row>
    <row r="81">
      <c r="A81" s="1" t="s">
        <v>584</v>
      </c>
      <c r="C81" s="22" t="s">
        <v>3884</v>
      </c>
      <c r="E81" s="23" t="s">
        <v>3885</v>
      </c>
      <c r="L81" s="24">
        <f>SUMIFS(L82:L89,A82:A89,"P")</f>
        <v>0</v>
      </c>
      <c r="M81" s="24">
        <f>SUMIFS(M82:M89,A82:A89,"P")</f>
        <v>0</v>
      </c>
      <c r="N81" s="25"/>
    </row>
    <row r="82" ht="26.4">
      <c r="A82" s="1" t="s">
        <v>587</v>
      </c>
      <c r="B82" s="1">
        <v>18</v>
      </c>
      <c r="C82" s="26" t="s">
        <v>5409</v>
      </c>
      <c r="D82" t="s">
        <v>589</v>
      </c>
      <c r="E82" s="27" t="s">
        <v>5410</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6502</v>
      </c>
    </row>
    <row r="84">
      <c r="A84" s="1" t="s">
        <v>593</v>
      </c>
      <c r="E84" s="32" t="s">
        <v>6503</v>
      </c>
    </row>
    <row r="85" ht="264">
      <c r="A85" s="1" t="s">
        <v>595</v>
      </c>
      <c r="E85" s="27" t="s">
        <v>4411</v>
      </c>
    </row>
    <row r="86" ht="26.4">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6308</v>
      </c>
    </row>
    <row r="89" ht="118.8">
      <c r="A89" s="1" t="s">
        <v>595</v>
      </c>
      <c r="E89" s="27" t="s">
        <v>3901</v>
      </c>
    </row>
    <row r="90">
      <c r="A90" s="1" t="s">
        <v>584</v>
      </c>
      <c r="C90" s="22" t="s">
        <v>675</v>
      </c>
      <c r="E90" s="23" t="s">
        <v>1997</v>
      </c>
      <c r="L90" s="24">
        <f>SUMIFS(L91:L94,A91:A94,"P")</f>
        <v>0</v>
      </c>
      <c r="M90" s="24">
        <f>SUMIFS(M91:M94,A91:A94,"P")</f>
        <v>0</v>
      </c>
      <c r="N90" s="25"/>
    </row>
    <row r="91" ht="39.6">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9.6">
      <c r="A92" s="1" t="s">
        <v>592</v>
      </c>
      <c r="E92" s="27" t="s">
        <v>681</v>
      </c>
    </row>
    <row r="93" ht="39.6">
      <c r="A93" s="1" t="s">
        <v>593</v>
      </c>
      <c r="E93" s="32" t="s">
        <v>6504</v>
      </c>
    </row>
    <row r="94" ht="158.4">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6505</v>
      </c>
      <c r="E8" s="23" t="s">
        <v>319</v>
      </c>
      <c r="L8" s="24">
        <f>L9+L14+L27</f>
        <v>0</v>
      </c>
      <c r="M8" s="24">
        <f>M9+M14+M27</f>
        <v>0</v>
      </c>
      <c r="N8" s="25"/>
    </row>
    <row r="9">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6506</v>
      </c>
    </row>
    <row r="13">
      <c r="A13" s="1" t="s">
        <v>595</v>
      </c>
      <c r="E13" s="27" t="s">
        <v>2009</v>
      </c>
    </row>
    <row r="14">
      <c r="A14" s="1" t="s">
        <v>584</v>
      </c>
      <c r="C14" s="22" t="s">
        <v>585</v>
      </c>
      <c r="E14" s="23" t="s">
        <v>586</v>
      </c>
      <c r="L14" s="24">
        <f>SUMIFS(L15:L26,A15:A26,"P")</f>
        <v>0</v>
      </c>
      <c r="M14" s="24">
        <f>SUMIFS(M15:M26,A15:A26,"P")</f>
        <v>0</v>
      </c>
      <c r="N14" s="25"/>
    </row>
    <row r="15" ht="26.4">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6507</v>
      </c>
    </row>
    <row r="18" ht="356.4">
      <c r="A18" s="1" t="s">
        <v>595</v>
      </c>
      <c r="E18" s="27" t="s">
        <v>596</v>
      </c>
    </row>
    <row r="19" ht="26.4">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6508</v>
      </c>
    </row>
    <row r="22" ht="79.2">
      <c r="A22" s="1" t="s">
        <v>595</v>
      </c>
      <c r="E22" s="27" t="s">
        <v>2182</v>
      </c>
    </row>
    <row r="23" ht="26.4">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6509</v>
      </c>
    </row>
    <row r="26" ht="264">
      <c r="A26" s="1" t="s">
        <v>595</v>
      </c>
      <c r="E26" s="27" t="s">
        <v>600</v>
      </c>
    </row>
    <row r="27">
      <c r="A27" s="1" t="s">
        <v>584</v>
      </c>
      <c r="C27" s="22" t="s">
        <v>606</v>
      </c>
      <c r="E27" s="23" t="s">
        <v>607</v>
      </c>
      <c r="L27" s="24">
        <f>SUMIFS(L28:L79,A28:A79,"P")</f>
        <v>0</v>
      </c>
      <c r="M27" s="24">
        <f>SUMIFS(M28:M79,A28:A79,"P")</f>
        <v>0</v>
      </c>
      <c r="N27" s="25"/>
    </row>
    <row r="28" ht="26.4">
      <c r="A28" s="1" t="s">
        <v>587</v>
      </c>
      <c r="B28" s="1">
        <v>5</v>
      </c>
      <c r="C28" s="26" t="s">
        <v>6510</v>
      </c>
      <c r="D28" t="s">
        <v>589</v>
      </c>
      <c r="E28" s="27" t="s">
        <v>6511</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c r="A30" s="1" t="s">
        <v>593</v>
      </c>
      <c r="E30" s="32" t="s">
        <v>6512</v>
      </c>
    </row>
    <row r="31" ht="79.2">
      <c r="A31" s="1" t="s">
        <v>595</v>
      </c>
      <c r="E31" s="27" t="s">
        <v>654</v>
      </c>
    </row>
    <row r="32" ht="26.4">
      <c r="A32" s="1" t="s">
        <v>587</v>
      </c>
      <c r="B32" s="1">
        <v>6</v>
      </c>
      <c r="C32" s="26" t="s">
        <v>6513</v>
      </c>
      <c r="D32" t="s">
        <v>589</v>
      </c>
      <c r="E32" s="27" t="s">
        <v>6514</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6515</v>
      </c>
    </row>
    <row r="35" ht="171.6">
      <c r="A35" s="1" t="s">
        <v>595</v>
      </c>
      <c r="E35" s="27" t="s">
        <v>1436</v>
      </c>
    </row>
    <row r="36" ht="26.4">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6516</v>
      </c>
    </row>
    <row r="39" ht="132">
      <c r="A39" s="1" t="s">
        <v>595</v>
      </c>
      <c r="E39" s="27" t="s">
        <v>1440</v>
      </c>
    </row>
    <row r="40" ht="26.4">
      <c r="A40" s="1" t="s">
        <v>587</v>
      </c>
      <c r="B40" s="1">
        <v>8</v>
      </c>
      <c r="C40" s="26" t="s">
        <v>6517</v>
      </c>
      <c r="D40" t="s">
        <v>589</v>
      </c>
      <c r="E40" s="27" t="s">
        <v>6518</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6516</v>
      </c>
    </row>
    <row r="43" ht="158.4">
      <c r="A43" s="1" t="s">
        <v>595</v>
      </c>
      <c r="E43" s="27" t="s">
        <v>6519</v>
      </c>
    </row>
    <row r="44" ht="26.4">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6520</v>
      </c>
    </row>
    <row r="47" ht="171.6">
      <c r="A47" s="1" t="s">
        <v>595</v>
      </c>
      <c r="E47" s="27" t="s">
        <v>1450</v>
      </c>
    </row>
    <row r="48" ht="26.4">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6520</v>
      </c>
    </row>
    <row r="51" ht="132">
      <c r="A51" s="1" t="s">
        <v>595</v>
      </c>
      <c r="E51" s="27" t="s">
        <v>937</v>
      </c>
    </row>
    <row r="52" ht="26.4">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6521</v>
      </c>
    </row>
    <row r="55" ht="145.2">
      <c r="A55" s="1" t="s">
        <v>595</v>
      </c>
      <c r="E55" s="27" t="s">
        <v>1457</v>
      </c>
    </row>
    <row r="56" ht="26.4">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6520</v>
      </c>
    </row>
    <row r="59" ht="145.2">
      <c r="A59" s="1" t="s">
        <v>595</v>
      </c>
      <c r="E59" s="27" t="s">
        <v>1460</v>
      </c>
    </row>
    <row r="60" ht="26.4">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6522</v>
      </c>
    </row>
    <row r="63" ht="158.4">
      <c r="A63" s="1" t="s">
        <v>595</v>
      </c>
      <c r="E63" s="27" t="s">
        <v>1443</v>
      </c>
    </row>
    <row r="64" ht="26.4">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c r="A66" s="1" t="s">
        <v>593</v>
      </c>
      <c r="E66" s="32" t="s">
        <v>6522</v>
      </c>
    </row>
    <row r="67" ht="132">
      <c r="A67" s="1" t="s">
        <v>595</v>
      </c>
      <c r="E67" s="27" t="s">
        <v>1446</v>
      </c>
    </row>
    <row r="68" ht="26.4">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6522</v>
      </c>
    </row>
    <row r="71" ht="132">
      <c r="A71" s="1" t="s">
        <v>595</v>
      </c>
      <c r="E71" s="27" t="s">
        <v>1446</v>
      </c>
    </row>
    <row r="72" ht="26.4">
      <c r="A72" s="1" t="s">
        <v>587</v>
      </c>
      <c r="B72" s="1">
        <v>16</v>
      </c>
      <c r="C72" s="26" t="s">
        <v>6523</v>
      </c>
      <c r="D72" t="s">
        <v>589</v>
      </c>
      <c r="E72" s="27" t="s">
        <v>6524</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c r="A74" s="1" t="s">
        <v>593</v>
      </c>
      <c r="E74" s="32" t="s">
        <v>6522</v>
      </c>
    </row>
    <row r="75" ht="158.4">
      <c r="A75" s="1" t="s">
        <v>595</v>
      </c>
      <c r="E75" s="27" t="s">
        <v>2688</v>
      </c>
    </row>
    <row r="76" ht="26.4">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6525</v>
      </c>
    </row>
    <row r="79" ht="184.8">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6526</v>
      </c>
      <c r="E8" s="23" t="s">
        <v>321</v>
      </c>
      <c r="L8" s="24">
        <f>L9+L30+L35+L184+L189</f>
        <v>0</v>
      </c>
      <c r="M8" s="24">
        <f>M9+M30+M35+M184+M189</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6527</v>
      </c>
    </row>
    <row r="13" ht="52.8">
      <c r="A13" s="1" t="s">
        <v>595</v>
      </c>
      <c r="E13" s="27" t="s">
        <v>3026</v>
      </c>
    </row>
    <row r="14" ht="26.4">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6528</v>
      </c>
    </row>
    <row r="17" ht="369.6">
      <c r="A17" s="1" t="s">
        <v>595</v>
      </c>
      <c r="E17" s="27" t="s">
        <v>2575</v>
      </c>
    </row>
    <row r="18" ht="26.4">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6529</v>
      </c>
    </row>
    <row r="21" ht="369.6">
      <c r="A21" s="1" t="s">
        <v>595</v>
      </c>
      <c r="E21" s="27" t="s">
        <v>2575</v>
      </c>
    </row>
    <row r="22" ht="26.4">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6530</v>
      </c>
    </row>
    <row r="25" ht="264">
      <c r="A25" s="1" t="s">
        <v>595</v>
      </c>
      <c r="E25" s="27" t="s">
        <v>600</v>
      </c>
    </row>
    <row r="26" ht="26.4">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6527</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6531</v>
      </c>
    </row>
    <row r="34" ht="79.2">
      <c r="A34" s="1" t="s">
        <v>595</v>
      </c>
      <c r="E34" s="27" t="s">
        <v>3036</v>
      </c>
    </row>
    <row r="35">
      <c r="A35" s="1" t="s">
        <v>584</v>
      </c>
      <c r="C35" s="22" t="s">
        <v>606</v>
      </c>
      <c r="E35" s="23" t="s">
        <v>3043</v>
      </c>
      <c r="L35" s="24">
        <f>SUMIFS(L36:L183,A36:A183,"P")</f>
        <v>0</v>
      </c>
      <c r="M35" s="24">
        <f>SUMIFS(M36:M183,A36:A183,"P")</f>
        <v>0</v>
      </c>
      <c r="N35" s="25"/>
    </row>
    <row r="36" ht="26.4">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6532</v>
      </c>
    </row>
    <row r="39" ht="79.2">
      <c r="A39" s="1" t="s">
        <v>595</v>
      </c>
      <c r="E39" s="27" t="s">
        <v>612</v>
      </c>
    </row>
    <row r="40" ht="26.4">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6533</v>
      </c>
    </row>
    <row r="43" ht="79.2">
      <c r="A43" s="1" t="s">
        <v>595</v>
      </c>
      <c r="E43" s="27" t="s">
        <v>612</v>
      </c>
    </row>
    <row r="44" ht="26.4">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6534</v>
      </c>
    </row>
    <row r="47" ht="79.2">
      <c r="A47" s="1" t="s">
        <v>595</v>
      </c>
      <c r="E47" s="27" t="s">
        <v>654</v>
      </c>
    </row>
    <row r="48" ht="26.4">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6535</v>
      </c>
    </row>
    <row r="51" ht="79.2">
      <c r="A51" s="1" t="s">
        <v>595</v>
      </c>
      <c r="E51" s="27" t="s">
        <v>654</v>
      </c>
    </row>
    <row r="52" ht="26.4">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6534</v>
      </c>
    </row>
    <row r="55" ht="92.4">
      <c r="A55" s="1" t="s">
        <v>595</v>
      </c>
      <c r="E55" s="27" t="s">
        <v>620</v>
      </c>
    </row>
    <row r="56" ht="26.4">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6536</v>
      </c>
    </row>
    <row r="59" ht="92.4">
      <c r="A59" s="1" t="s">
        <v>595</v>
      </c>
      <c r="E59" s="27" t="s">
        <v>620</v>
      </c>
    </row>
    <row r="60" ht="26.4">
      <c r="A60" s="1" t="s">
        <v>587</v>
      </c>
      <c r="B60" s="1">
        <v>13</v>
      </c>
      <c r="C60" s="26" t="s">
        <v>6537</v>
      </c>
      <c r="D60" t="s">
        <v>589</v>
      </c>
      <c r="E60" s="27" t="s">
        <v>6538</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6539</v>
      </c>
    </row>
    <row r="63" ht="132">
      <c r="A63" s="1" t="s">
        <v>595</v>
      </c>
      <c r="E63" s="27" t="s">
        <v>1422</v>
      </c>
    </row>
    <row r="64" ht="26.4">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6540</v>
      </c>
    </row>
    <row r="67" ht="105.6">
      <c r="A67" s="1" t="s">
        <v>595</v>
      </c>
      <c r="E67" s="27" t="s">
        <v>1427</v>
      </c>
    </row>
    <row r="68" ht="26.4">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6541</v>
      </c>
    </row>
    <row r="71" ht="105.6">
      <c r="A71" s="1" t="s">
        <v>595</v>
      </c>
      <c r="E71" s="27" t="s">
        <v>2200</v>
      </c>
    </row>
    <row r="72" ht="26.4">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6542</v>
      </c>
    </row>
    <row r="75" ht="92.4">
      <c r="A75" s="1" t="s">
        <v>595</v>
      </c>
      <c r="E75" s="27" t="s">
        <v>3081</v>
      </c>
    </row>
    <row r="76" ht="26.4">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6543</v>
      </c>
    </row>
    <row r="79" ht="118.8">
      <c r="A79" s="1" t="s">
        <v>595</v>
      </c>
      <c r="E79" s="27" t="s">
        <v>668</v>
      </c>
    </row>
    <row r="80" ht="26.4">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6544</v>
      </c>
    </row>
    <row r="83" ht="105.6">
      <c r="A83" s="1" t="s">
        <v>595</v>
      </c>
      <c r="E83" s="27" t="s">
        <v>674</v>
      </c>
    </row>
    <row r="84" ht="26.4">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6545</v>
      </c>
    </row>
    <row r="87" ht="79.2">
      <c r="A87" s="1" t="s">
        <v>595</v>
      </c>
      <c r="E87" s="27" t="s">
        <v>883</v>
      </c>
    </row>
    <row r="88" ht="26.4">
      <c r="A88" s="1" t="s">
        <v>587</v>
      </c>
      <c r="B88" s="1">
        <v>20</v>
      </c>
      <c r="C88" s="26" t="s">
        <v>1248</v>
      </c>
      <c r="D88" t="s">
        <v>589</v>
      </c>
      <c r="E88" s="27" t="s">
        <v>1249</v>
      </c>
      <c r="F88" s="28" t="s">
        <v>618</v>
      </c>
      <c r="G88" s="29">
        <v>40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6546</v>
      </c>
    </row>
    <row r="91" ht="79.2">
      <c r="A91" s="1" t="s">
        <v>595</v>
      </c>
      <c r="E91" s="27" t="s">
        <v>883</v>
      </c>
    </row>
    <row r="92" ht="26.4">
      <c r="A92" s="1" t="s">
        <v>587</v>
      </c>
      <c r="B92" s="1">
        <v>21</v>
      </c>
      <c r="C92" s="26" t="s">
        <v>6547</v>
      </c>
      <c r="D92" t="s">
        <v>589</v>
      </c>
      <c r="E92" s="27" t="s">
        <v>6548</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6549</v>
      </c>
    </row>
    <row r="95" ht="79.2">
      <c r="A95" s="1" t="s">
        <v>595</v>
      </c>
      <c r="E95" s="27" t="s">
        <v>883</v>
      </c>
    </row>
    <row r="96" ht="26.4">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6550</v>
      </c>
    </row>
    <row r="99" ht="92.4">
      <c r="A99" s="1" t="s">
        <v>595</v>
      </c>
      <c r="E99" s="27" t="s">
        <v>887</v>
      </c>
    </row>
    <row r="100" ht="26.4">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6551</v>
      </c>
    </row>
    <row r="103" ht="92.4">
      <c r="A103" s="1" t="s">
        <v>595</v>
      </c>
      <c r="E103" s="27" t="s">
        <v>887</v>
      </c>
    </row>
    <row r="104" ht="26.4">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6542</v>
      </c>
    </row>
    <row r="107" ht="79.2">
      <c r="A107" s="1" t="s">
        <v>595</v>
      </c>
      <c r="E107" s="27" t="s">
        <v>3140</v>
      </c>
    </row>
    <row r="108" ht="26.4">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6552</v>
      </c>
    </row>
    <row r="111" ht="92.4">
      <c r="A111" s="1" t="s">
        <v>595</v>
      </c>
      <c r="E111" s="27" t="s">
        <v>1579</v>
      </c>
    </row>
    <row r="112" ht="26.4">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6539</v>
      </c>
    </row>
    <row r="115" ht="39.6">
      <c r="A115" s="1" t="s">
        <v>595</v>
      </c>
      <c r="E115" s="27" t="s">
        <v>3148</v>
      </c>
    </row>
    <row r="116" ht="39.6">
      <c r="A116" s="1" t="s">
        <v>587</v>
      </c>
      <c r="B116" s="1">
        <v>27</v>
      </c>
      <c r="C116" s="26" t="s">
        <v>6553</v>
      </c>
      <c r="D116" t="s">
        <v>589</v>
      </c>
      <c r="E116" s="27" t="s">
        <v>6554</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6555</v>
      </c>
    </row>
    <row r="119" ht="105.6">
      <c r="A119" s="1" t="s">
        <v>595</v>
      </c>
      <c r="E119" s="27" t="s">
        <v>6556</v>
      </c>
    </row>
    <row r="120" ht="26.4">
      <c r="A120" s="1" t="s">
        <v>587</v>
      </c>
      <c r="B120" s="1">
        <v>28</v>
      </c>
      <c r="C120" s="26" t="s">
        <v>6557</v>
      </c>
      <c r="D120" t="s">
        <v>589</v>
      </c>
      <c r="E120" s="27" t="s">
        <v>6558</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6559</v>
      </c>
    </row>
    <row r="123" ht="118.8">
      <c r="A123" s="1" t="s">
        <v>595</v>
      </c>
      <c r="E123" s="27" t="s">
        <v>6560</v>
      </c>
    </row>
    <row r="124" ht="26.4">
      <c r="A124" s="1" t="s">
        <v>587</v>
      </c>
      <c r="B124" s="1">
        <v>29</v>
      </c>
      <c r="C124" s="26" t="s">
        <v>6561</v>
      </c>
      <c r="D124" t="s">
        <v>589</v>
      </c>
      <c r="E124" s="27" t="s">
        <v>6562</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6563</v>
      </c>
    </row>
    <row r="127" ht="118.8">
      <c r="A127" s="1" t="s">
        <v>595</v>
      </c>
      <c r="E127" s="27" t="s">
        <v>6564</v>
      </c>
    </row>
    <row r="128" ht="26.4">
      <c r="A128" s="1" t="s">
        <v>587</v>
      </c>
      <c r="B128" s="1">
        <v>30</v>
      </c>
      <c r="C128" s="26" t="s">
        <v>6565</v>
      </c>
      <c r="D128" t="s">
        <v>589</v>
      </c>
      <c r="E128" s="27" t="s">
        <v>6566</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6567</v>
      </c>
    </row>
    <row r="131" ht="92.4">
      <c r="A131" s="1" t="s">
        <v>595</v>
      </c>
      <c r="E131" s="27" t="s">
        <v>6568</v>
      </c>
    </row>
    <row r="132" ht="26.4">
      <c r="A132" s="1" t="s">
        <v>587</v>
      </c>
      <c r="B132" s="1">
        <v>31</v>
      </c>
      <c r="C132" s="26" t="s">
        <v>6569</v>
      </c>
      <c r="D132" t="s">
        <v>589</v>
      </c>
      <c r="E132" s="27" t="s">
        <v>6570</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6571</v>
      </c>
    </row>
    <row r="135" ht="92.4">
      <c r="A135" s="1" t="s">
        <v>595</v>
      </c>
      <c r="E135" s="27" t="s">
        <v>6572</v>
      </c>
    </row>
    <row r="136" ht="26.4">
      <c r="A136" s="1" t="s">
        <v>587</v>
      </c>
      <c r="B136" s="1">
        <v>32</v>
      </c>
      <c r="C136" s="26" t="s">
        <v>6573</v>
      </c>
      <c r="D136" t="s">
        <v>589</v>
      </c>
      <c r="E136" s="27" t="s">
        <v>6574</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6571</v>
      </c>
    </row>
    <row r="139" ht="92.4">
      <c r="A139" s="1" t="s">
        <v>595</v>
      </c>
      <c r="E139" s="27" t="s">
        <v>6575</v>
      </c>
    </row>
    <row r="140" ht="26.4">
      <c r="A140" s="1" t="s">
        <v>587</v>
      </c>
      <c r="B140" s="1">
        <v>33</v>
      </c>
      <c r="C140" s="26" t="s">
        <v>6576</v>
      </c>
      <c r="D140" t="s">
        <v>589</v>
      </c>
      <c r="E140" s="27" t="s">
        <v>6577</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6578</v>
      </c>
    </row>
    <row r="143" ht="105.6">
      <c r="A143" s="1" t="s">
        <v>595</v>
      </c>
      <c r="E143" s="27" t="s">
        <v>6579</v>
      </c>
    </row>
    <row r="144" ht="26.4">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6580</v>
      </c>
    </row>
    <row r="147" ht="92.4">
      <c r="A147" s="1" t="s">
        <v>595</v>
      </c>
      <c r="E147" s="27" t="s">
        <v>3202</v>
      </c>
    </row>
    <row r="148" ht="26.4">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6581</v>
      </c>
    </row>
    <row r="151" ht="105.6">
      <c r="A151" s="1" t="s">
        <v>595</v>
      </c>
      <c r="E151" s="27" t="s">
        <v>1593</v>
      </c>
    </row>
    <row r="152" ht="39.6">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6581</v>
      </c>
    </row>
    <row r="155" ht="105.6">
      <c r="A155" s="1" t="s">
        <v>595</v>
      </c>
      <c r="E155" s="27" t="s">
        <v>1593</v>
      </c>
    </row>
    <row r="156" ht="26.4">
      <c r="A156" s="1" t="s">
        <v>587</v>
      </c>
      <c r="B156" s="1">
        <v>37</v>
      </c>
      <c r="C156" s="26" t="s">
        <v>6582</v>
      </c>
      <c r="D156" t="s">
        <v>589</v>
      </c>
      <c r="E156" s="27" t="s">
        <v>6583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6581</v>
      </c>
    </row>
    <row r="159" ht="79.2">
      <c r="A159" s="1" t="s">
        <v>595</v>
      </c>
      <c r="E159" s="27" t="s">
        <v>3233</v>
      </c>
    </row>
    <row r="160" ht="26.4">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6584</v>
      </c>
    </row>
    <row r="163" ht="79.2">
      <c r="A163" s="1" t="s">
        <v>595</v>
      </c>
      <c r="E163" s="27" t="s">
        <v>3224</v>
      </c>
    </row>
    <row r="164" ht="26.4">
      <c r="A164" s="1" t="s">
        <v>587</v>
      </c>
      <c r="B164" s="1">
        <v>39</v>
      </c>
      <c r="C164" s="26" t="s">
        <v>6585</v>
      </c>
      <c r="D164" t="s">
        <v>589</v>
      </c>
      <c r="E164" s="27" t="s">
        <v>6586</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6581</v>
      </c>
    </row>
    <row r="167" ht="79.2">
      <c r="A167" s="1" t="s">
        <v>595</v>
      </c>
      <c r="E167" s="27" t="s">
        <v>3233</v>
      </c>
    </row>
    <row r="168" ht="26.4">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6587</v>
      </c>
    </row>
    <row r="171" ht="92.4">
      <c r="A171" s="1" t="s">
        <v>595</v>
      </c>
      <c r="E171" s="27" t="s">
        <v>2977</v>
      </c>
    </row>
    <row r="172" ht="26.4">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6587</v>
      </c>
    </row>
    <row r="175" ht="92.4">
      <c r="A175" s="1" t="s">
        <v>595</v>
      </c>
      <c r="E175" s="27" t="s">
        <v>1604</v>
      </c>
    </row>
    <row r="176" ht="26.4">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6588</v>
      </c>
    </row>
    <row r="179" ht="92.4">
      <c r="A179" s="1" t="s">
        <v>595</v>
      </c>
      <c r="E179" s="27" t="s">
        <v>1608</v>
      </c>
    </row>
    <row r="180" ht="26.4">
      <c r="A180" s="1" t="s">
        <v>587</v>
      </c>
      <c r="B180" s="1">
        <v>43</v>
      </c>
      <c r="C180" s="26" t="s">
        <v>6589</v>
      </c>
      <c r="D180" t="s">
        <v>589</v>
      </c>
      <c r="E180" s="27" t="s">
        <v>6590</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6588</v>
      </c>
    </row>
    <row r="183" ht="92.4">
      <c r="A183" s="1" t="s">
        <v>595</v>
      </c>
      <c r="E183" s="27" t="s">
        <v>6591</v>
      </c>
    </row>
    <row r="184">
      <c r="A184" s="1" t="s">
        <v>584</v>
      </c>
      <c r="C184" s="22" t="s">
        <v>3884</v>
      </c>
      <c r="E184" s="23" t="s">
        <v>6592</v>
      </c>
      <c r="L184" s="24">
        <f>SUMIFS(L185:L188,A185:A188,"P")</f>
        <v>0</v>
      </c>
      <c r="M184" s="24">
        <f>SUMIFS(M185:M188,A185:A188,"P")</f>
        <v>0</v>
      </c>
      <c r="N184" s="25"/>
    </row>
    <row r="185" ht="26.4">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6593</v>
      </c>
    </row>
    <row r="188" ht="409.2">
      <c r="A188" s="1" t="s">
        <v>595</v>
      </c>
      <c r="E188" s="27" t="s">
        <v>3913</v>
      </c>
    </row>
    <row r="189">
      <c r="A189" s="1" t="s">
        <v>584</v>
      </c>
      <c r="C189" s="22" t="s">
        <v>675</v>
      </c>
      <c r="E189" s="23" t="s">
        <v>676</v>
      </c>
      <c r="L189" s="24">
        <f>SUMIFS(L190:L201,A190:A201,"P")</f>
        <v>0</v>
      </c>
      <c r="M189" s="24">
        <f>SUMIFS(M190:M201,A190:A201,"P")</f>
        <v>0</v>
      </c>
      <c r="N189" s="25"/>
    </row>
    <row r="190" ht="39.6">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9.6">
      <c r="A191" s="1" t="s">
        <v>592</v>
      </c>
      <c r="E191" s="27" t="s">
        <v>681</v>
      </c>
    </row>
    <row r="192" ht="26.4">
      <c r="A192" s="1" t="s">
        <v>593</v>
      </c>
      <c r="E192" s="32" t="s">
        <v>6594</v>
      </c>
    </row>
    <row r="193" ht="158.4">
      <c r="A193" s="1" t="s">
        <v>595</v>
      </c>
      <c r="E193" s="27" t="s">
        <v>683</v>
      </c>
    </row>
    <row r="194" ht="26.4">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6.4">
      <c r="A195" s="1" t="s">
        <v>592</v>
      </c>
      <c r="E195" s="27" t="s">
        <v>3721</v>
      </c>
    </row>
    <row r="196" ht="26.4">
      <c r="A196" s="1" t="s">
        <v>593</v>
      </c>
      <c r="E196" s="32" t="s">
        <v>6595</v>
      </c>
    </row>
    <row r="197" ht="158.4">
      <c r="A197" s="1" t="s">
        <v>595</v>
      </c>
      <c r="E197" s="27" t="s">
        <v>683</v>
      </c>
    </row>
    <row r="198" ht="26.4">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9.6">
      <c r="A199" s="1" t="s">
        <v>592</v>
      </c>
      <c r="E199" s="27" t="s">
        <v>3738</v>
      </c>
    </row>
    <row r="200" ht="26.4">
      <c r="A200" s="1" t="s">
        <v>593</v>
      </c>
      <c r="E200" s="32" t="s">
        <v>6595</v>
      </c>
    </row>
    <row r="201" ht="158.4">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6596</v>
      </c>
      <c r="E8" s="23" t="s">
        <v>323</v>
      </c>
      <c r="L8" s="24">
        <f>L9+L26+L31+L136+L141</f>
        <v>0</v>
      </c>
      <c r="M8" s="24">
        <f>M9+M26+M31+M136+M141</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6597</v>
      </c>
    </row>
    <row r="13" ht="52.8">
      <c r="A13" s="1" t="s">
        <v>595</v>
      </c>
      <c r="E13" s="27" t="s">
        <v>3026</v>
      </c>
    </row>
    <row r="14" ht="26.4">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6598</v>
      </c>
    </row>
    <row r="17" ht="369.6">
      <c r="A17" s="1" t="s">
        <v>595</v>
      </c>
      <c r="E17" s="27" t="s">
        <v>2575</v>
      </c>
    </row>
    <row r="18" ht="26.4">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6599</v>
      </c>
    </row>
    <row r="21" ht="264">
      <c r="A21" s="1" t="s">
        <v>595</v>
      </c>
      <c r="E21" s="27" t="s">
        <v>600</v>
      </c>
    </row>
    <row r="22" ht="26.4">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6597</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6600</v>
      </c>
    </row>
    <row r="30" ht="79.2">
      <c r="A30" s="1" t="s">
        <v>595</v>
      </c>
      <c r="E30" s="27" t="s">
        <v>3036</v>
      </c>
    </row>
    <row r="31">
      <c r="A31" s="1" t="s">
        <v>584</v>
      </c>
      <c r="C31" s="22" t="s">
        <v>606</v>
      </c>
      <c r="E31" s="23" t="s">
        <v>3043</v>
      </c>
      <c r="L31" s="24">
        <f>SUMIFS(L32:L135,A32:A135,"P")</f>
        <v>0</v>
      </c>
      <c r="M31" s="24">
        <f>SUMIFS(M32:M135,A32:A135,"P")</f>
        <v>0</v>
      </c>
      <c r="N31" s="25"/>
    </row>
    <row r="32" ht="26.4">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6601</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6602</v>
      </c>
    </row>
    <row r="39" ht="79.2">
      <c r="A39" s="1" t="s">
        <v>595</v>
      </c>
      <c r="E39" s="27" t="s">
        <v>612</v>
      </c>
    </row>
    <row r="40" ht="26.4">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6603</v>
      </c>
    </row>
    <row r="43" ht="79.2">
      <c r="A43" s="1" t="s">
        <v>595</v>
      </c>
      <c r="E43" s="27" t="s">
        <v>654</v>
      </c>
    </row>
    <row r="44" ht="26.4">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6604</v>
      </c>
    </row>
    <row r="47" ht="79.2">
      <c r="A47" s="1" t="s">
        <v>595</v>
      </c>
      <c r="E47" s="27" t="s">
        <v>654</v>
      </c>
    </row>
    <row r="48" ht="26.4">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6605</v>
      </c>
    </row>
    <row r="51" ht="92.4">
      <c r="A51" s="1" t="s">
        <v>595</v>
      </c>
      <c r="E51" s="27" t="s">
        <v>620</v>
      </c>
    </row>
    <row r="52" ht="26.4">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6606</v>
      </c>
    </row>
    <row r="55" ht="92.4">
      <c r="A55" s="1" t="s">
        <v>595</v>
      </c>
      <c r="E55" s="27" t="s">
        <v>620</v>
      </c>
    </row>
    <row r="56" ht="26.4">
      <c r="A56" s="1" t="s">
        <v>587</v>
      </c>
      <c r="B56" s="1">
        <v>12</v>
      </c>
      <c r="C56" s="26" t="s">
        <v>6537</v>
      </c>
      <c r="D56" t="s">
        <v>589</v>
      </c>
      <c r="E56" s="27" t="s">
        <v>6538</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6607</v>
      </c>
    </row>
    <row r="59" ht="132">
      <c r="A59" s="1" t="s">
        <v>595</v>
      </c>
      <c r="E59" s="27" t="s">
        <v>1422</v>
      </c>
    </row>
    <row r="60" ht="26.4">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6608</v>
      </c>
    </row>
    <row r="63" ht="105.6">
      <c r="A63" s="1" t="s">
        <v>595</v>
      </c>
      <c r="E63" s="27" t="s">
        <v>1427</v>
      </c>
    </row>
    <row r="64" ht="26.4">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6609</v>
      </c>
    </row>
    <row r="67" ht="105.6">
      <c r="A67" s="1" t="s">
        <v>595</v>
      </c>
      <c r="E67" s="27" t="s">
        <v>2200</v>
      </c>
    </row>
    <row r="68" ht="26.4">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6610</v>
      </c>
    </row>
    <row r="71" ht="92.4">
      <c r="A71" s="1" t="s">
        <v>595</v>
      </c>
      <c r="E71" s="27" t="s">
        <v>3081</v>
      </c>
    </row>
    <row r="72" ht="26.4">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6549</v>
      </c>
    </row>
    <row r="75" ht="79.2">
      <c r="A75" s="1" t="s">
        <v>595</v>
      </c>
      <c r="E75" s="27" t="s">
        <v>883</v>
      </c>
    </row>
    <row r="76" ht="26.4">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6611</v>
      </c>
    </row>
    <row r="79" ht="79.2">
      <c r="A79" s="1" t="s">
        <v>595</v>
      </c>
      <c r="E79" s="27" t="s">
        <v>883</v>
      </c>
    </row>
    <row r="80" ht="26.4">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6612</v>
      </c>
    </row>
    <row r="83" ht="92.4">
      <c r="A83" s="1" t="s">
        <v>595</v>
      </c>
      <c r="E83" s="27" t="s">
        <v>887</v>
      </c>
    </row>
    <row r="84" ht="26.4">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6613</v>
      </c>
    </row>
    <row r="87" ht="92.4">
      <c r="A87" s="1" t="s">
        <v>595</v>
      </c>
      <c r="E87" s="27" t="s">
        <v>887</v>
      </c>
    </row>
    <row r="88" ht="26.4">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6610</v>
      </c>
    </row>
    <row r="91" ht="79.2">
      <c r="A91" s="1" t="s">
        <v>595</v>
      </c>
      <c r="E91" s="27" t="s">
        <v>3140</v>
      </c>
    </row>
    <row r="92" ht="26.4">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6549</v>
      </c>
    </row>
    <row r="95" ht="92.4">
      <c r="A95" s="1" t="s">
        <v>595</v>
      </c>
      <c r="E95" s="27" t="s">
        <v>1579</v>
      </c>
    </row>
    <row r="96" ht="26.4">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6607</v>
      </c>
    </row>
    <row r="99" ht="39.6">
      <c r="A99" s="1" t="s">
        <v>595</v>
      </c>
      <c r="E99" s="27" t="s">
        <v>3148</v>
      </c>
    </row>
    <row r="100" ht="26.4">
      <c r="A100" s="1" t="s">
        <v>587</v>
      </c>
      <c r="B100" s="1">
        <v>23</v>
      </c>
      <c r="C100" s="26" t="s">
        <v>6557</v>
      </c>
      <c r="D100" t="s">
        <v>589</v>
      </c>
      <c r="E100" s="27" t="s">
        <v>6558</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6614</v>
      </c>
    </row>
    <row r="103" ht="118.8">
      <c r="A103" s="1" t="s">
        <v>595</v>
      </c>
      <c r="E103" s="27" t="s">
        <v>6560</v>
      </c>
    </row>
    <row r="104" ht="26.4">
      <c r="A104" s="1" t="s">
        <v>587</v>
      </c>
      <c r="B104" s="1">
        <v>24</v>
      </c>
      <c r="C104" s="26" t="s">
        <v>6576</v>
      </c>
      <c r="D104" t="s">
        <v>589</v>
      </c>
      <c r="E104" s="27" t="s">
        <v>6577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6615</v>
      </c>
    </row>
    <row r="107" ht="105.6">
      <c r="A107" s="1" t="s">
        <v>595</v>
      </c>
      <c r="E107" s="27" t="s">
        <v>6579</v>
      </c>
    </row>
    <row r="108" ht="26.4">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6580</v>
      </c>
    </row>
    <row r="111" ht="92.4">
      <c r="A111" s="1" t="s">
        <v>595</v>
      </c>
      <c r="E111" s="27" t="s">
        <v>3202</v>
      </c>
    </row>
    <row r="112" ht="26.4">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6581</v>
      </c>
    </row>
    <row r="115" ht="105.6">
      <c r="A115" s="1" t="s">
        <v>595</v>
      </c>
      <c r="E115" s="27" t="s">
        <v>1593</v>
      </c>
    </row>
    <row r="116" ht="26.4">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6618</v>
      </c>
    </row>
    <row r="119" ht="79.2">
      <c r="A119" s="1" t="s">
        <v>595</v>
      </c>
      <c r="E119" s="27" t="s">
        <v>3224</v>
      </c>
    </row>
    <row r="120" ht="26.4">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6587</v>
      </c>
    </row>
    <row r="123" ht="92.4">
      <c r="A123" s="1" t="s">
        <v>595</v>
      </c>
      <c r="E123" s="27" t="s">
        <v>2977</v>
      </c>
    </row>
    <row r="124" ht="26.4">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6587</v>
      </c>
    </row>
    <row r="127" ht="92.4">
      <c r="A127" s="1" t="s">
        <v>595</v>
      </c>
      <c r="E127" s="27" t="s">
        <v>1604</v>
      </c>
    </row>
    <row r="128" ht="26.4">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6588</v>
      </c>
    </row>
    <row r="131" ht="92.4">
      <c r="A131" s="1" t="s">
        <v>595</v>
      </c>
      <c r="E131" s="27" t="s">
        <v>1608</v>
      </c>
    </row>
    <row r="132" ht="26.4">
      <c r="A132" s="1" t="s">
        <v>587</v>
      </c>
      <c r="B132" s="1">
        <v>31</v>
      </c>
      <c r="C132" s="26" t="s">
        <v>6589</v>
      </c>
      <c r="D132" t="s">
        <v>589</v>
      </c>
      <c r="E132" s="27" t="s">
        <v>6590</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6588</v>
      </c>
    </row>
    <row r="135" ht="92.4">
      <c r="A135" s="1" t="s">
        <v>595</v>
      </c>
      <c r="E135" s="27" t="s">
        <v>6591</v>
      </c>
    </row>
    <row r="136">
      <c r="A136" s="1" t="s">
        <v>584</v>
      </c>
      <c r="C136" s="22" t="s">
        <v>3884</v>
      </c>
      <c r="E136" s="23" t="s">
        <v>6592</v>
      </c>
      <c r="L136" s="24">
        <f>SUMIFS(L137:L140,A137:A140,"P")</f>
        <v>0</v>
      </c>
      <c r="M136" s="24">
        <f>SUMIFS(M137:M140,A137:A140,"P")</f>
        <v>0</v>
      </c>
      <c r="N136" s="25"/>
    </row>
    <row r="137" ht="26.4">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6619</v>
      </c>
    </row>
    <row r="140" ht="409.2">
      <c r="A140" s="1" t="s">
        <v>595</v>
      </c>
      <c r="E140" s="27" t="s">
        <v>3913</v>
      </c>
    </row>
    <row r="141">
      <c r="A141" s="1" t="s">
        <v>584</v>
      </c>
      <c r="C141" s="22" t="s">
        <v>675</v>
      </c>
      <c r="E141" s="23" t="s">
        <v>676</v>
      </c>
      <c r="L141" s="24">
        <f>SUMIFS(L142:L153,A142:A153,"P")</f>
        <v>0</v>
      </c>
      <c r="M141" s="24">
        <f>SUMIFS(M142:M153,A142:A153,"P")</f>
        <v>0</v>
      </c>
      <c r="N141" s="25"/>
    </row>
    <row r="142" ht="39.6">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9.6">
      <c r="A143" s="1" t="s">
        <v>592</v>
      </c>
      <c r="E143" s="27" t="s">
        <v>681</v>
      </c>
    </row>
    <row r="144" ht="26.4">
      <c r="A144" s="1" t="s">
        <v>593</v>
      </c>
      <c r="E144" s="32" t="s">
        <v>6620</v>
      </c>
    </row>
    <row r="145" ht="158.4">
      <c r="A145" s="1" t="s">
        <v>595</v>
      </c>
      <c r="E145" s="27" t="s">
        <v>683</v>
      </c>
    </row>
    <row r="146" ht="26.4">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6.4">
      <c r="A147" s="1" t="s">
        <v>592</v>
      </c>
      <c r="E147" s="27" t="s">
        <v>3721</v>
      </c>
    </row>
    <row r="148" ht="26.4">
      <c r="A148" s="1" t="s">
        <v>593</v>
      </c>
      <c r="E148" s="32" t="s">
        <v>6595</v>
      </c>
    </row>
    <row r="149" ht="158.4">
      <c r="A149" s="1" t="s">
        <v>595</v>
      </c>
      <c r="E149" s="27" t="s">
        <v>683</v>
      </c>
    </row>
    <row r="150" ht="26.4">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9.6">
      <c r="A151" s="1" t="s">
        <v>592</v>
      </c>
      <c r="E151" s="27" t="s">
        <v>3738</v>
      </c>
    </row>
    <row r="152" ht="26.4">
      <c r="A152" s="1" t="s">
        <v>593</v>
      </c>
      <c r="E152" s="32" t="s">
        <v>6595</v>
      </c>
    </row>
    <row r="153" ht="158.4">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6621</v>
      </c>
      <c r="E8" s="23" t="s">
        <v>327</v>
      </c>
      <c r="L8" s="24">
        <f>L9+L14+L55+L60+L65</f>
        <v>0</v>
      </c>
      <c r="M8" s="24">
        <f>M9+M14+M55+M60+M65</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6624</v>
      </c>
    </row>
    <row r="14">
      <c r="A14" s="1" t="s">
        <v>584</v>
      </c>
      <c r="C14" s="22" t="s">
        <v>585</v>
      </c>
      <c r="E14" s="23" t="s">
        <v>586</v>
      </c>
      <c r="L14" s="24">
        <f>SUMIFS(L15:L54,A15:A54,"P")</f>
        <v>0</v>
      </c>
      <c r="M14" s="24">
        <f>SUMIFS(M15:M54,A15:A54,"P")</f>
        <v>0</v>
      </c>
      <c r="N14" s="25"/>
    </row>
    <row r="15" ht="26.4">
      <c r="A15" s="1" t="s">
        <v>587</v>
      </c>
      <c r="B15" s="1">
        <v>2</v>
      </c>
      <c r="C15" s="26" t="s">
        <v>6625</v>
      </c>
      <c r="D15" t="s">
        <v>589</v>
      </c>
      <c r="E15" s="27" t="s">
        <v>6626</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9.6">
      <c r="A17" s="1" t="s">
        <v>593</v>
      </c>
      <c r="E17" s="32" t="s">
        <v>6627</v>
      </c>
    </row>
    <row r="18" ht="52.8">
      <c r="A18" s="1" t="s">
        <v>595</v>
      </c>
      <c r="E18" s="27" t="s">
        <v>6628</v>
      </c>
    </row>
    <row r="19" ht="26.4">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6629</v>
      </c>
    </row>
    <row r="22" ht="356.4">
      <c r="A22" s="1" t="s">
        <v>595</v>
      </c>
      <c r="E22" s="27" t="s">
        <v>596</v>
      </c>
    </row>
    <row r="23" ht="26.4">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6630</v>
      </c>
    </row>
    <row r="26" ht="356.4">
      <c r="A26" s="1" t="s">
        <v>595</v>
      </c>
      <c r="E26" s="27" t="s">
        <v>596</v>
      </c>
    </row>
    <row r="27" ht="26.4">
      <c r="A27" s="1" t="s">
        <v>587</v>
      </c>
      <c r="B27" s="1">
        <v>5</v>
      </c>
      <c r="C27" s="26" t="s">
        <v>6631</v>
      </c>
      <c r="D27" t="s">
        <v>589</v>
      </c>
      <c r="E27" s="27" t="s">
        <v>6632</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6633</v>
      </c>
    </row>
    <row r="30" ht="224.4">
      <c r="A30" s="1" t="s">
        <v>595</v>
      </c>
      <c r="E30" s="27" t="s">
        <v>3771</v>
      </c>
    </row>
    <row r="31" ht="26.4">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6634</v>
      </c>
    </row>
    <row r="34" ht="264">
      <c r="A34" s="1" t="s">
        <v>595</v>
      </c>
      <c r="E34" s="27" t="s">
        <v>600</v>
      </c>
    </row>
    <row r="35" ht="26.4">
      <c r="A35" s="1" t="s">
        <v>587</v>
      </c>
      <c r="B35" s="1">
        <v>7</v>
      </c>
      <c r="C35" s="26" t="s">
        <v>4680</v>
      </c>
      <c r="D35" t="s">
        <v>589</v>
      </c>
      <c r="E35" s="27" t="s">
        <v>4681</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6635</v>
      </c>
    </row>
    <row r="37">
      <c r="A37" s="1" t="s">
        <v>593</v>
      </c>
      <c r="E37" s="32" t="s">
        <v>6636</v>
      </c>
    </row>
    <row r="38" ht="264">
      <c r="A38" s="1" t="s">
        <v>595</v>
      </c>
      <c r="E38" s="27" t="s">
        <v>4683</v>
      </c>
    </row>
    <row r="39" ht="26.4">
      <c r="A39" s="1" t="s">
        <v>587</v>
      </c>
      <c r="B39" s="1">
        <v>8</v>
      </c>
      <c r="C39" s="26" t="s">
        <v>4949</v>
      </c>
      <c r="D39" t="s">
        <v>589</v>
      </c>
      <c r="E39" s="27" t="s">
        <v>4950</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6">
      <c r="A42" s="1" t="s">
        <v>595</v>
      </c>
      <c r="E42" s="27" t="s">
        <v>4952</v>
      </c>
    </row>
    <row r="43" ht="26.4">
      <c r="A43" s="1" t="s">
        <v>587</v>
      </c>
      <c r="B43" s="1">
        <v>9</v>
      </c>
      <c r="C43" s="26" t="s">
        <v>5169</v>
      </c>
      <c r="D43" t="s">
        <v>589</v>
      </c>
      <c r="E43" s="27" t="s">
        <v>5170</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6">
      <c r="A46" s="1" t="s">
        <v>595</v>
      </c>
      <c r="E46" s="27" t="s">
        <v>5171</v>
      </c>
    </row>
    <row r="47" ht="26.4">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9.2">
      <c r="A50" s="1" t="s">
        <v>595</v>
      </c>
      <c r="E50" s="27" t="s">
        <v>3795</v>
      </c>
    </row>
    <row r="51" ht="26.4">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6637</v>
      </c>
    </row>
    <row r="54" ht="66">
      <c r="A54" s="1" t="s">
        <v>595</v>
      </c>
      <c r="E54" s="27" t="s">
        <v>4127</v>
      </c>
    </row>
    <row r="55">
      <c r="A55" s="1" t="s">
        <v>584</v>
      </c>
      <c r="C55" s="22" t="s">
        <v>2593</v>
      </c>
      <c r="E55" s="23" t="s">
        <v>2594</v>
      </c>
      <c r="L55" s="24">
        <f>SUMIFS(L56:L59,A56:A59,"P")</f>
        <v>0</v>
      </c>
      <c r="M55" s="24">
        <f>SUMIFS(M56:M59,A56:A59,"P")</f>
        <v>0</v>
      </c>
      <c r="N55" s="25"/>
    </row>
    <row r="56" ht="26.4">
      <c r="A56" s="1" t="s">
        <v>587</v>
      </c>
      <c r="B56" s="1">
        <v>12</v>
      </c>
      <c r="C56" s="26" t="s">
        <v>6638</v>
      </c>
      <c r="D56" t="s">
        <v>589</v>
      </c>
      <c r="E56" s="27" t="s">
        <v>6639</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6">
      <c r="A58" s="1" t="s">
        <v>593</v>
      </c>
      <c r="E58" s="32" t="s">
        <v>6640</v>
      </c>
    </row>
    <row r="59" ht="132">
      <c r="A59" s="1" t="s">
        <v>595</v>
      </c>
      <c r="E59" s="27" t="s">
        <v>4146</v>
      </c>
    </row>
    <row r="60">
      <c r="A60" s="1" t="s">
        <v>584</v>
      </c>
      <c r="C60" s="22" t="s">
        <v>2064</v>
      </c>
      <c r="E60" s="23" t="s">
        <v>2065</v>
      </c>
      <c r="L60" s="24">
        <f>SUMIFS(L61:L64,A61:A64,"P")</f>
        <v>0</v>
      </c>
      <c r="M60" s="24">
        <f>SUMIFS(M61:M64,A61:A64,"P")</f>
        <v>0</v>
      </c>
      <c r="N60" s="25"/>
    </row>
    <row r="61" ht="26.4">
      <c r="A61" s="1" t="s">
        <v>587</v>
      </c>
      <c r="B61" s="1">
        <v>13</v>
      </c>
      <c r="C61" s="26" t="s">
        <v>4459</v>
      </c>
      <c r="D61" t="s">
        <v>589</v>
      </c>
      <c r="E61" s="27" t="s">
        <v>4460</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32">
      <c r="A64" s="1" t="s">
        <v>595</v>
      </c>
      <c r="E64" s="27" t="s">
        <v>3918</v>
      </c>
    </row>
    <row r="65">
      <c r="A65" s="1" t="s">
        <v>584</v>
      </c>
      <c r="C65" s="22" t="s">
        <v>675</v>
      </c>
      <c r="E65" s="23" t="s">
        <v>676</v>
      </c>
      <c r="L65" s="24">
        <f>SUMIFS(L66:L69,A66:A69,"P")</f>
        <v>0</v>
      </c>
      <c r="M65" s="24">
        <f>SUMIFS(M66:M69,A66:A69,"P")</f>
        <v>0</v>
      </c>
      <c r="N65" s="25"/>
    </row>
    <row r="66" ht="39.6">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9.6">
      <c r="A67" s="1" t="s">
        <v>592</v>
      </c>
      <c r="E67" s="27" t="s">
        <v>2398</v>
      </c>
    </row>
    <row r="68">
      <c r="A68" s="1" t="s">
        <v>593</v>
      </c>
      <c r="E68" s="32" t="s">
        <v>6641</v>
      </c>
    </row>
    <row r="69" ht="158.4">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6642</v>
      </c>
      <c r="E8" s="23" t="s">
        <v>329</v>
      </c>
      <c r="L8" s="24">
        <f>L9+L18+L99+L112+L129+L154+L167</f>
        <v>0</v>
      </c>
      <c r="M8" s="24">
        <f>M9+M18+M99+M112+M129+M154+M167</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6646</v>
      </c>
    </row>
    <row r="16">
      <c r="A16" s="1" t="s">
        <v>593</v>
      </c>
      <c r="E16" s="32" t="s">
        <v>6647</v>
      </c>
    </row>
    <row r="17" ht="26.4">
      <c r="A17" s="1" t="s">
        <v>595</v>
      </c>
      <c r="E17" s="27" t="s">
        <v>6648</v>
      </c>
    </row>
    <row r="18">
      <c r="A18" s="1" t="s">
        <v>584</v>
      </c>
      <c r="C18" s="22" t="s">
        <v>585</v>
      </c>
      <c r="E18" s="23" t="s">
        <v>586</v>
      </c>
      <c r="L18" s="24">
        <f>SUMIFS(L19:L98,A19:A98,"P")</f>
        <v>0</v>
      </c>
      <c r="M18" s="24">
        <f>SUMIFS(M19:M98,A19:A98,"P")</f>
        <v>0</v>
      </c>
      <c r="N18" s="25"/>
    </row>
    <row r="19" ht="26.4">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6649</v>
      </c>
    </row>
    <row r="22" ht="52.8">
      <c r="A22" s="1" t="s">
        <v>595</v>
      </c>
      <c r="E22" s="27" t="s">
        <v>6628</v>
      </c>
    </row>
    <row r="23" ht="26.4">
      <c r="A23" s="1" t="s">
        <v>587</v>
      </c>
      <c r="B23" s="1">
        <v>4</v>
      </c>
      <c r="C23" s="26" t="s">
        <v>4667</v>
      </c>
      <c r="D23" t="s">
        <v>589</v>
      </c>
      <c r="E23" s="27" t="s">
        <v>4668</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6650</v>
      </c>
    </row>
    <row r="26" ht="92.4">
      <c r="A26" s="1" t="s">
        <v>595</v>
      </c>
      <c r="E26" s="27" t="s">
        <v>4670</v>
      </c>
    </row>
    <row r="27" ht="26.4">
      <c r="A27" s="1" t="s">
        <v>587</v>
      </c>
      <c r="B27" s="1">
        <v>5</v>
      </c>
      <c r="C27" s="26" t="s">
        <v>4671</v>
      </c>
      <c r="D27" t="s">
        <v>589</v>
      </c>
      <c r="E27" s="27" t="s">
        <v>4672</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6651</v>
      </c>
    </row>
    <row r="30" ht="92.4">
      <c r="A30" s="1" t="s">
        <v>595</v>
      </c>
      <c r="E30" s="27" t="s">
        <v>4670</v>
      </c>
    </row>
    <row r="31" ht="26.4">
      <c r="A31" s="1" t="s">
        <v>587</v>
      </c>
      <c r="B31" s="1">
        <v>6</v>
      </c>
      <c r="C31" s="26" t="s">
        <v>6074</v>
      </c>
      <c r="D31" t="s">
        <v>589</v>
      </c>
      <c r="E31" s="27" t="s">
        <v>6075</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6652</v>
      </c>
    </row>
    <row r="34" ht="105.6">
      <c r="A34" s="1" t="s">
        <v>595</v>
      </c>
      <c r="E34" s="27" t="s">
        <v>5342</v>
      </c>
    </row>
    <row r="35" ht="26.4">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6653</v>
      </c>
    </row>
    <row r="38" ht="356.4">
      <c r="A38" s="1" t="s">
        <v>595</v>
      </c>
      <c r="E38" s="27" t="s">
        <v>596</v>
      </c>
    </row>
    <row r="39" ht="26.4">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6654</v>
      </c>
    </row>
    <row r="42" ht="356.4">
      <c r="A42" s="1" t="s">
        <v>595</v>
      </c>
      <c r="E42" s="27" t="s">
        <v>596</v>
      </c>
    </row>
    <row r="43" ht="26.4">
      <c r="A43" s="1" t="s">
        <v>587</v>
      </c>
      <c r="B43" s="1">
        <v>9</v>
      </c>
      <c r="C43" s="26" t="s">
        <v>6655</v>
      </c>
      <c r="D43" t="s">
        <v>589</v>
      </c>
      <c r="E43" s="27" t="s">
        <v>6656</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6657</v>
      </c>
    </row>
    <row r="46" ht="356.4">
      <c r="A46" s="1" t="s">
        <v>595</v>
      </c>
      <c r="E46" s="27" t="s">
        <v>596</v>
      </c>
    </row>
    <row r="47" ht="26.4">
      <c r="A47" s="1" t="s">
        <v>587</v>
      </c>
      <c r="B47" s="1">
        <v>10</v>
      </c>
      <c r="C47" s="26" t="s">
        <v>6658</v>
      </c>
      <c r="D47" t="s">
        <v>589</v>
      </c>
      <c r="E47" s="27" t="s">
        <v>6659</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2.8">
      <c r="A49" s="1" t="s">
        <v>593</v>
      </c>
      <c r="E49" s="32" t="s">
        <v>6660</v>
      </c>
    </row>
    <row r="50" ht="356.4">
      <c r="A50" s="1" t="s">
        <v>595</v>
      </c>
      <c r="E50" s="27" t="s">
        <v>596</v>
      </c>
    </row>
    <row r="51" ht="26.4">
      <c r="A51" s="1" t="s">
        <v>587</v>
      </c>
      <c r="B51" s="1">
        <v>11</v>
      </c>
      <c r="C51" s="26" t="s">
        <v>6661</v>
      </c>
      <c r="D51" t="s">
        <v>589</v>
      </c>
      <c r="E51" s="27" t="s">
        <v>6662</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6663</v>
      </c>
    </row>
    <row r="54" ht="356.4">
      <c r="A54" s="1" t="s">
        <v>595</v>
      </c>
      <c r="E54" s="27" t="s">
        <v>596</v>
      </c>
    </row>
    <row r="55" ht="26.4">
      <c r="A55" s="1" t="s">
        <v>587</v>
      </c>
      <c r="B55" s="1">
        <v>12</v>
      </c>
      <c r="C55" s="26" t="s">
        <v>6664</v>
      </c>
      <c r="D55" t="s">
        <v>589</v>
      </c>
      <c r="E55" s="27" t="s">
        <v>6665</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2.8">
      <c r="A57" s="1" t="s">
        <v>593</v>
      </c>
      <c r="E57" s="32" t="s">
        <v>6666</v>
      </c>
    </row>
    <row r="58" ht="369.6">
      <c r="A58" s="1" t="s">
        <v>595</v>
      </c>
      <c r="E58" s="27" t="s">
        <v>2575</v>
      </c>
    </row>
    <row r="59" ht="26.4">
      <c r="A59" s="1" t="s">
        <v>587</v>
      </c>
      <c r="B59" s="1">
        <v>13</v>
      </c>
      <c r="C59" s="26" t="s">
        <v>6631</v>
      </c>
      <c r="D59" t="s">
        <v>589</v>
      </c>
      <c r="E59" s="27" t="s">
        <v>6632</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6667</v>
      </c>
    </row>
    <row r="62" ht="224.4">
      <c r="A62" s="1" t="s">
        <v>595</v>
      </c>
      <c r="E62" s="27" t="s">
        <v>3771</v>
      </c>
    </row>
    <row r="63" ht="26.4">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6668</v>
      </c>
    </row>
    <row r="66" ht="264">
      <c r="A66" s="1" t="s">
        <v>595</v>
      </c>
      <c r="E66" s="27" t="s">
        <v>600</v>
      </c>
    </row>
    <row r="67" ht="26.4">
      <c r="A67" s="1" t="s">
        <v>587</v>
      </c>
      <c r="B67" s="1">
        <v>15</v>
      </c>
      <c r="C67" s="26" t="s">
        <v>4680</v>
      </c>
      <c r="D67" t="s">
        <v>589</v>
      </c>
      <c r="E67" s="27" t="s">
        <v>4681</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6669</v>
      </c>
    </row>
    <row r="70" ht="264">
      <c r="A70" s="1" t="s">
        <v>595</v>
      </c>
      <c r="E70" s="27" t="s">
        <v>4683</v>
      </c>
    </row>
    <row r="71" ht="26.4">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6670</v>
      </c>
    </row>
    <row r="74" ht="343.2">
      <c r="A74" s="1" t="s">
        <v>595</v>
      </c>
      <c r="E74" s="27" t="s">
        <v>2390</v>
      </c>
    </row>
    <row r="75" ht="26.4">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6671</v>
      </c>
    </row>
    <row r="78" ht="290.4">
      <c r="A78" s="1" t="s">
        <v>595</v>
      </c>
      <c r="E78" s="27" t="s">
        <v>4121</v>
      </c>
    </row>
    <row r="79" ht="26.4">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2.8">
      <c r="A81" s="1" t="s">
        <v>593</v>
      </c>
      <c r="E81" s="32" t="s">
        <v>6672</v>
      </c>
    </row>
    <row r="82" ht="52.8">
      <c r="A82" s="1" t="s">
        <v>595</v>
      </c>
      <c r="E82" s="27" t="s">
        <v>3785</v>
      </c>
    </row>
    <row r="83" ht="26.4">
      <c r="A83" s="1" t="s">
        <v>587</v>
      </c>
      <c r="B83" s="1">
        <v>19</v>
      </c>
      <c r="C83" s="26" t="s">
        <v>4949</v>
      </c>
      <c r="D83" t="s">
        <v>589</v>
      </c>
      <c r="E83" s="27" t="s">
        <v>4950</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c r="A85" s="1" t="s">
        <v>593</v>
      </c>
      <c r="E85" s="32" t="s">
        <v>6649</v>
      </c>
    </row>
    <row r="86" ht="66">
      <c r="A86" s="1" t="s">
        <v>595</v>
      </c>
      <c r="E86" s="27" t="s">
        <v>4952</v>
      </c>
    </row>
    <row r="87" ht="26.4">
      <c r="A87" s="1" t="s">
        <v>587</v>
      </c>
      <c r="B87" s="1">
        <v>20</v>
      </c>
      <c r="C87" s="26" t="s">
        <v>5169</v>
      </c>
      <c r="D87" t="s">
        <v>589</v>
      </c>
      <c r="E87" s="27" t="s">
        <v>5170</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c r="A89" s="1" t="s">
        <v>593</v>
      </c>
      <c r="E89" s="32" t="s">
        <v>6649</v>
      </c>
    </row>
    <row r="90" ht="66">
      <c r="A90" s="1" t="s">
        <v>595</v>
      </c>
      <c r="E90" s="27" t="s">
        <v>5171</v>
      </c>
    </row>
    <row r="91" ht="26.4">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c r="A93" s="1" t="s">
        <v>593</v>
      </c>
      <c r="E93" s="32" t="s">
        <v>6649</v>
      </c>
    </row>
    <row r="94" ht="79.2">
      <c r="A94" s="1" t="s">
        <v>595</v>
      </c>
      <c r="E94" s="27" t="s">
        <v>3795</v>
      </c>
    </row>
    <row r="95" ht="26.4">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6673</v>
      </c>
    </row>
    <row r="98" ht="66">
      <c r="A98" s="1" t="s">
        <v>595</v>
      </c>
      <c r="E98" s="27" t="s">
        <v>4127</v>
      </c>
    </row>
    <row r="99">
      <c r="A99" s="1" t="s">
        <v>584</v>
      </c>
      <c r="C99" s="22" t="s">
        <v>3031</v>
      </c>
      <c r="E99" s="23" t="s">
        <v>3836</v>
      </c>
      <c r="L99" s="24">
        <f>SUMIFS(L100:L111,A100:A111,"P")</f>
        <v>0</v>
      </c>
      <c r="M99" s="24">
        <f>SUMIFS(M100:M111,A100:A111,"P")</f>
        <v>0</v>
      </c>
      <c r="N99" s="25"/>
    </row>
    <row r="100" ht="26.4">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c r="A102" s="1" t="s">
        <v>593</v>
      </c>
      <c r="E102" s="32" t="s">
        <v>6674</v>
      </c>
    </row>
    <row r="103" ht="382.8">
      <c r="A103" s="1" t="s">
        <v>595</v>
      </c>
      <c r="E103" s="27" t="s">
        <v>3813</v>
      </c>
    </row>
    <row r="104" ht="26.4">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9.6">
      <c r="A106" s="1" t="s">
        <v>593</v>
      </c>
      <c r="E106" s="32" t="s">
        <v>6675</v>
      </c>
    </row>
    <row r="107" ht="79.2">
      <c r="A107" s="1" t="s">
        <v>595</v>
      </c>
      <c r="E107" s="27" t="s">
        <v>3036</v>
      </c>
    </row>
    <row r="108" ht="26.4">
      <c r="A108" s="1" t="s">
        <v>587</v>
      </c>
      <c r="B108" s="1">
        <v>25</v>
      </c>
      <c r="C108" s="26" t="s">
        <v>6676</v>
      </c>
      <c r="D108" t="s">
        <v>589</v>
      </c>
      <c r="E108" s="27" t="s">
        <v>6677</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c r="A110" s="1" t="s">
        <v>593</v>
      </c>
      <c r="E110" s="32" t="s">
        <v>6678</v>
      </c>
    </row>
    <row r="111" ht="66">
      <c r="A111" s="1" t="s">
        <v>595</v>
      </c>
      <c r="E111" s="27" t="s">
        <v>6679</v>
      </c>
    </row>
    <row r="112">
      <c r="A112" s="1" t="s">
        <v>584</v>
      </c>
      <c r="C112" s="22" t="s">
        <v>3037</v>
      </c>
      <c r="E112" s="23" t="s">
        <v>3630</v>
      </c>
      <c r="L112" s="24">
        <f>SUMIFS(L113:L128,A113:A128,"P")</f>
        <v>0</v>
      </c>
      <c r="M112" s="24">
        <f>SUMIFS(M113:M128,A113:A128,"P")</f>
        <v>0</v>
      </c>
      <c r="N112" s="25"/>
    </row>
    <row r="113" ht="26.4">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2.8">
      <c r="A115" s="1" t="s">
        <v>593</v>
      </c>
      <c r="E115" s="32" t="s">
        <v>6672</v>
      </c>
    </row>
    <row r="116" ht="79.2">
      <c r="A116" s="1" t="s">
        <v>595</v>
      </c>
      <c r="E116" s="27" t="s">
        <v>4204</v>
      </c>
    </row>
    <row r="117" ht="26.4">
      <c r="A117" s="1" t="s">
        <v>587</v>
      </c>
      <c r="B117" s="1">
        <v>27</v>
      </c>
      <c r="C117" s="26" t="s">
        <v>6680</v>
      </c>
      <c r="D117" t="s">
        <v>589</v>
      </c>
      <c r="E117" s="27" t="s">
        <v>6681</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2.8">
      <c r="A119" s="1" t="s">
        <v>593</v>
      </c>
      <c r="E119" s="32" t="s">
        <v>6682</v>
      </c>
    </row>
    <row r="120" ht="92.4">
      <c r="A120" s="1" t="s">
        <v>595</v>
      </c>
      <c r="E120" s="27" t="s">
        <v>4699</v>
      </c>
    </row>
    <row r="121" ht="26.4">
      <c r="A121" s="1" t="s">
        <v>587</v>
      </c>
      <c r="B121" s="1">
        <v>28</v>
      </c>
      <c r="C121" s="26" t="s">
        <v>6683</v>
      </c>
      <c r="D121" t="s">
        <v>589</v>
      </c>
      <c r="E121" s="27" t="s">
        <v>6684</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2.8">
      <c r="A123" s="1" t="s">
        <v>593</v>
      </c>
      <c r="E123" s="32" t="s">
        <v>6672</v>
      </c>
    </row>
    <row r="124" ht="171.6">
      <c r="A124" s="1" t="s">
        <v>595</v>
      </c>
      <c r="E124" s="27" t="s">
        <v>4706</v>
      </c>
    </row>
    <row r="125" ht="26.4">
      <c r="A125" s="1" t="s">
        <v>587</v>
      </c>
      <c r="B125" s="1">
        <v>29</v>
      </c>
      <c r="C125" s="26" t="s">
        <v>6685</v>
      </c>
      <c r="D125" t="s">
        <v>589</v>
      </c>
      <c r="E125" s="27" t="s">
        <v>6686</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2.8">
      <c r="A127" s="1" t="s">
        <v>593</v>
      </c>
      <c r="E127" s="32" t="s">
        <v>6672</v>
      </c>
    </row>
    <row r="128" ht="171.6">
      <c r="A128" s="1" t="s">
        <v>595</v>
      </c>
      <c r="E128" s="27" t="s">
        <v>4706</v>
      </c>
    </row>
    <row r="129">
      <c r="A129" s="1" t="s">
        <v>584</v>
      </c>
      <c r="C129" s="22" t="s">
        <v>3884</v>
      </c>
      <c r="E129" s="23" t="s">
        <v>3885</v>
      </c>
      <c r="L129" s="24">
        <f>SUMIFS(L130:L153,A130:A153,"P")</f>
        <v>0</v>
      </c>
      <c r="M129" s="24">
        <f>SUMIFS(M130:M153,A130:A153,"P")</f>
        <v>0</v>
      </c>
      <c r="N129" s="25"/>
    </row>
    <row r="130" ht="26.4">
      <c r="A130" s="1" t="s">
        <v>587</v>
      </c>
      <c r="B130" s="1">
        <v>30</v>
      </c>
      <c r="C130" s="26" t="s">
        <v>6687</v>
      </c>
      <c r="D130" t="s">
        <v>589</v>
      </c>
      <c r="E130" s="27" t="s">
        <v>6688</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77.2">
      <c r="A133" s="1" t="s">
        <v>595</v>
      </c>
      <c r="E133" s="27" t="s">
        <v>6689</v>
      </c>
    </row>
    <row r="134" ht="26.4">
      <c r="A134" s="1" t="s">
        <v>587</v>
      </c>
      <c r="B134" s="1">
        <v>31</v>
      </c>
      <c r="C134" s="26" t="s">
        <v>6690</v>
      </c>
      <c r="D134" t="s">
        <v>589</v>
      </c>
      <c r="E134" s="27" t="s">
        <v>6691</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6692</v>
      </c>
    </row>
    <row r="138" ht="26.4">
      <c r="A138" s="1" t="s">
        <v>587</v>
      </c>
      <c r="B138" s="1">
        <v>32</v>
      </c>
      <c r="C138" s="26" t="s">
        <v>6693</v>
      </c>
      <c r="D138" t="s">
        <v>589</v>
      </c>
      <c r="E138" s="27" t="s">
        <v>6694</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5.6">
      <c r="A141" s="1" t="s">
        <v>595</v>
      </c>
      <c r="E141" s="27" t="s">
        <v>6695</v>
      </c>
    </row>
    <row r="142" ht="26.4">
      <c r="A142" s="1" t="s">
        <v>587</v>
      </c>
      <c r="B142" s="1">
        <v>33</v>
      </c>
      <c r="C142" s="26" t="s">
        <v>6696</v>
      </c>
      <c r="D142" t="s">
        <v>589</v>
      </c>
      <c r="E142" s="27" t="s">
        <v>6697</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9.2">
      <c r="A145" s="1" t="s">
        <v>595</v>
      </c>
      <c r="E145" s="27" t="s">
        <v>6698</v>
      </c>
    </row>
    <row r="146">
      <c r="A146" s="1" t="s">
        <v>587</v>
      </c>
      <c r="B146" s="1">
        <v>34</v>
      </c>
      <c r="C146" s="26" t="s">
        <v>6699</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4">
      <c r="A148" s="1" t="s">
        <v>593</v>
      </c>
      <c r="E148" s="32" t="s">
        <v>6700</v>
      </c>
    </row>
    <row r="149" ht="264">
      <c r="A149" s="1" t="s">
        <v>595</v>
      </c>
      <c r="E149" s="27" t="s">
        <v>6701</v>
      </c>
    </row>
    <row r="150">
      <c r="A150" s="1" t="s">
        <v>587</v>
      </c>
      <c r="B150" s="1">
        <v>35</v>
      </c>
      <c r="C150" s="26" t="s">
        <v>6702</v>
      </c>
      <c r="D150" t="s">
        <v>589</v>
      </c>
      <c r="E150" s="27" t="s">
        <v>6703</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6">
      <c r="A153" s="1" t="s">
        <v>595</v>
      </c>
      <c r="E153" s="27" t="s">
        <v>6704</v>
      </c>
    </row>
    <row r="154">
      <c r="A154" s="1" t="s">
        <v>584</v>
      </c>
      <c r="C154" s="22" t="s">
        <v>2064</v>
      </c>
      <c r="E154" s="23" t="s">
        <v>2065</v>
      </c>
      <c r="L154" s="24">
        <f>SUMIFS(L155:L166,A155:A166,"P")</f>
        <v>0</v>
      </c>
      <c r="M154" s="24">
        <f>SUMIFS(M155:M166,A155:A166,"P")</f>
        <v>0</v>
      </c>
      <c r="N154" s="25"/>
    </row>
    <row r="155" ht="26.4">
      <c r="A155" s="1" t="s">
        <v>587</v>
      </c>
      <c r="B155" s="1">
        <v>36</v>
      </c>
      <c r="C155" s="26" t="s">
        <v>4725</v>
      </c>
      <c r="D155" t="s">
        <v>589</v>
      </c>
      <c r="E155" s="27" t="s">
        <v>4726</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6705</v>
      </c>
    </row>
    <row r="158" ht="66">
      <c r="A158" s="1" t="s">
        <v>595</v>
      </c>
      <c r="E158" s="27" t="s">
        <v>4727</v>
      </c>
    </row>
    <row r="159" ht="26.4">
      <c r="A159" s="1" t="s">
        <v>587</v>
      </c>
      <c r="B159" s="1">
        <v>37</v>
      </c>
      <c r="C159" s="26" t="s">
        <v>6706</v>
      </c>
      <c r="D159" t="s">
        <v>589</v>
      </c>
      <c r="E159" s="27" t="s">
        <v>6707</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5.6">
      <c r="A162" s="1" t="s">
        <v>595</v>
      </c>
      <c r="E162" s="27" t="s">
        <v>6708</v>
      </c>
    </row>
    <row r="163" ht="26.4">
      <c r="A163" s="1" t="s">
        <v>587</v>
      </c>
      <c r="B163" s="1">
        <v>38</v>
      </c>
      <c r="C163" s="26" t="s">
        <v>6709</v>
      </c>
      <c r="D163" t="s">
        <v>589</v>
      </c>
      <c r="E163" s="27" t="s">
        <v>6710</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5100</v>
      </c>
    </row>
    <row r="166" ht="92.4">
      <c r="A166" s="1" t="s">
        <v>595</v>
      </c>
      <c r="E166" s="27" t="s">
        <v>6055</v>
      </c>
    </row>
    <row r="167">
      <c r="A167" s="1" t="s">
        <v>584</v>
      </c>
      <c r="C167" s="22" t="s">
        <v>675</v>
      </c>
      <c r="E167" s="23" t="s">
        <v>676</v>
      </c>
      <c r="L167" s="24">
        <f>SUMIFS(L168:L191,A168:A191,"P")</f>
        <v>0</v>
      </c>
      <c r="M167" s="24">
        <f>SUMIFS(M168:M191,A168:A191,"P")</f>
        <v>0</v>
      </c>
      <c r="N167" s="25"/>
    </row>
    <row r="168" ht="39.6">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2398</v>
      </c>
    </row>
    <row r="170" ht="39.6">
      <c r="A170" s="1" t="s">
        <v>593</v>
      </c>
      <c r="E170" s="32" t="s">
        <v>6711</v>
      </c>
    </row>
    <row r="171" ht="158.4">
      <c r="A171" s="1" t="s">
        <v>595</v>
      </c>
      <c r="E171" s="27" t="s">
        <v>697</v>
      </c>
    </row>
    <row r="172" ht="39.6">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2398</v>
      </c>
    </row>
    <row r="174">
      <c r="A174" s="1" t="s">
        <v>593</v>
      </c>
      <c r="E174" s="32" t="s">
        <v>6712</v>
      </c>
    </row>
    <row r="175" ht="158.4">
      <c r="A175" s="1" t="s">
        <v>595</v>
      </c>
      <c r="E175" s="27" t="s">
        <v>697</v>
      </c>
    </row>
    <row r="176" ht="39.6">
      <c r="A176" s="1" t="s">
        <v>587</v>
      </c>
      <c r="B176" s="1">
        <v>41</v>
      </c>
      <c r="C176" s="26" t="s">
        <v>6713</v>
      </c>
      <c r="D176" t="s">
        <v>6714</v>
      </c>
      <c r="E176" s="27" t="s">
        <v>6715</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9.6">
      <c r="A177" s="1" t="s">
        <v>592</v>
      </c>
      <c r="E177" s="27" t="s">
        <v>2398</v>
      </c>
    </row>
    <row r="178">
      <c r="A178" s="1" t="s">
        <v>593</v>
      </c>
      <c r="E178" s="32" t="s">
        <v>6716</v>
      </c>
    </row>
    <row r="179" ht="158.4">
      <c r="A179" s="1" t="s">
        <v>595</v>
      </c>
      <c r="E179" s="27" t="s">
        <v>697</v>
      </c>
    </row>
    <row r="180" ht="39.6">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9.6">
      <c r="A181" s="1" t="s">
        <v>592</v>
      </c>
      <c r="E181" s="27" t="s">
        <v>701</v>
      </c>
    </row>
    <row r="182">
      <c r="A182" s="1" t="s">
        <v>593</v>
      </c>
      <c r="E182" s="32" t="s">
        <v>6717</v>
      </c>
    </row>
    <row r="183" ht="158.4">
      <c r="A183" s="1" t="s">
        <v>595</v>
      </c>
      <c r="E183" s="27" t="s">
        <v>697</v>
      </c>
    </row>
    <row r="184" ht="39.6">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9.6">
      <c r="A185" s="1" t="s">
        <v>592</v>
      </c>
      <c r="E185" s="27" t="s">
        <v>701</v>
      </c>
    </row>
    <row r="186">
      <c r="A186" s="1" t="s">
        <v>593</v>
      </c>
      <c r="E186" s="32" t="s">
        <v>6718</v>
      </c>
    </row>
    <row r="187" ht="158.4">
      <c r="A187" s="1" t="s">
        <v>595</v>
      </c>
      <c r="E187" s="27" t="s">
        <v>697</v>
      </c>
    </row>
    <row r="188" ht="39.6">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6">
      <c r="A189" s="1" t="s">
        <v>592</v>
      </c>
      <c r="E189" s="27" t="s">
        <v>2723</v>
      </c>
    </row>
    <row r="190" ht="39.6">
      <c r="A190" s="1" t="s">
        <v>593</v>
      </c>
      <c r="E190" s="32" t="s">
        <v>6719</v>
      </c>
    </row>
    <row r="191" ht="158.4">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COUNTIFS(L8:L135,"=0",A8:A135,"P")+COUNTIFS(L8:L135,"",A8:A135,"P")+SUM(Q8:Q135)</f>
        <v>0</v>
      </c>
    </row>
    <row r="8">
      <c r="A8" s="1" t="s">
        <v>582</v>
      </c>
      <c r="C8" s="22" t="s">
        <v>6720</v>
      </c>
      <c r="E8" s="23" t="s">
        <v>331</v>
      </c>
      <c r="L8" s="24">
        <f>L9+L14+L55+L96+L117+L126</f>
        <v>0</v>
      </c>
      <c r="M8" s="24">
        <f>M9+M14+M55+M96+M117+M126</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584</v>
      </c>
      <c r="C14" s="22" t="s">
        <v>585</v>
      </c>
      <c r="E14" s="23" t="s">
        <v>586</v>
      </c>
      <c r="L14" s="24">
        <f>SUMIFS(L15:L54,A15:A54,"P")</f>
        <v>0</v>
      </c>
      <c r="M14" s="24">
        <f>SUMIFS(M15:M54,A15:A54,"P")</f>
        <v>0</v>
      </c>
      <c r="N14" s="25"/>
    </row>
    <row r="15">
      <c r="A15" s="1" t="s">
        <v>587</v>
      </c>
      <c r="B15" s="1">
        <v>2</v>
      </c>
      <c r="C15" s="26" t="s">
        <v>6625</v>
      </c>
      <c r="D15" t="s">
        <v>589</v>
      </c>
      <c r="E15" s="27" t="s">
        <v>6626</v>
      </c>
      <c r="F15" s="28" t="s">
        <v>603</v>
      </c>
      <c r="G15" s="29">
        <v>2.9100000000000001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26.4">
      <c r="A17" s="1" t="s">
        <v>593</v>
      </c>
      <c r="E17" s="32" t="s">
        <v>6721</v>
      </c>
    </row>
    <row r="18" ht="52.8">
      <c r="A18" s="1" t="s">
        <v>595</v>
      </c>
      <c r="E18" s="27" t="s">
        <v>6628</v>
      </c>
    </row>
    <row r="19">
      <c r="A19" s="1" t="s">
        <v>587</v>
      </c>
      <c r="B19" s="1">
        <v>3</v>
      </c>
      <c r="C19" s="26" t="s">
        <v>5614</v>
      </c>
      <c r="D19" t="s">
        <v>589</v>
      </c>
      <c r="E19" s="27" t="s">
        <v>5615</v>
      </c>
      <c r="F19" s="28" t="s">
        <v>618</v>
      </c>
      <c r="G19" s="29">
        <v>4.5</v>
      </c>
      <c r="H19" s="28">
        <v>0</v>
      </c>
      <c r="I19" s="30">
        <f>ROUND(G19*H19,P4)</f>
        <v>0</v>
      </c>
      <c r="L19" s="30">
        <v>0</v>
      </c>
      <c r="M19" s="24">
        <f>ROUND(G19*L19,P4)</f>
        <v>0</v>
      </c>
      <c r="N19" s="25" t="s">
        <v>589</v>
      </c>
      <c r="O19" s="31">
        <f>M19*AA19</f>
        <v>0</v>
      </c>
      <c r="P19" s="1">
        <v>3</v>
      </c>
      <c r="AA19" s="1">
        <f>IF(P19=1,$O$3,IF(P19=2,$O$4,$O$5))</f>
        <v>0</v>
      </c>
    </row>
    <row r="20">
      <c r="A20" s="1" t="s">
        <v>592</v>
      </c>
      <c r="E20" s="27" t="s">
        <v>589</v>
      </c>
    </row>
    <row r="21" ht="26.4">
      <c r="A21" s="1" t="s">
        <v>593</v>
      </c>
      <c r="E21" s="32" t="s">
        <v>6722</v>
      </c>
    </row>
    <row r="22" ht="105.6">
      <c r="A22" s="1" t="s">
        <v>595</v>
      </c>
      <c r="E22" s="27" t="s">
        <v>5531</v>
      </c>
    </row>
    <row r="23">
      <c r="A23" s="1" t="s">
        <v>587</v>
      </c>
      <c r="B23" s="1">
        <v>4</v>
      </c>
      <c r="C23" s="26" t="s">
        <v>1400</v>
      </c>
      <c r="D23" t="s">
        <v>589</v>
      </c>
      <c r="E23" s="27" t="s">
        <v>1401</v>
      </c>
      <c r="F23" s="28" t="s">
        <v>591</v>
      </c>
      <c r="G23" s="29">
        <v>25.012</v>
      </c>
      <c r="H23" s="28">
        <v>0</v>
      </c>
      <c r="I23" s="30">
        <f>ROUND(G23*H23,P4)</f>
        <v>0</v>
      </c>
      <c r="L23" s="30">
        <v>0</v>
      </c>
      <c r="M23" s="24">
        <f>ROUND(G23*L23,P4)</f>
        <v>0</v>
      </c>
      <c r="N23" s="25" t="s">
        <v>589</v>
      </c>
      <c r="O23" s="31">
        <f>M23*AA23</f>
        <v>0</v>
      </c>
      <c r="P23" s="1">
        <v>3</v>
      </c>
      <c r="AA23" s="1">
        <f>IF(P23=1,$O$3,IF(P23=2,$O$4,$O$5))</f>
        <v>0</v>
      </c>
    </row>
    <row r="24">
      <c r="A24" s="1" t="s">
        <v>592</v>
      </c>
      <c r="E24" s="27" t="s">
        <v>589</v>
      </c>
    </row>
    <row r="25" ht="66">
      <c r="A25" s="1" t="s">
        <v>593</v>
      </c>
      <c r="E25" s="32" t="s">
        <v>6723</v>
      </c>
    </row>
    <row r="26" ht="356.4">
      <c r="A26" s="1" t="s">
        <v>595</v>
      </c>
      <c r="E26" s="27" t="s">
        <v>596</v>
      </c>
    </row>
    <row r="27">
      <c r="A27" s="1" t="s">
        <v>587</v>
      </c>
      <c r="B27" s="1">
        <v>5</v>
      </c>
      <c r="C27" s="26" t="s">
        <v>6631</v>
      </c>
      <c r="D27" t="s">
        <v>589</v>
      </c>
      <c r="E27" s="27" t="s">
        <v>6632</v>
      </c>
      <c r="F27" s="28" t="s">
        <v>591</v>
      </c>
      <c r="G27" s="29">
        <v>25.012</v>
      </c>
      <c r="H27" s="28">
        <v>0</v>
      </c>
      <c r="I27" s="30">
        <f>ROUND(G27*H27,P4)</f>
        <v>0</v>
      </c>
      <c r="L27" s="30">
        <v>0</v>
      </c>
      <c r="M27" s="24">
        <f>ROUND(G27*L27,P4)</f>
        <v>0</v>
      </c>
      <c r="N27" s="25" t="s">
        <v>589</v>
      </c>
      <c r="O27" s="31">
        <f>M27*AA27</f>
        <v>0</v>
      </c>
      <c r="P27" s="1">
        <v>3</v>
      </c>
      <c r="AA27" s="1">
        <f>IF(P27=1,$O$3,IF(P27=2,$O$4,$O$5))</f>
        <v>0</v>
      </c>
    </row>
    <row r="28">
      <c r="A28" s="1" t="s">
        <v>592</v>
      </c>
      <c r="E28" s="27" t="s">
        <v>589</v>
      </c>
    </row>
    <row r="29" ht="26.4">
      <c r="A29" s="1" t="s">
        <v>593</v>
      </c>
      <c r="E29" s="32" t="s">
        <v>6724</v>
      </c>
    </row>
    <row r="30" ht="224.4">
      <c r="A30" s="1" t="s">
        <v>595</v>
      </c>
      <c r="E30" s="27" t="s">
        <v>3771</v>
      </c>
    </row>
    <row r="31">
      <c r="A31" s="1" t="s">
        <v>587</v>
      </c>
      <c r="B31" s="1">
        <v>6</v>
      </c>
      <c r="C31" s="26" t="s">
        <v>597</v>
      </c>
      <c r="D31" t="s">
        <v>589</v>
      </c>
      <c r="E31" s="27" t="s">
        <v>598</v>
      </c>
      <c r="F31" s="28" t="s">
        <v>591</v>
      </c>
      <c r="G31" s="29">
        <v>24.266999999999999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66">
      <c r="A33" s="1" t="s">
        <v>593</v>
      </c>
      <c r="E33" s="32" t="s">
        <v>6725</v>
      </c>
    </row>
    <row r="34" ht="264">
      <c r="A34" s="1" t="s">
        <v>595</v>
      </c>
      <c r="E34" s="27" t="s">
        <v>600</v>
      </c>
    </row>
    <row r="35">
      <c r="A35" s="1" t="s">
        <v>587</v>
      </c>
      <c r="B35" s="1">
        <v>7</v>
      </c>
      <c r="C35" s="26" t="s">
        <v>2387</v>
      </c>
      <c r="D35" t="s">
        <v>589</v>
      </c>
      <c r="E35" s="27" t="s">
        <v>2388</v>
      </c>
      <c r="F35" s="28" t="s">
        <v>591</v>
      </c>
      <c r="G35" s="29">
        <v>3.2669999999999999</v>
      </c>
      <c r="H35" s="28">
        <v>0</v>
      </c>
      <c r="I35" s="30">
        <f>ROUND(G35*H35,P4)</f>
        <v>0</v>
      </c>
      <c r="L35" s="30">
        <v>0</v>
      </c>
      <c r="M35" s="24">
        <f>ROUND(G35*L35,P4)</f>
        <v>0</v>
      </c>
      <c r="N35" s="25" t="s">
        <v>589</v>
      </c>
      <c r="O35" s="31">
        <f>M35*AA35</f>
        <v>0</v>
      </c>
      <c r="P35" s="1">
        <v>3</v>
      </c>
      <c r="AA35" s="1">
        <f>IF(P35=1,$O$3,IF(P35=2,$O$4,$O$5))</f>
        <v>0</v>
      </c>
    </row>
    <row r="36">
      <c r="A36" s="1" t="s">
        <v>592</v>
      </c>
      <c r="E36" s="27" t="s">
        <v>589</v>
      </c>
    </row>
    <row r="37" ht="52.8">
      <c r="A37" s="1" t="s">
        <v>593</v>
      </c>
      <c r="E37" s="32" t="s">
        <v>6726</v>
      </c>
    </row>
    <row r="38" ht="343.2">
      <c r="A38" s="1" t="s">
        <v>595</v>
      </c>
      <c r="E38" s="27" t="s">
        <v>2390</v>
      </c>
    </row>
    <row r="39">
      <c r="A39" s="1" t="s">
        <v>587</v>
      </c>
      <c r="B39" s="1">
        <v>8</v>
      </c>
      <c r="C39" s="26" t="s">
        <v>4949</v>
      </c>
      <c r="D39" t="s">
        <v>589</v>
      </c>
      <c r="E39" s="27" t="s">
        <v>4950</v>
      </c>
      <c r="F39" s="28" t="s">
        <v>603</v>
      </c>
      <c r="G39" s="29">
        <v>2.9100000000000001</v>
      </c>
      <c r="H39" s="28">
        <v>0</v>
      </c>
      <c r="I39" s="30">
        <f>ROUND(G39*H39,P4)</f>
        <v>0</v>
      </c>
      <c r="L39" s="30">
        <v>0</v>
      </c>
      <c r="M39" s="24">
        <f>ROUND(G39*L39,P4)</f>
        <v>0</v>
      </c>
      <c r="N39" s="25" t="s">
        <v>589</v>
      </c>
      <c r="O39" s="31">
        <f>M39*AA39</f>
        <v>0</v>
      </c>
      <c r="P39" s="1">
        <v>3</v>
      </c>
      <c r="AA39" s="1">
        <f>IF(P39=1,$O$3,IF(P39=2,$O$4,$O$5))</f>
        <v>0</v>
      </c>
    </row>
    <row r="40">
      <c r="A40" s="1" t="s">
        <v>592</v>
      </c>
      <c r="E40" s="27" t="s">
        <v>589</v>
      </c>
    </row>
    <row r="41" ht="26.4">
      <c r="A41" s="1" t="s">
        <v>593</v>
      </c>
      <c r="E41" s="32" t="s">
        <v>6727</v>
      </c>
    </row>
    <row r="42" ht="66">
      <c r="A42" s="1" t="s">
        <v>595</v>
      </c>
      <c r="E42" s="27" t="s">
        <v>4952</v>
      </c>
    </row>
    <row r="43">
      <c r="A43" s="1" t="s">
        <v>587</v>
      </c>
      <c r="B43" s="1">
        <v>9</v>
      </c>
      <c r="C43" s="26" t="s">
        <v>5169</v>
      </c>
      <c r="D43" t="s">
        <v>589</v>
      </c>
      <c r="E43" s="27" t="s">
        <v>5170</v>
      </c>
      <c r="F43" s="28" t="s">
        <v>603</v>
      </c>
      <c r="G43" s="29">
        <v>2.9100000000000001</v>
      </c>
      <c r="H43" s="28">
        <v>0</v>
      </c>
      <c r="I43" s="30">
        <f>ROUND(G43*H43,P4)</f>
        <v>0</v>
      </c>
      <c r="L43" s="30">
        <v>0</v>
      </c>
      <c r="M43" s="24">
        <f>ROUND(G43*L43,P4)</f>
        <v>0</v>
      </c>
      <c r="N43" s="25" t="s">
        <v>589</v>
      </c>
      <c r="O43" s="31">
        <f>M43*AA43</f>
        <v>0</v>
      </c>
      <c r="P43" s="1">
        <v>3</v>
      </c>
      <c r="AA43" s="1">
        <f>IF(P43=1,$O$3,IF(P43=2,$O$4,$O$5))</f>
        <v>0</v>
      </c>
    </row>
    <row r="44">
      <c r="A44" s="1" t="s">
        <v>592</v>
      </c>
      <c r="E44" s="27" t="s">
        <v>589</v>
      </c>
    </row>
    <row r="45" ht="26.4">
      <c r="A45" s="1" t="s">
        <v>593</v>
      </c>
      <c r="E45" s="32" t="s">
        <v>6727</v>
      </c>
    </row>
    <row r="46" ht="66">
      <c r="A46" s="1" t="s">
        <v>595</v>
      </c>
      <c r="E46" s="27" t="s">
        <v>5171</v>
      </c>
    </row>
    <row r="47">
      <c r="A47" s="1" t="s">
        <v>587</v>
      </c>
      <c r="B47" s="1">
        <v>10</v>
      </c>
      <c r="C47" s="26" t="s">
        <v>3793</v>
      </c>
      <c r="D47" t="s">
        <v>589</v>
      </c>
      <c r="E47" s="27" t="s">
        <v>3794</v>
      </c>
      <c r="F47" s="28" t="s">
        <v>603</v>
      </c>
      <c r="G47" s="29">
        <v>2.9100000000000001</v>
      </c>
      <c r="H47" s="28">
        <v>0</v>
      </c>
      <c r="I47" s="30">
        <f>ROUND(G47*H47,P4)</f>
        <v>0</v>
      </c>
      <c r="L47" s="30">
        <v>0</v>
      </c>
      <c r="M47" s="24">
        <f>ROUND(G47*L47,P4)</f>
        <v>0</v>
      </c>
      <c r="N47" s="25" t="s">
        <v>589</v>
      </c>
      <c r="O47" s="31">
        <f>M47*AA47</f>
        <v>0</v>
      </c>
      <c r="P47" s="1">
        <v>3</v>
      </c>
      <c r="AA47" s="1">
        <f>IF(P47=1,$O$3,IF(P47=2,$O$4,$O$5))</f>
        <v>0</v>
      </c>
    </row>
    <row r="48">
      <c r="A48" s="1" t="s">
        <v>592</v>
      </c>
      <c r="E48" s="27" t="s">
        <v>589</v>
      </c>
    </row>
    <row r="49" ht="26.4">
      <c r="A49" s="1" t="s">
        <v>593</v>
      </c>
      <c r="E49" s="32" t="s">
        <v>6727</v>
      </c>
    </row>
    <row r="50" ht="79.2">
      <c r="A50" s="1" t="s">
        <v>595</v>
      </c>
      <c r="E50" s="27" t="s">
        <v>3795</v>
      </c>
    </row>
    <row r="51">
      <c r="A51" s="1" t="s">
        <v>587</v>
      </c>
      <c r="B51" s="1">
        <v>11</v>
      </c>
      <c r="C51" s="26" t="s">
        <v>4124</v>
      </c>
      <c r="D51" t="s">
        <v>589</v>
      </c>
      <c r="E51" s="27" t="s">
        <v>4125</v>
      </c>
      <c r="F51" s="28" t="s">
        <v>591</v>
      </c>
      <c r="G51" s="29">
        <v>0.437</v>
      </c>
      <c r="H51" s="28">
        <v>0</v>
      </c>
      <c r="I51" s="30">
        <f>ROUND(G51*H51,P4)</f>
        <v>0</v>
      </c>
      <c r="L51" s="30">
        <v>0</v>
      </c>
      <c r="M51" s="24">
        <f>ROUND(G51*L51,P4)</f>
        <v>0</v>
      </c>
      <c r="N51" s="25" t="s">
        <v>589</v>
      </c>
      <c r="O51" s="31">
        <f>M51*AA51</f>
        <v>0</v>
      </c>
      <c r="P51" s="1">
        <v>3</v>
      </c>
      <c r="AA51" s="1">
        <f>IF(P51=1,$O$3,IF(P51=2,$O$4,$O$5))</f>
        <v>0</v>
      </c>
    </row>
    <row r="52">
      <c r="A52" s="1" t="s">
        <v>592</v>
      </c>
      <c r="E52" s="27" t="s">
        <v>589</v>
      </c>
    </row>
    <row r="53" ht="26.4">
      <c r="A53" s="1" t="s">
        <v>593</v>
      </c>
      <c r="E53" s="32" t="s">
        <v>6728</v>
      </c>
    </row>
    <row r="54" ht="66">
      <c r="A54" s="1" t="s">
        <v>595</v>
      </c>
      <c r="E54" s="27" t="s">
        <v>4127</v>
      </c>
    </row>
    <row r="55">
      <c r="A55" s="1" t="s">
        <v>584</v>
      </c>
      <c r="C55" s="22" t="s">
        <v>3031</v>
      </c>
      <c r="E55" s="23" t="s">
        <v>3836</v>
      </c>
      <c r="L55" s="24">
        <f>SUMIFS(L56:L95,A56:A95,"P")</f>
        <v>0</v>
      </c>
      <c r="M55" s="24">
        <f>SUMIFS(M56:M95,A56:A95,"P")</f>
        <v>0</v>
      </c>
      <c r="N55" s="25"/>
    </row>
    <row r="56">
      <c r="A56" s="1" t="s">
        <v>587</v>
      </c>
      <c r="B56" s="1">
        <v>12</v>
      </c>
      <c r="C56" s="26" t="s">
        <v>3837</v>
      </c>
      <c r="D56" t="s">
        <v>589</v>
      </c>
      <c r="E56" s="27" t="s">
        <v>3838</v>
      </c>
      <c r="F56" s="28" t="s">
        <v>591</v>
      </c>
      <c r="G56" s="29">
        <v>0.96299999999999997</v>
      </c>
      <c r="H56" s="28">
        <v>0</v>
      </c>
      <c r="I56" s="30">
        <f>ROUND(G56*H56,P4)</f>
        <v>0</v>
      </c>
      <c r="L56" s="30">
        <v>0</v>
      </c>
      <c r="M56" s="24">
        <f>ROUND(G56*L56,P4)</f>
        <v>0</v>
      </c>
      <c r="N56" s="25" t="s">
        <v>5013</v>
      </c>
      <c r="O56" s="31">
        <f>M56*AA56</f>
        <v>0</v>
      </c>
      <c r="P56" s="1">
        <v>3</v>
      </c>
      <c r="AA56" s="1">
        <f>IF(P56=1,$O$3,IF(P56=2,$O$4,$O$5))</f>
        <v>0</v>
      </c>
    </row>
    <row r="57">
      <c r="A57" s="1" t="s">
        <v>592</v>
      </c>
      <c r="E57" s="27" t="s">
        <v>589</v>
      </c>
    </row>
    <row r="58" ht="26.4">
      <c r="A58" s="1" t="s">
        <v>593</v>
      </c>
      <c r="E58" s="32" t="s">
        <v>6729</v>
      </c>
    </row>
    <row r="59" ht="382.8">
      <c r="A59" s="1" t="s">
        <v>595</v>
      </c>
      <c r="E59" s="27" t="s">
        <v>3813</v>
      </c>
    </row>
    <row r="60">
      <c r="A60" s="1" t="s">
        <v>587</v>
      </c>
      <c r="B60" s="1">
        <v>13</v>
      </c>
      <c r="C60" s="26" t="s">
        <v>5387</v>
      </c>
      <c r="D60" t="s">
        <v>589</v>
      </c>
      <c r="E60" s="27" t="s">
        <v>5388</v>
      </c>
      <c r="F60" s="28" t="s">
        <v>680</v>
      </c>
      <c r="G60" s="29">
        <v>0.029999999999999999</v>
      </c>
      <c r="H60" s="28">
        <v>0</v>
      </c>
      <c r="I60" s="30">
        <f>ROUND(G60*H60,P4)</f>
        <v>0</v>
      </c>
      <c r="L60" s="30">
        <v>0</v>
      </c>
      <c r="M60" s="24">
        <f>ROUND(G60*L60,P4)</f>
        <v>0</v>
      </c>
      <c r="N60" s="25" t="s">
        <v>5013</v>
      </c>
      <c r="O60" s="31">
        <f>M60*AA60</f>
        <v>0</v>
      </c>
      <c r="P60" s="1">
        <v>3</v>
      </c>
      <c r="AA60" s="1">
        <f>IF(P60=1,$O$3,IF(P60=2,$O$4,$O$5))</f>
        <v>0</v>
      </c>
    </row>
    <row r="61">
      <c r="A61" s="1" t="s">
        <v>592</v>
      </c>
      <c r="E61" s="27" t="s">
        <v>589</v>
      </c>
    </row>
    <row r="62" ht="26.4">
      <c r="A62" s="1" t="s">
        <v>593</v>
      </c>
      <c r="E62" s="32" t="s">
        <v>6730</v>
      </c>
    </row>
    <row r="63" ht="303.6">
      <c r="A63" s="1" t="s">
        <v>595</v>
      </c>
      <c r="E63" s="27" t="s">
        <v>5383</v>
      </c>
    </row>
    <row r="64">
      <c r="A64" s="1" t="s">
        <v>587</v>
      </c>
      <c r="B64" s="1">
        <v>14</v>
      </c>
      <c r="C64" s="26" t="s">
        <v>3033</v>
      </c>
      <c r="D64" t="s">
        <v>589</v>
      </c>
      <c r="E64" s="27" t="s">
        <v>3034</v>
      </c>
      <c r="F64" s="28" t="s">
        <v>591</v>
      </c>
      <c r="G64" s="29">
        <v>1.3939999999999999</v>
      </c>
      <c r="H64" s="28">
        <v>0</v>
      </c>
      <c r="I64" s="30">
        <f>ROUND(G64*H64,P4)</f>
        <v>0</v>
      </c>
      <c r="L64" s="30">
        <v>0</v>
      </c>
      <c r="M64" s="24">
        <f>ROUND(G64*L64,P4)</f>
        <v>0</v>
      </c>
      <c r="N64" s="25" t="s">
        <v>5013</v>
      </c>
      <c r="O64" s="31">
        <f>M64*AA64</f>
        <v>0</v>
      </c>
      <c r="P64" s="1">
        <v>3</v>
      </c>
      <c r="AA64" s="1">
        <f>IF(P64=1,$O$3,IF(P64=2,$O$4,$O$5))</f>
        <v>0</v>
      </c>
    </row>
    <row r="65">
      <c r="A65" s="1" t="s">
        <v>592</v>
      </c>
      <c r="E65" s="27" t="s">
        <v>589</v>
      </c>
    </row>
    <row r="66" ht="52.8">
      <c r="A66" s="1" t="s">
        <v>593</v>
      </c>
      <c r="E66" s="32" t="s">
        <v>6731</v>
      </c>
    </row>
    <row r="67" ht="79.2">
      <c r="A67" s="1" t="s">
        <v>595</v>
      </c>
      <c r="E67" s="27" t="s">
        <v>3036</v>
      </c>
    </row>
    <row r="68">
      <c r="A68" s="1" t="s">
        <v>587</v>
      </c>
      <c r="B68" s="1">
        <v>24</v>
      </c>
      <c r="C68" s="26" t="s">
        <v>6732</v>
      </c>
      <c r="D68" t="s">
        <v>589</v>
      </c>
      <c r="E68" s="27" t="s">
        <v>6733</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6734</v>
      </c>
    </row>
    <row r="70">
      <c r="A70" s="1" t="s">
        <v>593</v>
      </c>
    </row>
    <row r="71" ht="184.8">
      <c r="A71" s="1" t="s">
        <v>595</v>
      </c>
      <c r="E71" s="27" t="s">
        <v>4419</v>
      </c>
    </row>
    <row r="72">
      <c r="A72" s="1" t="s">
        <v>587</v>
      </c>
      <c r="B72" s="1">
        <v>25</v>
      </c>
      <c r="C72" s="26" t="s">
        <v>6735</v>
      </c>
      <c r="D72" t="s">
        <v>589</v>
      </c>
      <c r="E72" s="27" t="s">
        <v>6733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6736</v>
      </c>
    </row>
    <row r="74">
      <c r="A74" s="1" t="s">
        <v>593</v>
      </c>
    </row>
    <row r="75" ht="184.8">
      <c r="A75" s="1" t="s">
        <v>595</v>
      </c>
      <c r="E75" s="27" t="s">
        <v>4419</v>
      </c>
    </row>
    <row r="76">
      <c r="A76" s="1" t="s">
        <v>587</v>
      </c>
      <c r="B76" s="1">
        <v>26</v>
      </c>
      <c r="C76" s="26" t="s">
        <v>6737</v>
      </c>
      <c r="D76" t="s">
        <v>589</v>
      </c>
      <c r="E76" s="27" t="s">
        <v>6738</v>
      </c>
      <c r="F76" s="28" t="s">
        <v>591</v>
      </c>
      <c r="G76" s="29">
        <v>0.14999999999999999</v>
      </c>
      <c r="H76" s="28">
        <v>0</v>
      </c>
      <c r="I76" s="30">
        <f>ROUND(G76*H76,P4)</f>
        <v>0</v>
      </c>
      <c r="L76" s="30">
        <v>0</v>
      </c>
      <c r="M76" s="24">
        <f>ROUND(G76*L76,P4)</f>
        <v>0</v>
      </c>
      <c r="N76" s="25" t="s">
        <v>5013</v>
      </c>
      <c r="O76" s="31">
        <f>M76*AA76</f>
        <v>0</v>
      </c>
      <c r="P76" s="1">
        <v>3</v>
      </c>
      <c r="AA76" s="1">
        <f>IF(P76=1,$O$3,IF(P76=2,$O$4,$O$5))</f>
        <v>0</v>
      </c>
    </row>
    <row r="77">
      <c r="A77" s="1" t="s">
        <v>592</v>
      </c>
      <c r="E77" s="27" t="s">
        <v>589</v>
      </c>
    </row>
    <row r="78" ht="26.4">
      <c r="A78" s="1" t="s">
        <v>593</v>
      </c>
      <c r="E78" s="32" t="s">
        <v>6739</v>
      </c>
    </row>
    <row r="79" ht="79.2">
      <c r="A79" s="1" t="s">
        <v>595</v>
      </c>
      <c r="E79" s="27" t="s">
        <v>6740</v>
      </c>
    </row>
    <row r="80">
      <c r="A80" s="1" t="s">
        <v>587</v>
      </c>
      <c r="B80" s="1">
        <v>27</v>
      </c>
      <c r="C80" s="26" t="s">
        <v>6741</v>
      </c>
      <c r="D80" t="s">
        <v>589</v>
      </c>
      <c r="E80" s="27" t="s">
        <v>6742</v>
      </c>
      <c r="F80" s="28" t="s">
        <v>591</v>
      </c>
      <c r="G80" s="29">
        <v>0.41999999999999998</v>
      </c>
      <c r="H80" s="28">
        <v>0</v>
      </c>
      <c r="I80" s="30">
        <f>ROUND(G80*H80,P4)</f>
        <v>0</v>
      </c>
      <c r="L80" s="30">
        <v>0</v>
      </c>
      <c r="M80" s="24">
        <f>ROUND(G80*L80,P4)</f>
        <v>0</v>
      </c>
      <c r="N80" s="25" t="s">
        <v>5013</v>
      </c>
      <c r="O80" s="31">
        <f>M80*AA80</f>
        <v>0</v>
      </c>
      <c r="P80" s="1">
        <v>3</v>
      </c>
      <c r="AA80" s="1">
        <f>IF(P80=1,$O$3,IF(P80=2,$O$4,$O$5))</f>
        <v>0</v>
      </c>
    </row>
    <row r="81">
      <c r="A81" s="1" t="s">
        <v>592</v>
      </c>
      <c r="E81" s="27" t="s">
        <v>589</v>
      </c>
    </row>
    <row r="82" ht="26.4">
      <c r="A82" s="1" t="s">
        <v>593</v>
      </c>
      <c r="E82" s="32" t="s">
        <v>6743</v>
      </c>
    </row>
    <row r="83" ht="79.2">
      <c r="A83" s="1" t="s">
        <v>595</v>
      </c>
      <c r="E83" s="27" t="s">
        <v>6744</v>
      </c>
    </row>
    <row r="84">
      <c r="A84" s="1" t="s">
        <v>587</v>
      </c>
      <c r="B84" s="1">
        <v>28</v>
      </c>
      <c r="C84" s="26" t="s">
        <v>4552</v>
      </c>
      <c r="D84" t="s">
        <v>589</v>
      </c>
      <c r="E84" s="27" t="s">
        <v>4553</v>
      </c>
      <c r="F84" s="28" t="s">
        <v>591</v>
      </c>
      <c r="G84" s="29">
        <v>0.14999999999999999</v>
      </c>
      <c r="H84" s="28">
        <v>0</v>
      </c>
      <c r="I84" s="30">
        <f>ROUND(G84*H84,P4)</f>
        <v>0</v>
      </c>
      <c r="L84" s="30">
        <v>0</v>
      </c>
      <c r="M84" s="24">
        <f>ROUND(G84*L84,P4)</f>
        <v>0</v>
      </c>
      <c r="N84" s="25" t="s">
        <v>5013</v>
      </c>
      <c r="O84" s="31">
        <f>M84*AA84</f>
        <v>0</v>
      </c>
      <c r="P84" s="1">
        <v>3</v>
      </c>
      <c r="AA84" s="1">
        <f>IF(P84=1,$O$3,IF(P84=2,$O$4,$O$5))</f>
        <v>0</v>
      </c>
    </row>
    <row r="85">
      <c r="A85" s="1" t="s">
        <v>592</v>
      </c>
      <c r="E85" s="27" t="s">
        <v>589</v>
      </c>
    </row>
    <row r="86" ht="26.4">
      <c r="A86" s="1" t="s">
        <v>593</v>
      </c>
      <c r="E86" s="32" t="s">
        <v>6745</v>
      </c>
    </row>
    <row r="87" ht="118.8">
      <c r="A87" s="1" t="s">
        <v>595</v>
      </c>
      <c r="E87" s="27" t="s">
        <v>4555</v>
      </c>
    </row>
    <row r="88">
      <c r="A88" s="1" t="s">
        <v>587</v>
      </c>
      <c r="B88" s="1">
        <v>29</v>
      </c>
      <c r="C88" s="26" t="s">
        <v>6746</v>
      </c>
      <c r="D88" t="s">
        <v>589</v>
      </c>
      <c r="E88" s="27" t="s">
        <v>6747</v>
      </c>
      <c r="F88" s="28" t="s">
        <v>591</v>
      </c>
      <c r="G88" s="29">
        <v>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4">
      <c r="A90" s="1" t="s">
        <v>593</v>
      </c>
      <c r="E90" s="32" t="s">
        <v>6748</v>
      </c>
    </row>
    <row r="91" ht="92.4">
      <c r="A91" s="1" t="s">
        <v>595</v>
      </c>
      <c r="E91" s="27" t="s">
        <v>6749</v>
      </c>
    </row>
    <row r="92">
      <c r="A92" s="1" t="s">
        <v>587</v>
      </c>
      <c r="B92" s="1">
        <v>30</v>
      </c>
      <c r="C92" s="26" t="s">
        <v>6750</v>
      </c>
      <c r="D92" t="s">
        <v>589</v>
      </c>
      <c r="E92" s="27" t="s">
        <v>6751</v>
      </c>
      <c r="F92" s="28" t="s">
        <v>591</v>
      </c>
      <c r="G92" s="29">
        <v>0.91600000000000004</v>
      </c>
      <c r="H92" s="28">
        <v>0</v>
      </c>
      <c r="I92" s="30">
        <f>ROUND(G92*H92,P4)</f>
        <v>0</v>
      </c>
      <c r="L92" s="30">
        <v>0</v>
      </c>
      <c r="M92" s="24">
        <f>ROUND(G92*L92,P4)</f>
        <v>0</v>
      </c>
      <c r="N92" s="25" t="s">
        <v>589</v>
      </c>
      <c r="O92" s="31">
        <f>M92*AA92</f>
        <v>0</v>
      </c>
      <c r="P92" s="1">
        <v>3</v>
      </c>
      <c r="AA92" s="1">
        <f>IF(P92=1,$O$3,IF(P92=2,$O$4,$O$5))</f>
        <v>0</v>
      </c>
    </row>
    <row r="93">
      <c r="A93" s="1" t="s">
        <v>592</v>
      </c>
      <c r="E93" s="27" t="s">
        <v>589</v>
      </c>
    </row>
    <row r="94" ht="26.4">
      <c r="A94" s="1" t="s">
        <v>593</v>
      </c>
      <c r="E94" s="32" t="s">
        <v>6752</v>
      </c>
    </row>
    <row r="95" ht="118.8">
      <c r="A95" s="1" t="s">
        <v>595</v>
      </c>
      <c r="E95" s="27" t="s">
        <v>6753</v>
      </c>
    </row>
    <row r="96">
      <c r="A96" s="1" t="s">
        <v>584</v>
      </c>
      <c r="C96" s="22" t="s">
        <v>3884</v>
      </c>
      <c r="E96" s="23" t="s">
        <v>3885</v>
      </c>
      <c r="L96" s="24">
        <f>SUMIFS(L97:L116,A97:A116,"P")</f>
        <v>0</v>
      </c>
      <c r="M96" s="24">
        <f>SUMIFS(M97:M116,A97:A116,"P")</f>
        <v>0</v>
      </c>
      <c r="N96" s="25"/>
    </row>
    <row r="97">
      <c r="A97" s="1" t="s">
        <v>587</v>
      </c>
      <c r="B97" s="1">
        <v>15</v>
      </c>
      <c r="C97" s="26" t="s">
        <v>6754</v>
      </c>
      <c r="D97" t="s">
        <v>589</v>
      </c>
      <c r="E97" s="27" t="s">
        <v>6755</v>
      </c>
      <c r="F97" s="28" t="s">
        <v>881</v>
      </c>
      <c r="G97" s="29">
        <v>3.5</v>
      </c>
      <c r="H97" s="28">
        <v>0</v>
      </c>
      <c r="I97" s="30">
        <f>ROUND(G97*H97,P4)</f>
        <v>0</v>
      </c>
      <c r="L97" s="30">
        <v>0</v>
      </c>
      <c r="M97" s="24">
        <f>ROUND(G97*L97,P4)</f>
        <v>0</v>
      </c>
      <c r="N97" s="25" t="s">
        <v>589</v>
      </c>
      <c r="O97" s="31">
        <f>M97*AA97</f>
        <v>0</v>
      </c>
      <c r="P97" s="1">
        <v>3</v>
      </c>
      <c r="AA97" s="1">
        <f>IF(P97=1,$O$3,IF(P97=2,$O$4,$O$5))</f>
        <v>0</v>
      </c>
    </row>
    <row r="98">
      <c r="A98" s="1" t="s">
        <v>592</v>
      </c>
      <c r="E98" s="27" t="s">
        <v>589</v>
      </c>
    </row>
    <row r="99">
      <c r="A99" s="1" t="s">
        <v>593</v>
      </c>
    </row>
    <row r="100" ht="264">
      <c r="A100" s="1" t="s">
        <v>595</v>
      </c>
      <c r="E100" s="27" t="s">
        <v>6756</v>
      </c>
    </row>
    <row r="101">
      <c r="A101" s="1" t="s">
        <v>587</v>
      </c>
      <c r="B101" s="1">
        <v>16</v>
      </c>
      <c r="C101" s="26" t="s">
        <v>6757</v>
      </c>
      <c r="D101" t="s">
        <v>589</v>
      </c>
      <c r="E101" s="27" t="s">
        <v>6758</v>
      </c>
      <c r="F101" s="28" t="s">
        <v>610</v>
      </c>
      <c r="G101" s="29">
        <v>1</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row>
    <row r="104" ht="118.8">
      <c r="A104" s="1" t="s">
        <v>595</v>
      </c>
      <c r="E104" s="27" t="s">
        <v>3901</v>
      </c>
    </row>
    <row r="105">
      <c r="A105" s="1" t="s">
        <v>587</v>
      </c>
      <c r="B105" s="1">
        <v>17</v>
      </c>
      <c r="C105" s="26" t="s">
        <v>6759</v>
      </c>
      <c r="D105" t="s">
        <v>589</v>
      </c>
      <c r="E105" s="27" t="s">
        <v>6760</v>
      </c>
      <c r="F105" s="28" t="s">
        <v>618</v>
      </c>
      <c r="G105" s="29">
        <v>9.9000000000000004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6.4">
      <c r="A107" s="1" t="s">
        <v>593</v>
      </c>
      <c r="E107" s="32" t="s">
        <v>6761</v>
      </c>
    </row>
    <row r="108" ht="105.6">
      <c r="A108" s="1" t="s">
        <v>595</v>
      </c>
      <c r="E108" s="27" t="s">
        <v>6695</v>
      </c>
    </row>
    <row r="109">
      <c r="A109" s="1" t="s">
        <v>587</v>
      </c>
      <c r="B109" s="1">
        <v>18</v>
      </c>
      <c r="C109" s="26" t="s">
        <v>6696</v>
      </c>
      <c r="D109" t="s">
        <v>589</v>
      </c>
      <c r="E109" s="27" t="s">
        <v>6697</v>
      </c>
      <c r="F109" s="28" t="s">
        <v>881</v>
      </c>
      <c r="G109" s="29">
        <v>9.9000000000000004</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4">
      <c r="A111" s="1" t="s">
        <v>593</v>
      </c>
      <c r="E111" s="32" t="s">
        <v>6761</v>
      </c>
    </row>
    <row r="112" ht="79.2">
      <c r="A112" s="1" t="s">
        <v>595</v>
      </c>
      <c r="E112" s="27" t="s">
        <v>6698</v>
      </c>
    </row>
    <row r="113">
      <c r="A113" s="1" t="s">
        <v>587</v>
      </c>
      <c r="B113" s="1">
        <v>19</v>
      </c>
      <c r="C113" s="26" t="s">
        <v>6762</v>
      </c>
      <c r="D113" t="s">
        <v>589</v>
      </c>
      <c r="E113" s="27" t="s">
        <v>4508</v>
      </c>
      <c r="F113" s="28" t="s">
        <v>881</v>
      </c>
      <c r="G113" s="29">
        <v>6.4000000000000004</v>
      </c>
      <c r="H113" s="28">
        <v>0</v>
      </c>
      <c r="I113" s="30">
        <f>ROUND(G113*H113,P4)</f>
        <v>0</v>
      </c>
      <c r="L113" s="30">
        <v>0</v>
      </c>
      <c r="M113" s="24">
        <f>ROUND(G113*L113,P4)</f>
        <v>0</v>
      </c>
      <c r="N113" s="25" t="s">
        <v>589</v>
      </c>
      <c r="O113" s="31">
        <f>M113*AA113</f>
        <v>0</v>
      </c>
      <c r="P113" s="1">
        <v>3</v>
      </c>
      <c r="AA113" s="1">
        <f>IF(P113=1,$O$3,IF(P113=2,$O$4,$O$5))</f>
        <v>0</v>
      </c>
    </row>
    <row r="114">
      <c r="A114" s="1" t="s">
        <v>592</v>
      </c>
      <c r="E114" s="27" t="s">
        <v>6763</v>
      </c>
    </row>
    <row r="115">
      <c r="A115" s="1" t="s">
        <v>593</v>
      </c>
    </row>
    <row r="116" ht="264">
      <c r="A116" s="1" t="s">
        <v>595</v>
      </c>
      <c r="E116" s="27" t="s">
        <v>6701</v>
      </c>
    </row>
    <row r="117">
      <c r="A117" s="1" t="s">
        <v>584</v>
      </c>
      <c r="C117" s="22" t="s">
        <v>2064</v>
      </c>
      <c r="E117" s="23" t="s">
        <v>2065</v>
      </c>
      <c r="L117" s="24">
        <f>SUMIFS(L118:L125,A118:A125,"P")</f>
        <v>0</v>
      </c>
      <c r="M117" s="24">
        <f>SUMIFS(M118:M125,A118:A125,"P")</f>
        <v>0</v>
      </c>
      <c r="N117" s="25"/>
    </row>
    <row r="118">
      <c r="A118" s="1" t="s">
        <v>587</v>
      </c>
      <c r="B118" s="1">
        <v>20</v>
      </c>
      <c r="C118" s="26" t="s">
        <v>6004</v>
      </c>
      <c r="D118" t="s">
        <v>589</v>
      </c>
      <c r="E118" s="27" t="s">
        <v>6005</v>
      </c>
      <c r="F118" s="28" t="s">
        <v>591</v>
      </c>
      <c r="G118" s="29">
        <v>3.5670000000000002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4">
      <c r="A120" s="1" t="s">
        <v>593</v>
      </c>
      <c r="E120" s="32" t="s">
        <v>6764</v>
      </c>
    </row>
    <row r="121" ht="92.4">
      <c r="A121" s="1" t="s">
        <v>595</v>
      </c>
      <c r="E121" s="27" t="s">
        <v>5685</v>
      </c>
    </row>
    <row r="122">
      <c r="A122" s="1" t="s">
        <v>587</v>
      </c>
      <c r="B122" s="1">
        <v>21</v>
      </c>
      <c r="C122" s="26" t="s">
        <v>6052</v>
      </c>
      <c r="D122" t="s">
        <v>589</v>
      </c>
      <c r="E122" s="27" t="s">
        <v>6053</v>
      </c>
      <c r="F122" s="28" t="s">
        <v>618</v>
      </c>
      <c r="G122" s="29">
        <v>10.300000000000001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4">
      <c r="A124" s="1" t="s">
        <v>593</v>
      </c>
      <c r="E124" s="32" t="s">
        <v>6765</v>
      </c>
    </row>
    <row r="125" ht="92.4">
      <c r="A125" s="1" t="s">
        <v>595</v>
      </c>
      <c r="E125" s="27" t="s">
        <v>6055</v>
      </c>
    </row>
    <row r="126">
      <c r="A126" s="1" t="s">
        <v>584</v>
      </c>
      <c r="C126" s="22" t="s">
        <v>675</v>
      </c>
      <c r="E126" s="23" t="s">
        <v>676</v>
      </c>
      <c r="L126" s="24">
        <f>SUMIFS(L127:L134,A127:A134,"P")</f>
        <v>0</v>
      </c>
      <c r="M126" s="24">
        <f>SUMIFS(M127:M134,A127:A134,"P")</f>
        <v>0</v>
      </c>
      <c r="N126" s="25"/>
    </row>
    <row r="127" ht="39.6">
      <c r="A127" s="1" t="s">
        <v>587</v>
      </c>
      <c r="B127" s="1">
        <v>22</v>
      </c>
      <c r="C127" s="26" t="s">
        <v>677</v>
      </c>
      <c r="D127" t="s">
        <v>678</v>
      </c>
      <c r="E127" s="27" t="s">
        <v>679</v>
      </c>
      <c r="F127" s="28" t="s">
        <v>680</v>
      </c>
      <c r="G127" s="29">
        <v>2.2450000000000001</v>
      </c>
      <c r="H127" s="28">
        <v>0</v>
      </c>
      <c r="I127" s="30">
        <f>ROUND(G127*H127,P4)</f>
        <v>0</v>
      </c>
      <c r="L127" s="30">
        <v>0</v>
      </c>
      <c r="M127" s="24">
        <f>ROUND(G127*L127,P4)</f>
        <v>0</v>
      </c>
      <c r="N127" s="25" t="s">
        <v>589</v>
      </c>
      <c r="O127" s="31">
        <f>M127*AA127</f>
        <v>0</v>
      </c>
      <c r="P127" s="1">
        <v>3</v>
      </c>
      <c r="AA127" s="1">
        <f>IF(P127=1,$O$3,IF(P127=2,$O$4,$O$5))</f>
        <v>0</v>
      </c>
    </row>
    <row r="128" ht="39.6">
      <c r="A128" s="1" t="s">
        <v>592</v>
      </c>
      <c r="E128" s="27" t="s">
        <v>2398</v>
      </c>
    </row>
    <row r="129" ht="26.4">
      <c r="A129" s="1" t="s">
        <v>593</v>
      </c>
      <c r="E129" s="32" t="s">
        <v>6766</v>
      </c>
    </row>
    <row r="130" ht="158.4">
      <c r="A130" s="1" t="s">
        <v>595</v>
      </c>
      <c r="E130" s="27" t="s">
        <v>697</v>
      </c>
    </row>
    <row r="131" ht="39.6">
      <c r="A131" s="1" t="s">
        <v>587</v>
      </c>
      <c r="B131" s="1">
        <v>23</v>
      </c>
      <c r="C131" s="26" t="s">
        <v>684</v>
      </c>
      <c r="D131" t="s">
        <v>685</v>
      </c>
      <c r="E131" s="27" t="s">
        <v>686</v>
      </c>
      <c r="F131" s="28" t="s">
        <v>680</v>
      </c>
      <c r="G131" s="29">
        <v>9.2560000000000002</v>
      </c>
      <c r="H131" s="28">
        <v>0</v>
      </c>
      <c r="I131" s="30">
        <f>ROUND(G131*H131,P4)</f>
        <v>0</v>
      </c>
      <c r="L131" s="30">
        <v>0</v>
      </c>
      <c r="M131" s="24">
        <f>ROUND(G131*L131,P4)</f>
        <v>0</v>
      </c>
      <c r="N131" s="25" t="s">
        <v>589</v>
      </c>
      <c r="O131" s="31">
        <f>M131*AA131</f>
        <v>0</v>
      </c>
      <c r="P131" s="1">
        <v>3</v>
      </c>
      <c r="AA131" s="1">
        <f>IF(P131=1,$O$3,IF(P131=2,$O$4,$O$5))</f>
        <v>0</v>
      </c>
    </row>
    <row r="132" ht="39.6">
      <c r="A132" s="1" t="s">
        <v>592</v>
      </c>
      <c r="E132" s="27" t="s">
        <v>701</v>
      </c>
    </row>
    <row r="133" ht="26.4">
      <c r="A133" s="1" t="s">
        <v>593</v>
      </c>
      <c r="E133" s="32" t="s">
        <v>6767</v>
      </c>
    </row>
    <row r="134" ht="158.4">
      <c r="A134" s="1" t="s">
        <v>595</v>
      </c>
      <c r="E13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6768</v>
      </c>
      <c r="E8" s="23" t="s">
        <v>333</v>
      </c>
      <c r="L8" s="24">
        <f>L9+L18+L59+L72+L81+L106+L119</f>
        <v>0</v>
      </c>
      <c r="M8" s="24">
        <f>M9+M18+M59+M72+M81+M106+M119</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6646</v>
      </c>
    </row>
    <row r="16">
      <c r="A16" s="1" t="s">
        <v>593</v>
      </c>
      <c r="E16" s="32" t="s">
        <v>6647</v>
      </c>
    </row>
    <row r="17" ht="26.4">
      <c r="A17" s="1" t="s">
        <v>595</v>
      </c>
      <c r="E17" s="27" t="s">
        <v>6648</v>
      </c>
    </row>
    <row r="18">
      <c r="A18" s="1" t="s">
        <v>584</v>
      </c>
      <c r="C18" s="22" t="s">
        <v>585</v>
      </c>
      <c r="E18" s="23" t="s">
        <v>586</v>
      </c>
      <c r="L18" s="24">
        <f>SUMIFS(L19:L58,A19:A58,"P")</f>
        <v>0</v>
      </c>
      <c r="M18" s="24">
        <f>SUMIFS(M19:M58,A19:A58,"P")</f>
        <v>0</v>
      </c>
      <c r="N18" s="25"/>
    </row>
    <row r="19" ht="26.4">
      <c r="A19" s="1" t="s">
        <v>587</v>
      </c>
      <c r="B19" s="1">
        <v>3</v>
      </c>
      <c r="C19" s="26" t="s">
        <v>4667</v>
      </c>
      <c r="D19" t="s">
        <v>589</v>
      </c>
      <c r="E19" s="27" t="s">
        <v>4668</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6769</v>
      </c>
    </row>
    <row r="22" ht="92.4">
      <c r="A22" s="1" t="s">
        <v>595</v>
      </c>
      <c r="E22" s="27" t="s">
        <v>4670</v>
      </c>
    </row>
    <row r="23" ht="26.4">
      <c r="A23" s="1" t="s">
        <v>587</v>
      </c>
      <c r="B23" s="1">
        <v>4</v>
      </c>
      <c r="C23" s="26" t="s">
        <v>4671</v>
      </c>
      <c r="D23" t="s">
        <v>589</v>
      </c>
      <c r="E23" s="27" t="s">
        <v>4672</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6770</v>
      </c>
    </row>
    <row r="26" ht="92.4">
      <c r="A26" s="1" t="s">
        <v>595</v>
      </c>
      <c r="E26" s="27" t="s">
        <v>4670</v>
      </c>
    </row>
    <row r="27" ht="26.4">
      <c r="A27" s="1" t="s">
        <v>587</v>
      </c>
      <c r="B27" s="1">
        <v>5</v>
      </c>
      <c r="C27" s="26" t="s">
        <v>6074</v>
      </c>
      <c r="D27" t="s">
        <v>589</v>
      </c>
      <c r="E27" s="27" t="s">
        <v>6075</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6652</v>
      </c>
    </row>
    <row r="30" ht="105.6">
      <c r="A30" s="1" t="s">
        <v>595</v>
      </c>
      <c r="E30" s="27" t="s">
        <v>5342</v>
      </c>
    </row>
    <row r="31" ht="26.4">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6771</v>
      </c>
    </row>
    <row r="34" ht="356.4">
      <c r="A34" s="1" t="s">
        <v>595</v>
      </c>
      <c r="E34" s="27" t="s">
        <v>596</v>
      </c>
    </row>
    <row r="35" ht="26.4">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6772</v>
      </c>
    </row>
    <row r="38" ht="356.4">
      <c r="A38" s="1" t="s">
        <v>595</v>
      </c>
      <c r="E38" s="27" t="s">
        <v>596</v>
      </c>
    </row>
    <row r="39" ht="26.4">
      <c r="A39" s="1" t="s">
        <v>587</v>
      </c>
      <c r="B39" s="1">
        <v>8</v>
      </c>
      <c r="C39" s="26" t="s">
        <v>6655</v>
      </c>
      <c r="D39" t="s">
        <v>589</v>
      </c>
      <c r="E39" s="27" t="s">
        <v>6656</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6773</v>
      </c>
    </row>
    <row r="42" ht="356.4">
      <c r="A42" s="1" t="s">
        <v>595</v>
      </c>
      <c r="E42" s="27" t="s">
        <v>596</v>
      </c>
    </row>
    <row r="43" ht="26.4">
      <c r="A43" s="1" t="s">
        <v>587</v>
      </c>
      <c r="B43" s="1">
        <v>9</v>
      </c>
      <c r="C43" s="26" t="s">
        <v>6658</v>
      </c>
      <c r="D43" t="s">
        <v>589</v>
      </c>
      <c r="E43" s="27" t="s">
        <v>6659</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6774</v>
      </c>
    </row>
    <row r="46" ht="356.4">
      <c r="A46" s="1" t="s">
        <v>595</v>
      </c>
      <c r="E46" s="27" t="s">
        <v>596</v>
      </c>
    </row>
    <row r="47" ht="26.4">
      <c r="A47" s="1" t="s">
        <v>587</v>
      </c>
      <c r="B47" s="1">
        <v>10</v>
      </c>
      <c r="C47" s="26" t="s">
        <v>4680</v>
      </c>
      <c r="D47" t="s">
        <v>589</v>
      </c>
      <c r="E47" s="27" t="s">
        <v>4681</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6775</v>
      </c>
    </row>
    <row r="50" ht="264">
      <c r="A50" s="1" t="s">
        <v>595</v>
      </c>
      <c r="E50" s="27" t="s">
        <v>4683</v>
      </c>
    </row>
    <row r="51" ht="26.4">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6776</v>
      </c>
    </row>
    <row r="54" ht="343.2">
      <c r="A54" s="1" t="s">
        <v>595</v>
      </c>
      <c r="E54" s="27" t="s">
        <v>2390</v>
      </c>
    </row>
    <row r="55" ht="26.4">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6777</v>
      </c>
    </row>
    <row r="58" ht="52.8">
      <c r="A58" s="1" t="s">
        <v>595</v>
      </c>
      <c r="E58" s="27" t="s">
        <v>3785</v>
      </c>
    </row>
    <row r="59">
      <c r="A59" s="1" t="s">
        <v>584</v>
      </c>
      <c r="C59" s="22" t="s">
        <v>3031</v>
      </c>
      <c r="E59" s="23" t="s">
        <v>3836</v>
      </c>
      <c r="L59" s="24">
        <f>SUMIFS(L60:L71,A60:A71,"P")</f>
        <v>0</v>
      </c>
      <c r="M59" s="24">
        <f>SUMIFS(M60:M71,A60:A71,"P")</f>
        <v>0</v>
      </c>
      <c r="N59" s="25"/>
    </row>
    <row r="60" ht="26.4">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c r="A62" s="1" t="s">
        <v>593</v>
      </c>
      <c r="E62" s="32" t="s">
        <v>6674</v>
      </c>
    </row>
    <row r="63" ht="382.8">
      <c r="A63" s="1" t="s">
        <v>595</v>
      </c>
      <c r="E63" s="27" t="s">
        <v>3813</v>
      </c>
    </row>
    <row r="64" ht="26.4">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9.6">
      <c r="A66" s="1" t="s">
        <v>593</v>
      </c>
      <c r="E66" s="32" t="s">
        <v>6778</v>
      </c>
    </row>
    <row r="67" ht="79.2">
      <c r="A67" s="1" t="s">
        <v>595</v>
      </c>
      <c r="E67" s="27" t="s">
        <v>3036</v>
      </c>
    </row>
    <row r="68" ht="26.4">
      <c r="A68" s="1" t="s">
        <v>587</v>
      </c>
      <c r="B68" s="1">
        <v>15</v>
      </c>
      <c r="C68" s="26" t="s">
        <v>6676</v>
      </c>
      <c r="D68" t="s">
        <v>589</v>
      </c>
      <c r="E68" s="27" t="s">
        <v>6677</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c r="E70" s="32" t="s">
        <v>6779</v>
      </c>
    </row>
    <row r="71" ht="66">
      <c r="A71" s="1" t="s">
        <v>595</v>
      </c>
      <c r="E71" s="27" t="s">
        <v>6679</v>
      </c>
    </row>
    <row r="72">
      <c r="A72" s="1" t="s">
        <v>584</v>
      </c>
      <c r="C72" s="22" t="s">
        <v>606</v>
      </c>
      <c r="E72" s="23" t="s">
        <v>607</v>
      </c>
      <c r="L72" s="24">
        <f>SUMIFS(L73:L80,A73:A80,"P")</f>
        <v>0</v>
      </c>
      <c r="M72" s="24">
        <f>SUMIFS(M73:M80,A73:A80,"P")</f>
        <v>0</v>
      </c>
      <c r="N72" s="25"/>
    </row>
    <row r="73" ht="26.4">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8.8">
      <c r="A76" s="1" t="s">
        <v>595</v>
      </c>
      <c r="E76" s="27" t="s">
        <v>3076</v>
      </c>
    </row>
    <row r="77" ht="26.4">
      <c r="A77" s="1" t="s">
        <v>587</v>
      </c>
      <c r="B77" s="1">
        <v>17</v>
      </c>
      <c r="C77" s="26" t="s">
        <v>6780</v>
      </c>
      <c r="D77" t="s">
        <v>589</v>
      </c>
      <c r="E77" s="27" t="s">
        <v>6781</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8.8">
      <c r="A80" s="1" t="s">
        <v>595</v>
      </c>
      <c r="E80" s="27" t="s">
        <v>3076</v>
      </c>
    </row>
    <row r="81">
      <c r="A81" s="1" t="s">
        <v>584</v>
      </c>
      <c r="C81" s="22" t="s">
        <v>3884</v>
      </c>
      <c r="E81" s="23" t="s">
        <v>3885</v>
      </c>
      <c r="L81" s="24">
        <f>SUMIFS(L82:L105,A82:A105,"P")</f>
        <v>0</v>
      </c>
      <c r="M81" s="24">
        <f>SUMIFS(M82:M105,A82:A105,"P")</f>
        <v>0</v>
      </c>
      <c r="N81" s="25"/>
    </row>
    <row r="82" ht="26.4">
      <c r="A82" s="1" t="s">
        <v>587</v>
      </c>
      <c r="B82" s="1">
        <v>18</v>
      </c>
      <c r="C82" s="26" t="s">
        <v>6782</v>
      </c>
      <c r="D82" t="s">
        <v>589</v>
      </c>
      <c r="E82" s="27" t="s">
        <v>6783</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77.2">
      <c r="A85" s="1" t="s">
        <v>595</v>
      </c>
      <c r="E85" s="27" t="s">
        <v>6689</v>
      </c>
    </row>
    <row r="86" ht="26.4">
      <c r="A86" s="1" t="s">
        <v>587</v>
      </c>
      <c r="B86" s="1">
        <v>19</v>
      </c>
      <c r="C86" s="26" t="s">
        <v>6690</v>
      </c>
      <c r="D86" t="s">
        <v>589</v>
      </c>
      <c r="E86" s="27" t="s">
        <v>6691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6692</v>
      </c>
    </row>
    <row r="90" ht="26.4">
      <c r="A90" s="1" t="s">
        <v>587</v>
      </c>
      <c r="B90" s="1">
        <v>20</v>
      </c>
      <c r="C90" s="26" t="s">
        <v>6693</v>
      </c>
      <c r="D90" t="s">
        <v>589</v>
      </c>
      <c r="E90" s="27" t="s">
        <v>6694</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5.6">
      <c r="A93" s="1" t="s">
        <v>595</v>
      </c>
      <c r="E93" s="27" t="s">
        <v>6695</v>
      </c>
    </row>
    <row r="94" ht="26.4">
      <c r="A94" s="1" t="s">
        <v>587</v>
      </c>
      <c r="B94" s="1">
        <v>21</v>
      </c>
      <c r="C94" s="26" t="s">
        <v>6696</v>
      </c>
      <c r="D94" t="s">
        <v>589</v>
      </c>
      <c r="E94" s="27" t="s">
        <v>6697</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9.2">
      <c r="A97" s="1" t="s">
        <v>595</v>
      </c>
      <c r="E97" s="27" t="s">
        <v>6698</v>
      </c>
    </row>
    <row r="98">
      <c r="A98" s="1" t="s">
        <v>587</v>
      </c>
      <c r="B98" s="1">
        <v>22</v>
      </c>
      <c r="C98" s="26" t="s">
        <v>6784</v>
      </c>
      <c r="D98" t="s">
        <v>589</v>
      </c>
      <c r="E98" s="27" t="s">
        <v>6785</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64">
      <c r="A101" s="1" t="s">
        <v>595</v>
      </c>
      <c r="E101" s="27" t="s">
        <v>6701</v>
      </c>
    </row>
    <row r="102">
      <c r="A102" s="1" t="s">
        <v>587</v>
      </c>
      <c r="B102" s="1">
        <v>23</v>
      </c>
      <c r="C102" s="26" t="s">
        <v>6786</v>
      </c>
      <c r="D102" t="s">
        <v>589</v>
      </c>
      <c r="E102" s="27" t="s">
        <v>6787</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6">
      <c r="A105" s="1" t="s">
        <v>595</v>
      </c>
      <c r="E105" s="27" t="s">
        <v>6704</v>
      </c>
    </row>
    <row r="106">
      <c r="A106" s="1" t="s">
        <v>584</v>
      </c>
      <c r="C106" s="22" t="s">
        <v>2064</v>
      </c>
      <c r="E106" s="23" t="s">
        <v>2065</v>
      </c>
      <c r="L106" s="24">
        <f>SUMIFS(L107:L118,A107:A118,"P")</f>
        <v>0</v>
      </c>
      <c r="M106" s="24">
        <f>SUMIFS(M107:M118,A107:A118,"P")</f>
        <v>0</v>
      </c>
      <c r="N106" s="25"/>
    </row>
    <row r="107" ht="26.4">
      <c r="A107" s="1" t="s">
        <v>587</v>
      </c>
      <c r="B107" s="1">
        <v>24</v>
      </c>
      <c r="C107" s="26" t="s">
        <v>4725</v>
      </c>
      <c r="D107" t="s">
        <v>589</v>
      </c>
      <c r="E107" s="27" t="s">
        <v>4726</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6788</v>
      </c>
    </row>
    <row r="110" ht="66">
      <c r="A110" s="1" t="s">
        <v>595</v>
      </c>
      <c r="E110" s="27" t="s">
        <v>4727</v>
      </c>
    </row>
    <row r="111" ht="26.4">
      <c r="A111" s="1" t="s">
        <v>587</v>
      </c>
      <c r="B111" s="1">
        <v>25</v>
      </c>
      <c r="C111" s="26" t="s">
        <v>6706</v>
      </c>
      <c r="D111" t="s">
        <v>589</v>
      </c>
      <c r="E111" s="27" t="s">
        <v>6707</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5.6">
      <c r="A114" s="1" t="s">
        <v>595</v>
      </c>
      <c r="E114" s="27" t="s">
        <v>6708</v>
      </c>
    </row>
    <row r="115" ht="26.4">
      <c r="A115" s="1" t="s">
        <v>587</v>
      </c>
      <c r="B115" s="1">
        <v>26</v>
      </c>
      <c r="C115" s="26" t="s">
        <v>6709</v>
      </c>
      <c r="D115" t="s">
        <v>589</v>
      </c>
      <c r="E115" s="27" t="s">
        <v>6710</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c r="E117" s="32" t="s">
        <v>6789</v>
      </c>
    </row>
    <row r="118" ht="92.4">
      <c r="A118" s="1" t="s">
        <v>595</v>
      </c>
      <c r="E118" s="27" t="s">
        <v>6055</v>
      </c>
    </row>
    <row r="119">
      <c r="A119" s="1" t="s">
        <v>584</v>
      </c>
      <c r="C119" s="22" t="s">
        <v>675</v>
      </c>
      <c r="E119" s="23" t="s">
        <v>676</v>
      </c>
      <c r="L119" s="24">
        <f>SUMIFS(L120:L143,A120:A143,"P")</f>
        <v>0</v>
      </c>
      <c r="M119" s="24">
        <f>SUMIFS(M120:M143,A120:A143,"P")</f>
        <v>0</v>
      </c>
      <c r="N119" s="25"/>
    </row>
    <row r="120" ht="39.6">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ht="52.8">
      <c r="A122" s="1" t="s">
        <v>593</v>
      </c>
      <c r="E122" s="32" t="s">
        <v>6790</v>
      </c>
    </row>
    <row r="123" ht="158.4">
      <c r="A123" s="1" t="s">
        <v>595</v>
      </c>
      <c r="E123" s="27" t="s">
        <v>697</v>
      </c>
    </row>
    <row r="124" ht="39.6">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2398</v>
      </c>
    </row>
    <row r="126">
      <c r="A126" s="1" t="s">
        <v>593</v>
      </c>
      <c r="E126" s="32" t="s">
        <v>6791</v>
      </c>
    </row>
    <row r="127" ht="158.4">
      <c r="A127" s="1" t="s">
        <v>595</v>
      </c>
      <c r="E127" s="27" t="s">
        <v>697</v>
      </c>
    </row>
    <row r="128" ht="39.6">
      <c r="A128" s="1" t="s">
        <v>587</v>
      </c>
      <c r="B128" s="1">
        <v>29</v>
      </c>
      <c r="C128" s="26" t="s">
        <v>6713</v>
      </c>
      <c r="D128" t="s">
        <v>6714</v>
      </c>
      <c r="E128" s="27" t="s">
        <v>6715</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2398</v>
      </c>
    </row>
    <row r="130">
      <c r="A130" s="1" t="s">
        <v>593</v>
      </c>
      <c r="E130" s="32" t="s">
        <v>6792</v>
      </c>
    </row>
    <row r="131" ht="158.4">
      <c r="A131" s="1" t="s">
        <v>595</v>
      </c>
      <c r="E131" s="27" t="s">
        <v>697</v>
      </c>
    </row>
    <row r="132" ht="39.6">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9.6">
      <c r="A133" s="1" t="s">
        <v>592</v>
      </c>
      <c r="E133" s="27" t="s">
        <v>701</v>
      </c>
    </row>
    <row r="134">
      <c r="A134" s="1" t="s">
        <v>593</v>
      </c>
      <c r="E134" s="32" t="s">
        <v>6793</v>
      </c>
    </row>
    <row r="135" ht="158.4">
      <c r="A135" s="1" t="s">
        <v>595</v>
      </c>
      <c r="E135" s="27" t="s">
        <v>697</v>
      </c>
    </row>
    <row r="136" ht="39.6">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9.6">
      <c r="A137" s="1" t="s">
        <v>592</v>
      </c>
      <c r="E137" s="27" t="s">
        <v>701</v>
      </c>
    </row>
    <row r="138">
      <c r="A138" s="1" t="s">
        <v>593</v>
      </c>
      <c r="E138" s="32" t="s">
        <v>6794</v>
      </c>
    </row>
    <row r="139" ht="158.4">
      <c r="A139" s="1" t="s">
        <v>595</v>
      </c>
      <c r="E139" s="27" t="s">
        <v>697</v>
      </c>
    </row>
    <row r="140" ht="39.6">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6">
      <c r="A141" s="1" t="s">
        <v>592</v>
      </c>
      <c r="E141" s="27" t="s">
        <v>2723</v>
      </c>
    </row>
    <row r="142" ht="39.6">
      <c r="A142" s="1" t="s">
        <v>593</v>
      </c>
      <c r="E142" s="32" t="s">
        <v>6795</v>
      </c>
    </row>
    <row r="143" ht="158.4">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6796</v>
      </c>
      <c r="E8" s="23" t="s">
        <v>335</v>
      </c>
      <c r="L8" s="24">
        <f>L9+L14+L55+L60</f>
        <v>0</v>
      </c>
      <c r="M8" s="24">
        <f>M9+M14+M55+M60</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6624</v>
      </c>
    </row>
    <row r="14">
      <c r="A14" s="1" t="s">
        <v>584</v>
      </c>
      <c r="C14" s="22" t="s">
        <v>585</v>
      </c>
      <c r="E14" s="23" t="s">
        <v>586</v>
      </c>
      <c r="L14" s="24">
        <f>SUMIFS(L15:L54,A15:A54,"P")</f>
        <v>0</v>
      </c>
      <c r="M14" s="24">
        <f>SUMIFS(M15:M54,A15:A54,"P")</f>
        <v>0</v>
      </c>
      <c r="N14" s="25"/>
    </row>
    <row r="15" ht="26.4">
      <c r="A15" s="1" t="s">
        <v>587</v>
      </c>
      <c r="B15" s="1">
        <v>2</v>
      </c>
      <c r="C15" s="26" t="s">
        <v>6625</v>
      </c>
      <c r="D15" t="s">
        <v>589</v>
      </c>
      <c r="E15" s="27" t="s">
        <v>6626</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6797</v>
      </c>
    </row>
    <row r="18" ht="52.8">
      <c r="A18" s="1" t="s">
        <v>595</v>
      </c>
      <c r="E18" s="27" t="s">
        <v>6628</v>
      </c>
    </row>
    <row r="19" ht="26.4">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6798</v>
      </c>
    </row>
    <row r="22" ht="356.4">
      <c r="A22" s="1" t="s">
        <v>595</v>
      </c>
      <c r="E22" s="27" t="s">
        <v>596</v>
      </c>
    </row>
    <row r="23" ht="26.4">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8">
      <c r="A25" s="1" t="s">
        <v>593</v>
      </c>
      <c r="E25" s="32" t="s">
        <v>6799</v>
      </c>
    </row>
    <row r="26" ht="356.4">
      <c r="A26" s="1" t="s">
        <v>595</v>
      </c>
      <c r="E26" s="27" t="s">
        <v>596</v>
      </c>
    </row>
    <row r="27" ht="26.4">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6800</v>
      </c>
    </row>
    <row r="30" ht="303.6">
      <c r="A30" s="1" t="s">
        <v>595</v>
      </c>
      <c r="E30" s="27" t="s">
        <v>1407</v>
      </c>
    </row>
    <row r="31" ht="26.4">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9.6">
      <c r="A33" s="1" t="s">
        <v>593</v>
      </c>
      <c r="E33" s="32" t="s">
        <v>6801</v>
      </c>
    </row>
    <row r="34" ht="264">
      <c r="A34" s="1" t="s">
        <v>595</v>
      </c>
      <c r="E34" s="27" t="s">
        <v>600</v>
      </c>
    </row>
    <row r="35" ht="26.4">
      <c r="A35" s="1" t="s">
        <v>587</v>
      </c>
      <c r="B35" s="1">
        <v>7</v>
      </c>
      <c r="C35" s="26" t="s">
        <v>4680</v>
      </c>
      <c r="D35" t="s">
        <v>589</v>
      </c>
      <c r="E35" s="27" t="s">
        <v>4681</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6635</v>
      </c>
    </row>
    <row r="37" ht="39.6">
      <c r="A37" s="1" t="s">
        <v>593</v>
      </c>
      <c r="E37" s="32" t="s">
        <v>6802</v>
      </c>
    </row>
    <row r="38" ht="264">
      <c r="A38" s="1" t="s">
        <v>595</v>
      </c>
      <c r="E38" s="27" t="s">
        <v>4683</v>
      </c>
    </row>
    <row r="39" ht="26.4">
      <c r="A39" s="1" t="s">
        <v>587</v>
      </c>
      <c r="B39" s="1">
        <v>8</v>
      </c>
      <c r="C39" s="26" t="s">
        <v>4949</v>
      </c>
      <c r="D39" t="s">
        <v>589</v>
      </c>
      <c r="E39" s="27" t="s">
        <v>4950</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6803</v>
      </c>
    </row>
    <row r="42" ht="66">
      <c r="A42" s="1" t="s">
        <v>595</v>
      </c>
      <c r="E42" s="27" t="s">
        <v>4952</v>
      </c>
    </row>
    <row r="43" ht="26.4">
      <c r="A43" s="1" t="s">
        <v>587</v>
      </c>
      <c r="B43" s="1">
        <v>9</v>
      </c>
      <c r="C43" s="26" t="s">
        <v>5169</v>
      </c>
      <c r="D43" t="s">
        <v>589</v>
      </c>
      <c r="E43" s="27" t="s">
        <v>5170</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6803</v>
      </c>
    </row>
    <row r="46" ht="66">
      <c r="A46" s="1" t="s">
        <v>595</v>
      </c>
      <c r="E46" s="27" t="s">
        <v>5171</v>
      </c>
    </row>
    <row r="47" ht="26.4">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6803</v>
      </c>
    </row>
    <row r="50" ht="79.2">
      <c r="A50" s="1" t="s">
        <v>595</v>
      </c>
      <c r="E50" s="27" t="s">
        <v>3795</v>
      </c>
    </row>
    <row r="51" ht="26.4">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6804</v>
      </c>
    </row>
    <row r="54" ht="66">
      <c r="A54" s="1" t="s">
        <v>595</v>
      </c>
      <c r="E54" s="27" t="s">
        <v>4127</v>
      </c>
    </row>
    <row r="55">
      <c r="A55" s="1" t="s">
        <v>584</v>
      </c>
      <c r="C55" s="22" t="s">
        <v>2593</v>
      </c>
      <c r="E55" s="23" t="s">
        <v>2594</v>
      </c>
      <c r="L55" s="24">
        <f>SUMIFS(L56:L59,A56:A59,"P")</f>
        <v>0</v>
      </c>
      <c r="M55" s="24">
        <f>SUMIFS(M56:M59,A56:A59,"P")</f>
        <v>0</v>
      </c>
      <c r="N55" s="25"/>
    </row>
    <row r="56" ht="26.4">
      <c r="A56" s="1" t="s">
        <v>587</v>
      </c>
      <c r="B56" s="1">
        <v>12</v>
      </c>
      <c r="C56" s="26" t="s">
        <v>6638</v>
      </c>
      <c r="D56" t="s">
        <v>589</v>
      </c>
      <c r="E56" s="27" t="s">
        <v>6639</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6">
      <c r="A58" s="1" t="s">
        <v>593</v>
      </c>
      <c r="E58" s="32" t="s">
        <v>6805</v>
      </c>
    </row>
    <row r="59" ht="132">
      <c r="A59" s="1" t="s">
        <v>595</v>
      </c>
      <c r="E59" s="27" t="s">
        <v>4146</v>
      </c>
    </row>
    <row r="60">
      <c r="A60" s="1" t="s">
        <v>584</v>
      </c>
      <c r="C60" s="22" t="s">
        <v>675</v>
      </c>
      <c r="E60" s="23" t="s">
        <v>676</v>
      </c>
      <c r="L60" s="24">
        <f>SUMIFS(L61:L68,A61:A68,"P")</f>
        <v>0</v>
      </c>
      <c r="M60" s="24">
        <f>SUMIFS(M61:M68,A61:A68,"P")</f>
        <v>0</v>
      </c>
      <c r="N60" s="25"/>
    </row>
    <row r="61" ht="39.6">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9.6">
      <c r="A62" s="1" t="s">
        <v>592</v>
      </c>
      <c r="E62" s="27" t="s">
        <v>2398</v>
      </c>
    </row>
    <row r="63">
      <c r="A63" s="1" t="s">
        <v>593</v>
      </c>
      <c r="E63" s="32" t="s">
        <v>6806</v>
      </c>
    </row>
    <row r="64" ht="158.4">
      <c r="A64" s="1" t="s">
        <v>595</v>
      </c>
      <c r="E64" s="27" t="s">
        <v>697</v>
      </c>
    </row>
    <row r="65" ht="39.6">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9.6">
      <c r="A66" s="1" t="s">
        <v>592</v>
      </c>
      <c r="E66" s="27" t="s">
        <v>2398</v>
      </c>
    </row>
    <row r="67">
      <c r="A67" s="1" t="s">
        <v>593</v>
      </c>
      <c r="E67" s="32" t="s">
        <v>6807</v>
      </c>
    </row>
    <row r="68" ht="158.4">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6808</v>
      </c>
      <c r="E8" s="23" t="s">
        <v>337</v>
      </c>
      <c r="L8" s="24">
        <f>L9+L18+L79+L88+L105+L114+L131+L144</f>
        <v>0</v>
      </c>
      <c r="M8" s="24">
        <f>M9+M18+M79+M88+M105+M114+M131+M144</f>
        <v>0</v>
      </c>
      <c r="N8" s="25"/>
    </row>
    <row r="9">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9.6">
      <c r="A15" s="1" t="s">
        <v>592</v>
      </c>
      <c r="E15" s="27" t="s">
        <v>6646</v>
      </c>
    </row>
    <row r="16">
      <c r="A16" s="1" t="s">
        <v>593</v>
      </c>
      <c r="E16" s="32" t="s">
        <v>6647</v>
      </c>
    </row>
    <row r="17" ht="26.4">
      <c r="A17" s="1" t="s">
        <v>595</v>
      </c>
      <c r="E17" s="27" t="s">
        <v>6648</v>
      </c>
    </row>
    <row r="18">
      <c r="A18" s="1" t="s">
        <v>584</v>
      </c>
      <c r="C18" s="22" t="s">
        <v>585</v>
      </c>
      <c r="E18" s="23" t="s">
        <v>586</v>
      </c>
      <c r="L18" s="24">
        <f>SUMIFS(L19:L78,A19:A78,"P")</f>
        <v>0</v>
      </c>
      <c r="M18" s="24">
        <f>SUMIFS(M19:M78,A19:A78,"P")</f>
        <v>0</v>
      </c>
      <c r="N18" s="25"/>
    </row>
    <row r="19" ht="26.4">
      <c r="A19" s="1" t="s">
        <v>587</v>
      </c>
      <c r="B19" s="1">
        <v>3</v>
      </c>
      <c r="C19" s="26" t="s">
        <v>6625</v>
      </c>
      <c r="D19" t="s">
        <v>589</v>
      </c>
      <c r="E19" s="27" t="s">
        <v>6626</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6809</v>
      </c>
    </row>
    <row r="22" ht="52.8">
      <c r="A22" s="1" t="s">
        <v>595</v>
      </c>
      <c r="E22" s="27" t="s">
        <v>6628</v>
      </c>
    </row>
    <row r="23" ht="26.4">
      <c r="A23" s="1" t="s">
        <v>587</v>
      </c>
      <c r="B23" s="1">
        <v>4</v>
      </c>
      <c r="C23" s="26" t="s">
        <v>4667</v>
      </c>
      <c r="D23" t="s">
        <v>589</v>
      </c>
      <c r="E23" s="27" t="s">
        <v>4668</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6810</v>
      </c>
    </row>
    <row r="26" ht="92.4">
      <c r="A26" s="1" t="s">
        <v>595</v>
      </c>
      <c r="E26" s="27" t="s">
        <v>4670</v>
      </c>
    </row>
    <row r="27" ht="26.4">
      <c r="A27" s="1" t="s">
        <v>587</v>
      </c>
      <c r="B27" s="1">
        <v>5</v>
      </c>
      <c r="C27" s="26" t="s">
        <v>4671</v>
      </c>
      <c r="D27" t="s">
        <v>589</v>
      </c>
      <c r="E27" s="27" t="s">
        <v>4672</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6811</v>
      </c>
    </row>
    <row r="30" ht="92.4">
      <c r="A30" s="1" t="s">
        <v>595</v>
      </c>
      <c r="E30" s="27" t="s">
        <v>4670</v>
      </c>
    </row>
    <row r="31" ht="26.4">
      <c r="A31" s="1" t="s">
        <v>587</v>
      </c>
      <c r="B31" s="1">
        <v>6</v>
      </c>
      <c r="C31" s="26" t="s">
        <v>6074</v>
      </c>
      <c r="D31" t="s">
        <v>589</v>
      </c>
      <c r="E31" s="27" t="s">
        <v>6075</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6812</v>
      </c>
    </row>
    <row r="34" ht="105.6">
      <c r="A34" s="1" t="s">
        <v>595</v>
      </c>
      <c r="E34" s="27" t="s">
        <v>5342</v>
      </c>
    </row>
    <row r="35" ht="26.4">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2.8">
      <c r="A37" s="1" t="s">
        <v>593</v>
      </c>
      <c r="E37" s="32" t="s">
        <v>6813</v>
      </c>
    </row>
    <row r="38" ht="356.4">
      <c r="A38" s="1" t="s">
        <v>595</v>
      </c>
      <c r="E38" s="27" t="s">
        <v>596</v>
      </c>
    </row>
    <row r="39" ht="26.4">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6814</v>
      </c>
    </row>
    <row r="42" ht="356.4">
      <c r="A42" s="1" t="s">
        <v>595</v>
      </c>
      <c r="E42" s="27" t="s">
        <v>596</v>
      </c>
    </row>
    <row r="43" ht="26.4">
      <c r="A43" s="1" t="s">
        <v>587</v>
      </c>
      <c r="B43" s="1">
        <v>9</v>
      </c>
      <c r="C43" s="26" t="s">
        <v>6658</v>
      </c>
      <c r="D43" t="s">
        <v>589</v>
      </c>
      <c r="E43" s="27" t="s">
        <v>6659</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6815</v>
      </c>
    </row>
    <row r="46" ht="356.4">
      <c r="A46" s="1" t="s">
        <v>595</v>
      </c>
      <c r="E46" s="27" t="s">
        <v>596</v>
      </c>
    </row>
    <row r="47" ht="26.4">
      <c r="A47" s="1" t="s">
        <v>587</v>
      </c>
      <c r="B47" s="1">
        <v>10</v>
      </c>
      <c r="C47" s="26" t="s">
        <v>6631</v>
      </c>
      <c r="D47" t="s">
        <v>589</v>
      </c>
      <c r="E47" s="27" t="s">
        <v>6632</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6816</v>
      </c>
    </row>
    <row r="50" ht="224.4">
      <c r="A50" s="1" t="s">
        <v>595</v>
      </c>
      <c r="E50" s="27" t="s">
        <v>3771</v>
      </c>
    </row>
    <row r="51" ht="26.4">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6817</v>
      </c>
    </row>
    <row r="54" ht="264">
      <c r="A54" s="1" t="s">
        <v>595</v>
      </c>
      <c r="E54" s="27" t="s">
        <v>600</v>
      </c>
    </row>
    <row r="55" ht="26.4">
      <c r="A55" s="1" t="s">
        <v>587</v>
      </c>
      <c r="B55" s="1">
        <v>12</v>
      </c>
      <c r="C55" s="26" t="s">
        <v>4680</v>
      </c>
      <c r="D55" t="s">
        <v>589</v>
      </c>
      <c r="E55" s="27" t="s">
        <v>4681</v>
      </c>
      <c r="F55" s="28" t="s">
        <v>591</v>
      </c>
      <c r="G55" s="29">
        <v>68.016999999999996</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6818</v>
      </c>
    </row>
    <row r="58" ht="264">
      <c r="A58" s="1" t="s">
        <v>595</v>
      </c>
      <c r="E58" s="27" t="s">
        <v>4683</v>
      </c>
    </row>
    <row r="59" ht="26.4">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6819</v>
      </c>
    </row>
    <row r="62" ht="52.8">
      <c r="A62" s="1" t="s">
        <v>595</v>
      </c>
      <c r="E62" s="27" t="s">
        <v>3785</v>
      </c>
    </row>
    <row r="63" ht="26.4">
      <c r="A63" s="1" t="s">
        <v>587</v>
      </c>
      <c r="B63" s="1">
        <v>14</v>
      </c>
      <c r="C63" s="26" t="s">
        <v>4949</v>
      </c>
      <c r="D63" t="s">
        <v>589</v>
      </c>
      <c r="E63" s="27" t="s">
        <v>4950</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6820</v>
      </c>
    </row>
    <row r="66" ht="66">
      <c r="A66" s="1" t="s">
        <v>595</v>
      </c>
      <c r="E66" s="27" t="s">
        <v>4952</v>
      </c>
    </row>
    <row r="67" ht="26.4">
      <c r="A67" s="1" t="s">
        <v>587</v>
      </c>
      <c r="B67" s="1">
        <v>15</v>
      </c>
      <c r="C67" s="26" t="s">
        <v>5169</v>
      </c>
      <c r="D67" t="s">
        <v>589</v>
      </c>
      <c r="E67" s="27" t="s">
        <v>5170</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6820</v>
      </c>
    </row>
    <row r="70" ht="66">
      <c r="A70" s="1" t="s">
        <v>595</v>
      </c>
      <c r="E70" s="27" t="s">
        <v>5171</v>
      </c>
    </row>
    <row r="71" ht="26.4">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6820</v>
      </c>
    </row>
    <row r="74" ht="79.2">
      <c r="A74" s="1" t="s">
        <v>595</v>
      </c>
      <c r="E74" s="27" t="s">
        <v>3795</v>
      </c>
    </row>
    <row r="75" ht="26.4">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6821</v>
      </c>
    </row>
    <row r="78" ht="66">
      <c r="A78" s="1" t="s">
        <v>595</v>
      </c>
      <c r="E78" s="27" t="s">
        <v>4127</v>
      </c>
    </row>
    <row r="79">
      <c r="A79" s="1" t="s">
        <v>584</v>
      </c>
      <c r="C79" s="22" t="s">
        <v>3031</v>
      </c>
      <c r="E79" s="23" t="s">
        <v>3836</v>
      </c>
      <c r="L79" s="24">
        <f>SUMIFS(L80:L87,A80:A87,"P")</f>
        <v>0</v>
      </c>
      <c r="M79" s="24">
        <f>SUMIFS(M80:M87,A80:A87,"P")</f>
        <v>0</v>
      </c>
      <c r="N79" s="25"/>
    </row>
    <row r="80" ht="26.4">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6">
      <c r="A82" s="1" t="s">
        <v>593</v>
      </c>
      <c r="E82" s="32" t="s">
        <v>6822</v>
      </c>
    </row>
    <row r="83" ht="382.8">
      <c r="A83" s="1" t="s">
        <v>595</v>
      </c>
      <c r="E83" s="27" t="s">
        <v>3813</v>
      </c>
    </row>
    <row r="84" ht="26.4">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6823</v>
      </c>
    </row>
    <row r="87" ht="79.2">
      <c r="A87" s="1" t="s">
        <v>595</v>
      </c>
      <c r="E87" s="27" t="s">
        <v>3036</v>
      </c>
    </row>
    <row r="88">
      <c r="A88" s="1" t="s">
        <v>584</v>
      </c>
      <c r="C88" s="22" t="s">
        <v>3037</v>
      </c>
      <c r="E88" s="23" t="s">
        <v>3630</v>
      </c>
      <c r="L88" s="24">
        <f>SUMIFS(L89:L104,A89:A104,"P")</f>
        <v>0</v>
      </c>
      <c r="M88" s="24">
        <f>SUMIFS(M89:M104,A89:A104,"P")</f>
        <v>0</v>
      </c>
      <c r="N88" s="25"/>
    </row>
    <row r="89" ht="26.4">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9.6">
      <c r="A91" s="1" t="s">
        <v>593</v>
      </c>
      <c r="E91" s="32" t="s">
        <v>6824</v>
      </c>
    </row>
    <row r="92" ht="79.2">
      <c r="A92" s="1" t="s">
        <v>595</v>
      </c>
      <c r="E92" s="27" t="s">
        <v>4204</v>
      </c>
    </row>
    <row r="93" ht="26.4">
      <c r="A93" s="1" t="s">
        <v>587</v>
      </c>
      <c r="B93" s="1">
        <v>21</v>
      </c>
      <c r="C93" s="26" t="s">
        <v>6680</v>
      </c>
      <c r="D93" t="s">
        <v>589</v>
      </c>
      <c r="E93" s="27" t="s">
        <v>6681</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9.6">
      <c r="A95" s="1" t="s">
        <v>593</v>
      </c>
      <c r="E95" s="32" t="s">
        <v>6825</v>
      </c>
    </row>
    <row r="96" ht="92.4">
      <c r="A96" s="1" t="s">
        <v>595</v>
      </c>
      <c r="E96" s="27" t="s">
        <v>4699</v>
      </c>
    </row>
    <row r="97" ht="26.4">
      <c r="A97" s="1" t="s">
        <v>587</v>
      </c>
      <c r="B97" s="1">
        <v>22</v>
      </c>
      <c r="C97" s="26" t="s">
        <v>6683</v>
      </c>
      <c r="D97" t="s">
        <v>589</v>
      </c>
      <c r="E97" s="27" t="s">
        <v>6684</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9.6">
      <c r="A99" s="1" t="s">
        <v>593</v>
      </c>
      <c r="E99" s="32" t="s">
        <v>6824</v>
      </c>
    </row>
    <row r="100" ht="171.6">
      <c r="A100" s="1" t="s">
        <v>595</v>
      </c>
      <c r="E100" s="27" t="s">
        <v>4706</v>
      </c>
    </row>
    <row r="101" ht="26.4">
      <c r="A101" s="1" t="s">
        <v>587</v>
      </c>
      <c r="B101" s="1">
        <v>23</v>
      </c>
      <c r="C101" s="26" t="s">
        <v>6685</v>
      </c>
      <c r="D101" t="s">
        <v>589</v>
      </c>
      <c r="E101" s="27" t="s">
        <v>6686</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9.6">
      <c r="A103" s="1" t="s">
        <v>593</v>
      </c>
      <c r="E103" s="32" t="s">
        <v>6826</v>
      </c>
    </row>
    <row r="104" ht="171.6">
      <c r="A104" s="1" t="s">
        <v>595</v>
      </c>
      <c r="E104" s="27" t="s">
        <v>4706</v>
      </c>
    </row>
    <row r="105">
      <c r="A105" s="1" t="s">
        <v>584</v>
      </c>
      <c r="C105" s="22" t="s">
        <v>606</v>
      </c>
      <c r="E105" s="23" t="s">
        <v>607</v>
      </c>
      <c r="L105" s="24">
        <f>SUMIFS(L106:L113,A106:A113,"P")</f>
        <v>0</v>
      </c>
      <c r="M105" s="24">
        <f>SUMIFS(M106:M113,A106:A113,"P")</f>
        <v>0</v>
      </c>
      <c r="N105" s="25"/>
    </row>
    <row r="106" ht="26.4">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8.8">
      <c r="A109" s="1" t="s">
        <v>595</v>
      </c>
      <c r="E109" s="27" t="s">
        <v>3076</v>
      </c>
    </row>
    <row r="110" ht="26.4">
      <c r="A110" s="1" t="s">
        <v>587</v>
      </c>
      <c r="B110" s="1">
        <v>25</v>
      </c>
      <c r="C110" s="26" t="s">
        <v>6780</v>
      </c>
      <c r="D110" t="s">
        <v>589</v>
      </c>
      <c r="E110" s="27" t="s">
        <v>6781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8.8">
      <c r="A113" s="1" t="s">
        <v>595</v>
      </c>
      <c r="E113" s="27" t="s">
        <v>3076</v>
      </c>
    </row>
    <row r="114">
      <c r="A114" s="1" t="s">
        <v>584</v>
      </c>
      <c r="C114" s="22" t="s">
        <v>3884</v>
      </c>
      <c r="E114" s="23" t="s">
        <v>3885</v>
      </c>
      <c r="L114" s="24">
        <f>SUMIFS(L115:L130,A115:A130,"P")</f>
        <v>0</v>
      </c>
      <c r="M114" s="24">
        <f>SUMIFS(M115:M130,A115:A130,"P")</f>
        <v>0</v>
      </c>
      <c r="N114" s="25"/>
    </row>
    <row r="115" ht="26.4">
      <c r="A115" s="1" t="s">
        <v>587</v>
      </c>
      <c r="B115" s="1">
        <v>26</v>
      </c>
      <c r="C115" s="26" t="s">
        <v>6827</v>
      </c>
      <c r="D115" t="s">
        <v>589</v>
      </c>
      <c r="E115" s="27" t="s">
        <v>6828</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6692</v>
      </c>
    </row>
    <row r="119" ht="26.4">
      <c r="A119" s="1" t="s">
        <v>587</v>
      </c>
      <c r="B119" s="1">
        <v>27</v>
      </c>
      <c r="C119" s="26" t="s">
        <v>6829</v>
      </c>
      <c r="D119" t="s">
        <v>589</v>
      </c>
      <c r="E119" s="27" t="s">
        <v>6830</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5.6">
      <c r="A122" s="1" t="s">
        <v>595</v>
      </c>
      <c r="E122" s="27" t="s">
        <v>6695</v>
      </c>
    </row>
    <row r="123" ht="26.4">
      <c r="A123" s="1" t="s">
        <v>587</v>
      </c>
      <c r="B123" s="1">
        <v>28</v>
      </c>
      <c r="C123" s="26" t="s">
        <v>6696</v>
      </c>
      <c r="D123" t="s">
        <v>589</v>
      </c>
      <c r="E123" s="27" t="s">
        <v>6697</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9.2">
      <c r="A126" s="1" t="s">
        <v>595</v>
      </c>
      <c r="E126" s="27" t="s">
        <v>6698</v>
      </c>
    </row>
    <row r="127">
      <c r="A127" s="1" t="s">
        <v>587</v>
      </c>
      <c r="B127" s="1">
        <v>29</v>
      </c>
      <c r="C127" s="26" t="s">
        <v>6831</v>
      </c>
      <c r="D127" t="s">
        <v>589</v>
      </c>
      <c r="E127" s="27" t="s">
        <v>6832</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6833</v>
      </c>
    </row>
    <row r="129">
      <c r="A129" s="1" t="s">
        <v>593</v>
      </c>
      <c r="E129" s="32" t="s">
        <v>6834</v>
      </c>
    </row>
    <row r="130" ht="264">
      <c r="A130" s="1" t="s">
        <v>595</v>
      </c>
      <c r="E130" s="27" t="s">
        <v>6756</v>
      </c>
    </row>
    <row r="131">
      <c r="A131" s="1" t="s">
        <v>584</v>
      </c>
      <c r="C131" s="22" t="s">
        <v>2064</v>
      </c>
      <c r="E131" s="23" t="s">
        <v>2065</v>
      </c>
      <c r="L131" s="24">
        <f>SUMIFS(L132:L143,A132:A143,"P")</f>
        <v>0</v>
      </c>
      <c r="M131" s="24">
        <f>SUMIFS(M132:M143,A132:A143,"P")</f>
        <v>0</v>
      </c>
      <c r="N131" s="25"/>
    </row>
    <row r="132" ht="26.4">
      <c r="A132" s="1" t="s">
        <v>587</v>
      </c>
      <c r="B132" s="1">
        <v>30</v>
      </c>
      <c r="C132" s="26" t="s">
        <v>4725</v>
      </c>
      <c r="D132" t="s">
        <v>589</v>
      </c>
      <c r="E132" s="27" t="s">
        <v>4726</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c r="A134" s="1" t="s">
        <v>593</v>
      </c>
      <c r="E134" s="32" t="s">
        <v>6835</v>
      </c>
    </row>
    <row r="135" ht="66">
      <c r="A135" s="1" t="s">
        <v>595</v>
      </c>
      <c r="E135" s="27" t="s">
        <v>4727</v>
      </c>
    </row>
    <row r="136" ht="26.4">
      <c r="A136" s="1" t="s">
        <v>587</v>
      </c>
      <c r="B136" s="1">
        <v>31</v>
      </c>
      <c r="C136" s="26" t="s">
        <v>6706</v>
      </c>
      <c r="D136" t="s">
        <v>589</v>
      </c>
      <c r="E136" s="27" t="s">
        <v>6707</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5.6">
      <c r="A139" s="1" t="s">
        <v>595</v>
      </c>
      <c r="E139" s="27" t="s">
        <v>6708</v>
      </c>
    </row>
    <row r="140" ht="26.4">
      <c r="A140" s="1" t="s">
        <v>587</v>
      </c>
      <c r="B140" s="1">
        <v>32</v>
      </c>
      <c r="C140" s="26" t="s">
        <v>6836</v>
      </c>
      <c r="D140" t="s">
        <v>589</v>
      </c>
      <c r="E140" s="27" t="s">
        <v>6837</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92.4">
      <c r="A143" s="1" t="s">
        <v>595</v>
      </c>
      <c r="E143" s="27" t="s">
        <v>6055</v>
      </c>
    </row>
    <row r="144">
      <c r="A144" s="1" t="s">
        <v>584</v>
      </c>
      <c r="C144" s="22" t="s">
        <v>675</v>
      </c>
      <c r="E144" s="23" t="s">
        <v>676</v>
      </c>
      <c r="L144" s="24">
        <f>SUMIFS(L145:L160,A145:A160,"P")</f>
        <v>0</v>
      </c>
      <c r="M144" s="24">
        <f>SUMIFS(M145:M160,A145:A160,"P")</f>
        <v>0</v>
      </c>
      <c r="N144" s="25"/>
    </row>
    <row r="145" ht="39.6">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2398</v>
      </c>
    </row>
    <row r="147" ht="52.8">
      <c r="A147" s="1" t="s">
        <v>593</v>
      </c>
      <c r="E147" s="32" t="s">
        <v>6838</v>
      </c>
    </row>
    <row r="148" ht="158.4">
      <c r="A148" s="1" t="s">
        <v>595</v>
      </c>
      <c r="E148" s="27" t="s">
        <v>697</v>
      </c>
    </row>
    <row r="149" ht="39.6">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2398</v>
      </c>
    </row>
    <row r="151">
      <c r="A151" s="1" t="s">
        <v>593</v>
      </c>
      <c r="E151" s="32" t="s">
        <v>6839</v>
      </c>
    </row>
    <row r="152" ht="158.4">
      <c r="A152" s="1" t="s">
        <v>595</v>
      </c>
      <c r="E152" s="27" t="s">
        <v>697</v>
      </c>
    </row>
    <row r="153" ht="39.6">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701</v>
      </c>
    </row>
    <row r="155" ht="39.6">
      <c r="A155" s="1" t="s">
        <v>593</v>
      </c>
      <c r="E155" s="32" t="s">
        <v>6840</v>
      </c>
    </row>
    <row r="156" ht="158.4">
      <c r="A156" s="1" t="s">
        <v>595</v>
      </c>
      <c r="E156" s="27" t="s">
        <v>697</v>
      </c>
    </row>
    <row r="157" ht="39.6">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6">
      <c r="A158" s="1" t="s">
        <v>592</v>
      </c>
      <c r="E158" s="27" t="s">
        <v>2723</v>
      </c>
    </row>
    <row r="159" ht="39.6">
      <c r="A159" s="1" t="s">
        <v>593</v>
      </c>
      <c r="E159" s="32" t="s">
        <v>6841</v>
      </c>
    </row>
    <row r="160" ht="158.4">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6842</v>
      </c>
      <c r="E8" s="23" t="s">
        <v>339</v>
      </c>
      <c r="L8" s="24">
        <f>L9+L14+L63+L68+L73+L94+L103</f>
        <v>0</v>
      </c>
      <c r="M8" s="24">
        <f>M9+M14+M63+M68+M73+M94+M103</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6624</v>
      </c>
    </row>
    <row r="14">
      <c r="A14" s="1" t="s">
        <v>584</v>
      </c>
      <c r="C14" s="22" t="s">
        <v>585</v>
      </c>
      <c r="E14" s="23" t="s">
        <v>586</v>
      </c>
      <c r="L14" s="24">
        <f>SUMIFS(L15:L62,A15:A62,"P")</f>
        <v>0</v>
      </c>
      <c r="M14" s="24">
        <f>SUMIFS(M15:M62,A15:A62,"P")</f>
        <v>0</v>
      </c>
      <c r="N14" s="25"/>
    </row>
    <row r="15" ht="26.4">
      <c r="A15" s="1" t="s">
        <v>587</v>
      </c>
      <c r="B15" s="1">
        <v>2</v>
      </c>
      <c r="C15" s="26" t="s">
        <v>6625</v>
      </c>
      <c r="D15" t="s">
        <v>589</v>
      </c>
      <c r="E15" s="27" t="s">
        <v>6626</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6">
      <c r="A17" s="1" t="s">
        <v>593</v>
      </c>
      <c r="E17" s="32" t="s">
        <v>6843</v>
      </c>
    </row>
    <row r="18" ht="52.8">
      <c r="A18" s="1" t="s">
        <v>595</v>
      </c>
      <c r="E18" s="27" t="s">
        <v>6628</v>
      </c>
    </row>
    <row r="19" ht="26.4">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6844</v>
      </c>
    </row>
    <row r="22" ht="356.4">
      <c r="A22" s="1" t="s">
        <v>595</v>
      </c>
      <c r="E22" s="27" t="s">
        <v>596</v>
      </c>
    </row>
    <row r="23" ht="26.4">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6845</v>
      </c>
    </row>
    <row r="26" ht="356.4">
      <c r="A26" s="1" t="s">
        <v>595</v>
      </c>
      <c r="E26" s="27" t="s">
        <v>596</v>
      </c>
    </row>
    <row r="27" ht="26.4">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6846</v>
      </c>
    </row>
    <row r="30" ht="356.4">
      <c r="A30" s="1" t="s">
        <v>595</v>
      </c>
      <c r="E30" s="27" t="s">
        <v>596</v>
      </c>
    </row>
    <row r="31" ht="26.4">
      <c r="A31" s="1" t="s">
        <v>587</v>
      </c>
      <c r="B31" s="1">
        <v>6</v>
      </c>
      <c r="C31" s="26" t="s">
        <v>6631</v>
      </c>
      <c r="D31" t="s">
        <v>589</v>
      </c>
      <c r="E31" s="27" t="s">
        <v>6632</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6847</v>
      </c>
    </row>
    <row r="34" ht="224.4">
      <c r="A34" s="1" t="s">
        <v>595</v>
      </c>
      <c r="E34" s="27" t="s">
        <v>3771</v>
      </c>
    </row>
    <row r="35" ht="26.4">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6">
      <c r="A37" s="1" t="s">
        <v>593</v>
      </c>
      <c r="E37" s="32" t="s">
        <v>6848</v>
      </c>
    </row>
    <row r="38" ht="264">
      <c r="A38" s="1" t="s">
        <v>595</v>
      </c>
      <c r="E38" s="27" t="s">
        <v>600</v>
      </c>
    </row>
    <row r="39" ht="26.4">
      <c r="A39" s="1" t="s">
        <v>587</v>
      </c>
      <c r="B39" s="1">
        <v>8</v>
      </c>
      <c r="C39" s="26" t="s">
        <v>4680</v>
      </c>
      <c r="D39" t="s">
        <v>589</v>
      </c>
      <c r="E39" s="27" t="s">
        <v>4681</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6849</v>
      </c>
    </row>
    <row r="42" ht="264">
      <c r="A42" s="1" t="s">
        <v>595</v>
      </c>
      <c r="E42" s="27" t="s">
        <v>4683</v>
      </c>
    </row>
    <row r="43" ht="26.4">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6850</v>
      </c>
    </row>
    <row r="46" ht="343.2">
      <c r="A46" s="1" t="s">
        <v>595</v>
      </c>
      <c r="E46" s="27" t="s">
        <v>2390</v>
      </c>
    </row>
    <row r="47" ht="26.4">
      <c r="A47" s="1" t="s">
        <v>587</v>
      </c>
      <c r="B47" s="1">
        <v>10</v>
      </c>
      <c r="C47" s="26" t="s">
        <v>6851</v>
      </c>
      <c r="D47" t="s">
        <v>589</v>
      </c>
      <c r="E47" s="27" t="s">
        <v>6852</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6853</v>
      </c>
    </row>
    <row r="50" ht="66">
      <c r="A50" s="1" t="s">
        <v>595</v>
      </c>
      <c r="E50" s="27" t="s">
        <v>4952</v>
      </c>
    </row>
    <row r="51" ht="26.4">
      <c r="A51" s="1" t="s">
        <v>587</v>
      </c>
      <c r="B51" s="1">
        <v>11</v>
      </c>
      <c r="C51" s="26" t="s">
        <v>5169</v>
      </c>
      <c r="D51" t="s">
        <v>589</v>
      </c>
      <c r="E51" s="27" t="s">
        <v>5170</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9.6">
      <c r="A53" s="1" t="s">
        <v>593</v>
      </c>
      <c r="E53" s="32" t="s">
        <v>6853</v>
      </c>
    </row>
    <row r="54" ht="66">
      <c r="A54" s="1" t="s">
        <v>595</v>
      </c>
      <c r="E54" s="27" t="s">
        <v>5171</v>
      </c>
    </row>
    <row r="55" ht="26.4">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9.6">
      <c r="A57" s="1" t="s">
        <v>593</v>
      </c>
      <c r="E57" s="32" t="s">
        <v>6853</v>
      </c>
    </row>
    <row r="58" ht="79.2">
      <c r="A58" s="1" t="s">
        <v>595</v>
      </c>
      <c r="E58" s="27" t="s">
        <v>3795</v>
      </c>
    </row>
    <row r="59" ht="26.4">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6854</v>
      </c>
    </row>
    <row r="62" ht="66">
      <c r="A62" s="1" t="s">
        <v>595</v>
      </c>
      <c r="E62" s="27" t="s">
        <v>4127</v>
      </c>
    </row>
    <row r="63">
      <c r="A63" s="1" t="s">
        <v>584</v>
      </c>
      <c r="C63" s="22" t="s">
        <v>2593</v>
      </c>
      <c r="E63" s="23" t="s">
        <v>2594</v>
      </c>
      <c r="L63" s="24">
        <f>SUMIFS(L64:L67,A64:A67,"P")</f>
        <v>0</v>
      </c>
      <c r="M63" s="24">
        <f>SUMIFS(M64:M67,A64:A67,"P")</f>
        <v>0</v>
      </c>
      <c r="N63" s="25"/>
    </row>
    <row r="64" ht="26.4">
      <c r="A64" s="1" t="s">
        <v>587</v>
      </c>
      <c r="B64" s="1">
        <v>14</v>
      </c>
      <c r="C64" s="26" t="s">
        <v>6638</v>
      </c>
      <c r="D64" t="s">
        <v>589</v>
      </c>
      <c r="E64" s="27" t="s">
        <v>6639</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9.2">
      <c r="A66" s="1" t="s">
        <v>593</v>
      </c>
      <c r="E66" s="32" t="s">
        <v>6855</v>
      </c>
    </row>
    <row r="67" ht="132">
      <c r="A67" s="1" t="s">
        <v>595</v>
      </c>
      <c r="E67" s="27" t="s">
        <v>4146</v>
      </c>
    </row>
    <row r="68">
      <c r="A68" s="1" t="s">
        <v>584</v>
      </c>
      <c r="C68" s="22" t="s">
        <v>3031</v>
      </c>
      <c r="E68" s="23" t="s">
        <v>3836</v>
      </c>
      <c r="L68" s="24">
        <f>SUMIFS(L69:L72,A69:A72,"P")</f>
        <v>0</v>
      </c>
      <c r="M68" s="24">
        <f>SUMIFS(M69:M72,A69:A72,"P")</f>
        <v>0</v>
      </c>
      <c r="N68" s="25"/>
    </row>
    <row r="69" ht="26.4">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9.6">
      <c r="A71" s="1" t="s">
        <v>593</v>
      </c>
      <c r="E71" s="32" t="s">
        <v>6856</v>
      </c>
    </row>
    <row r="72" ht="79.2">
      <c r="A72" s="1" t="s">
        <v>595</v>
      </c>
      <c r="E72" s="27" t="s">
        <v>3036</v>
      </c>
    </row>
    <row r="73">
      <c r="A73" s="1" t="s">
        <v>584</v>
      </c>
      <c r="C73" s="22" t="s">
        <v>3884</v>
      </c>
      <c r="E73" s="23" t="s">
        <v>3885</v>
      </c>
      <c r="L73" s="24">
        <f>SUMIFS(L74:L93,A74:A93,"P")</f>
        <v>0</v>
      </c>
      <c r="M73" s="24">
        <f>SUMIFS(M74:M93,A74:A93,"P")</f>
        <v>0</v>
      </c>
      <c r="N73" s="25"/>
    </row>
    <row r="74" ht="26.4">
      <c r="A74" s="1" t="s">
        <v>587</v>
      </c>
      <c r="B74" s="1">
        <v>16</v>
      </c>
      <c r="C74" s="26" t="s">
        <v>6757</v>
      </c>
      <c r="D74" t="s">
        <v>589</v>
      </c>
      <c r="E74" s="27" t="s">
        <v>6758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8.8">
      <c r="A77" s="1" t="s">
        <v>595</v>
      </c>
      <c r="E77" s="27" t="s">
        <v>3901</v>
      </c>
    </row>
    <row r="78" ht="26.4">
      <c r="A78" s="1" t="s">
        <v>587</v>
      </c>
      <c r="B78" s="1">
        <v>17</v>
      </c>
      <c r="C78" s="26" t="s">
        <v>6857</v>
      </c>
      <c r="D78" t="s">
        <v>589</v>
      </c>
      <c r="E78" s="27" t="s">
        <v>6858</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c r="E80" s="32" t="s">
        <v>6859</v>
      </c>
    </row>
    <row r="81" ht="105.6">
      <c r="A81" s="1" t="s">
        <v>595</v>
      </c>
      <c r="E81" s="27" t="s">
        <v>6695</v>
      </c>
    </row>
    <row r="82" ht="26.4">
      <c r="A82" s="1" t="s">
        <v>587</v>
      </c>
      <c r="B82" s="1">
        <v>18</v>
      </c>
      <c r="C82" s="26" t="s">
        <v>6696</v>
      </c>
      <c r="D82" t="s">
        <v>589</v>
      </c>
      <c r="E82" s="27" t="s">
        <v>6697</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c r="E84" s="32" t="s">
        <v>6859</v>
      </c>
    </row>
    <row r="85" ht="79.2">
      <c r="A85" s="1" t="s">
        <v>595</v>
      </c>
      <c r="E85" s="27" t="s">
        <v>6698</v>
      </c>
    </row>
    <row r="86">
      <c r="A86" s="1" t="s">
        <v>587</v>
      </c>
      <c r="B86" s="1">
        <v>19</v>
      </c>
      <c r="C86" s="26" t="s">
        <v>6860</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6763</v>
      </c>
    </row>
    <row r="88">
      <c r="A88" s="1" t="s">
        <v>593</v>
      </c>
      <c r="E88" s="32" t="s">
        <v>6861</v>
      </c>
    </row>
    <row r="89" ht="264">
      <c r="A89" s="1" t="s">
        <v>595</v>
      </c>
      <c r="E89" s="27" t="s">
        <v>6701</v>
      </c>
    </row>
    <row r="90">
      <c r="A90" s="1" t="s">
        <v>587</v>
      </c>
      <c r="B90" s="1">
        <v>20</v>
      </c>
      <c r="C90" s="26" t="s">
        <v>6862</v>
      </c>
      <c r="D90" t="s">
        <v>589</v>
      </c>
      <c r="E90" s="27" t="s">
        <v>6863</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90.4">
      <c r="A93" s="1" t="s">
        <v>595</v>
      </c>
      <c r="E93" s="27" t="s">
        <v>6864</v>
      </c>
    </row>
    <row r="94">
      <c r="A94" s="1" t="s">
        <v>584</v>
      </c>
      <c r="C94" s="22" t="s">
        <v>2064</v>
      </c>
      <c r="E94" s="23" t="s">
        <v>2065</v>
      </c>
      <c r="L94" s="24">
        <f>SUMIFS(L95:L102,A95:A102,"P")</f>
        <v>0</v>
      </c>
      <c r="M94" s="24">
        <f>SUMIFS(M95:M102,A95:A102,"P")</f>
        <v>0</v>
      </c>
      <c r="N94" s="25"/>
    </row>
    <row r="95" ht="26.4">
      <c r="A95" s="1" t="s">
        <v>587</v>
      </c>
      <c r="B95" s="1">
        <v>21</v>
      </c>
      <c r="C95" s="26" t="s">
        <v>4459</v>
      </c>
      <c r="D95" t="s">
        <v>589</v>
      </c>
      <c r="E95" s="27" t="s">
        <v>4460</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c r="A97" s="1" t="s">
        <v>593</v>
      </c>
      <c r="E97" s="32" t="s">
        <v>6865</v>
      </c>
    </row>
    <row r="98" ht="132">
      <c r="A98" s="1" t="s">
        <v>595</v>
      </c>
      <c r="E98" s="27" t="s">
        <v>3918</v>
      </c>
    </row>
    <row r="99" ht="26.4">
      <c r="A99" s="1" t="s">
        <v>587</v>
      </c>
      <c r="B99" s="1">
        <v>22</v>
      </c>
      <c r="C99" s="26" t="s">
        <v>4600</v>
      </c>
      <c r="D99" t="s">
        <v>589</v>
      </c>
      <c r="E99" s="27" t="s">
        <v>4601</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c r="A101" s="1" t="s">
        <v>593</v>
      </c>
      <c r="E101" s="32" t="s">
        <v>6866</v>
      </c>
    </row>
    <row r="102" ht="118.8">
      <c r="A102" s="1" t="s">
        <v>595</v>
      </c>
      <c r="E102" s="27" t="s">
        <v>4603</v>
      </c>
    </row>
    <row r="103">
      <c r="A103" s="1" t="s">
        <v>584</v>
      </c>
      <c r="C103" s="22" t="s">
        <v>675</v>
      </c>
      <c r="E103" s="23" t="s">
        <v>676</v>
      </c>
      <c r="L103" s="24">
        <f>SUMIFS(L104:L115,A104:A115,"P")</f>
        <v>0</v>
      </c>
      <c r="M103" s="24">
        <f>SUMIFS(M104:M115,A104:A115,"P")</f>
        <v>0</v>
      </c>
      <c r="N103" s="25"/>
    </row>
    <row r="104" ht="39.6">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2398</v>
      </c>
    </row>
    <row r="106">
      <c r="A106" s="1" t="s">
        <v>593</v>
      </c>
      <c r="E106" s="32" t="s">
        <v>6867</v>
      </c>
    </row>
    <row r="107" ht="158.4">
      <c r="A107" s="1" t="s">
        <v>595</v>
      </c>
      <c r="E107" s="27" t="s">
        <v>697</v>
      </c>
    </row>
    <row r="108" ht="39.6">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9.6">
      <c r="A109" s="1" t="s">
        <v>592</v>
      </c>
      <c r="E109" s="27" t="s">
        <v>2398</v>
      </c>
    </row>
    <row r="110">
      <c r="A110" s="1" t="s">
        <v>593</v>
      </c>
      <c r="E110" s="32" t="s">
        <v>6868</v>
      </c>
    </row>
    <row r="111" ht="158.4">
      <c r="A111" s="1" t="s">
        <v>595</v>
      </c>
      <c r="E111" s="27" t="s">
        <v>697</v>
      </c>
    </row>
    <row r="112" ht="39.6">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701</v>
      </c>
    </row>
    <row r="114">
      <c r="A114" s="1" t="s">
        <v>593</v>
      </c>
      <c r="E114" s="32" t="s">
        <v>6869</v>
      </c>
    </row>
    <row r="115" ht="158.4">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6870</v>
      </c>
      <c r="E8" s="23" t="s">
        <v>343</v>
      </c>
      <c r="L8" s="24">
        <f>L9+L18+L75+L92+L109+L130+L183+L192</f>
        <v>0</v>
      </c>
      <c r="M8" s="24">
        <f>M9+M18+M75+M92+M109+M130+M183+M192</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SUMIFS(L19:L74,A19:A74,"P")</f>
        <v>0</v>
      </c>
      <c r="M18" s="24">
        <f>SUMIFS(M19:M74,A19:A74,"P")</f>
        <v>0</v>
      </c>
      <c r="N18" s="25"/>
    </row>
    <row r="19" ht="26.4">
      <c r="A19" s="1" t="s">
        <v>587</v>
      </c>
      <c r="B19" s="1">
        <v>3</v>
      </c>
      <c r="C19" s="26" t="s">
        <v>6625</v>
      </c>
      <c r="D19" t="s">
        <v>589</v>
      </c>
      <c r="E19" s="27" t="s">
        <v>6626</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6874</v>
      </c>
    </row>
    <row r="22" ht="52.8">
      <c r="A22" s="1" t="s">
        <v>595</v>
      </c>
      <c r="E22" s="27" t="s">
        <v>6628</v>
      </c>
    </row>
    <row r="23" ht="26.4">
      <c r="A23" s="1" t="s">
        <v>587</v>
      </c>
      <c r="B23" s="1">
        <v>4</v>
      </c>
      <c r="C23" s="26" t="s">
        <v>4667</v>
      </c>
      <c r="D23" t="s">
        <v>589</v>
      </c>
      <c r="E23" s="27" t="s">
        <v>4668</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6875</v>
      </c>
    </row>
    <row r="26" ht="92.4">
      <c r="A26" s="1" t="s">
        <v>595</v>
      </c>
      <c r="E26" s="27" t="s">
        <v>4670</v>
      </c>
    </row>
    <row r="27" ht="26.4">
      <c r="A27" s="1" t="s">
        <v>587</v>
      </c>
      <c r="B27" s="1">
        <v>5</v>
      </c>
      <c r="C27" s="26" t="s">
        <v>4671</v>
      </c>
      <c r="D27" t="s">
        <v>589</v>
      </c>
      <c r="E27" s="27" t="s">
        <v>4672</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6876</v>
      </c>
    </row>
    <row r="30" ht="92.4">
      <c r="A30" s="1" t="s">
        <v>595</v>
      </c>
      <c r="E30" s="27" t="s">
        <v>4670</v>
      </c>
    </row>
    <row r="31" ht="26.4">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9.6">
      <c r="A33" s="1" t="s">
        <v>593</v>
      </c>
      <c r="E33" s="32" t="s">
        <v>6877</v>
      </c>
    </row>
    <row r="34" ht="356.4">
      <c r="A34" s="1" t="s">
        <v>595</v>
      </c>
      <c r="E34" s="27" t="s">
        <v>596</v>
      </c>
    </row>
    <row r="35" ht="26.4">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6878</v>
      </c>
    </row>
    <row r="38" ht="356.4">
      <c r="A38" s="1" t="s">
        <v>595</v>
      </c>
      <c r="E38" s="27" t="s">
        <v>596</v>
      </c>
    </row>
    <row r="39" ht="26.4">
      <c r="A39" s="1" t="s">
        <v>587</v>
      </c>
      <c r="B39" s="1">
        <v>8</v>
      </c>
      <c r="C39" s="26" t="s">
        <v>6631</v>
      </c>
      <c r="D39" t="s">
        <v>589</v>
      </c>
      <c r="E39" s="27" t="s">
        <v>6632</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2.8">
      <c r="A41" s="1" t="s">
        <v>593</v>
      </c>
      <c r="E41" s="32" t="s">
        <v>6879</v>
      </c>
    </row>
    <row r="42" ht="224.4">
      <c r="A42" s="1" t="s">
        <v>595</v>
      </c>
      <c r="E42" s="27" t="s">
        <v>3771</v>
      </c>
    </row>
    <row r="43" ht="26.4">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2.8">
      <c r="A45" s="1" t="s">
        <v>593</v>
      </c>
      <c r="E45" s="32" t="s">
        <v>6879</v>
      </c>
    </row>
    <row r="46" ht="264">
      <c r="A46" s="1" t="s">
        <v>595</v>
      </c>
      <c r="E46" s="27" t="s">
        <v>600</v>
      </c>
    </row>
    <row r="47" ht="26.4">
      <c r="A47" s="1" t="s">
        <v>587</v>
      </c>
      <c r="B47" s="1">
        <v>10</v>
      </c>
      <c r="C47" s="26" t="s">
        <v>4680</v>
      </c>
      <c r="D47" t="s">
        <v>589</v>
      </c>
      <c r="E47" s="27" t="s">
        <v>4681</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9.6">
      <c r="A49" s="1" t="s">
        <v>593</v>
      </c>
      <c r="E49" s="32" t="s">
        <v>6880</v>
      </c>
    </row>
    <row r="50" ht="264">
      <c r="A50" s="1" t="s">
        <v>595</v>
      </c>
      <c r="E50" s="27" t="s">
        <v>4683</v>
      </c>
    </row>
    <row r="51" ht="26.4">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6881</v>
      </c>
    </row>
    <row r="54" ht="343.2">
      <c r="A54" s="1" t="s">
        <v>595</v>
      </c>
      <c r="E54" s="27" t="s">
        <v>2390</v>
      </c>
    </row>
    <row r="55" ht="26.4">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6882</v>
      </c>
    </row>
    <row r="58" ht="52.8">
      <c r="A58" s="1" t="s">
        <v>595</v>
      </c>
      <c r="E58" s="27" t="s">
        <v>3785</v>
      </c>
    </row>
    <row r="59" ht="26.4">
      <c r="A59" s="1" t="s">
        <v>587</v>
      </c>
      <c r="B59" s="1">
        <v>13</v>
      </c>
      <c r="C59" s="26" t="s">
        <v>4949</v>
      </c>
      <c r="D59" t="s">
        <v>589</v>
      </c>
      <c r="E59" s="27" t="s">
        <v>4950</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6874</v>
      </c>
    </row>
    <row r="62" ht="66">
      <c r="A62" s="1" t="s">
        <v>595</v>
      </c>
      <c r="E62" s="27" t="s">
        <v>4952</v>
      </c>
    </row>
    <row r="63" ht="26.4">
      <c r="A63" s="1" t="s">
        <v>587</v>
      </c>
      <c r="B63" s="1">
        <v>14</v>
      </c>
      <c r="C63" s="26" t="s">
        <v>5169</v>
      </c>
      <c r="D63" t="s">
        <v>589</v>
      </c>
      <c r="E63" s="27" t="s">
        <v>5170</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9.6">
      <c r="A65" s="1" t="s">
        <v>593</v>
      </c>
      <c r="E65" s="32" t="s">
        <v>6874</v>
      </c>
    </row>
    <row r="66" ht="66">
      <c r="A66" s="1" t="s">
        <v>595</v>
      </c>
      <c r="E66" s="27" t="s">
        <v>5171</v>
      </c>
    </row>
    <row r="67" ht="26.4">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6874</v>
      </c>
    </row>
    <row r="70" ht="79.2">
      <c r="A70" s="1" t="s">
        <v>595</v>
      </c>
      <c r="E70" s="27" t="s">
        <v>3795</v>
      </c>
    </row>
    <row r="71" ht="26.4">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6883</v>
      </c>
    </row>
    <row r="74" ht="66">
      <c r="A74" s="1" t="s">
        <v>595</v>
      </c>
      <c r="E74" s="27" t="s">
        <v>4127</v>
      </c>
    </row>
    <row r="75">
      <c r="A75" s="1" t="s">
        <v>584</v>
      </c>
      <c r="C75" s="22" t="s">
        <v>3031</v>
      </c>
      <c r="E75" s="23" t="s">
        <v>3836</v>
      </c>
      <c r="L75" s="24">
        <f>SUMIFS(L76:L91,A76:A91,"P")</f>
        <v>0</v>
      </c>
      <c r="M75" s="24">
        <f>SUMIFS(M76:M91,A76:A91,"P")</f>
        <v>0</v>
      </c>
      <c r="N75" s="25"/>
    </row>
    <row r="76" ht="26.4">
      <c r="A76" s="1" t="s">
        <v>587</v>
      </c>
      <c r="B76" s="1">
        <v>17</v>
      </c>
      <c r="C76" s="26" t="s">
        <v>5387</v>
      </c>
      <c r="D76" t="s">
        <v>589</v>
      </c>
      <c r="E76" s="27" t="s">
        <v>5388</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6884</v>
      </c>
    </row>
    <row r="79" ht="303.6">
      <c r="A79" s="1" t="s">
        <v>595</v>
      </c>
      <c r="E79" s="27" t="s">
        <v>5383</v>
      </c>
    </row>
    <row r="80" ht="26.4">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6">
      <c r="A82" s="1" t="s">
        <v>593</v>
      </c>
      <c r="E82" s="32" t="s">
        <v>6885</v>
      </c>
    </row>
    <row r="83" ht="79.2">
      <c r="A83" s="1" t="s">
        <v>595</v>
      </c>
      <c r="E83" s="27" t="s">
        <v>3036</v>
      </c>
    </row>
    <row r="84" ht="26.4">
      <c r="A84" s="1" t="s">
        <v>587</v>
      </c>
      <c r="B84" s="1">
        <v>19</v>
      </c>
      <c r="C84" s="26" t="s">
        <v>6676</v>
      </c>
      <c r="D84" t="s">
        <v>589</v>
      </c>
      <c r="E84" s="27" t="s">
        <v>6677</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6886</v>
      </c>
    </row>
    <row r="87" ht="66">
      <c r="A87" s="1" t="s">
        <v>595</v>
      </c>
      <c r="E87" s="27" t="s">
        <v>6679</v>
      </c>
    </row>
    <row r="88" ht="26.4">
      <c r="A88" s="1" t="s">
        <v>587</v>
      </c>
      <c r="B88" s="1">
        <v>20</v>
      </c>
      <c r="C88" s="26" t="s">
        <v>6887</v>
      </c>
      <c r="D88" t="s">
        <v>589</v>
      </c>
      <c r="E88" s="27" t="s">
        <v>6888</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6889</v>
      </c>
    </row>
    <row r="91" ht="316.8">
      <c r="A91" s="1" t="s">
        <v>595</v>
      </c>
      <c r="E91" s="27" t="s">
        <v>6890</v>
      </c>
    </row>
    <row r="92">
      <c r="A92" s="1" t="s">
        <v>584</v>
      </c>
      <c r="C92" s="22" t="s">
        <v>3037</v>
      </c>
      <c r="E92" s="23" t="s">
        <v>3630</v>
      </c>
      <c r="L92" s="24">
        <f>SUMIFS(L93:L108,A93:A108,"P")</f>
        <v>0</v>
      </c>
      <c r="M92" s="24">
        <f>SUMIFS(M93:M108,A93:A108,"P")</f>
        <v>0</v>
      </c>
      <c r="N92" s="25"/>
    </row>
    <row r="93" ht="26.4">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6882</v>
      </c>
    </row>
    <row r="96" ht="79.2">
      <c r="A96" s="1" t="s">
        <v>595</v>
      </c>
      <c r="E96" s="27" t="s">
        <v>4204</v>
      </c>
    </row>
    <row r="97" ht="26.4">
      <c r="A97" s="1" t="s">
        <v>587</v>
      </c>
      <c r="B97" s="1">
        <v>22</v>
      </c>
      <c r="C97" s="26" t="s">
        <v>6680</v>
      </c>
      <c r="D97" t="s">
        <v>589</v>
      </c>
      <c r="E97" s="27" t="s">
        <v>6681</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6891</v>
      </c>
    </row>
    <row r="100" ht="92.4">
      <c r="A100" s="1" t="s">
        <v>595</v>
      </c>
      <c r="E100" s="27" t="s">
        <v>4699</v>
      </c>
    </row>
    <row r="101" ht="26.4">
      <c r="A101" s="1" t="s">
        <v>587</v>
      </c>
      <c r="B101" s="1">
        <v>23</v>
      </c>
      <c r="C101" s="26" t="s">
        <v>6683</v>
      </c>
      <c r="D101" t="s">
        <v>589</v>
      </c>
      <c r="E101" s="27" t="s">
        <v>6684</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6882</v>
      </c>
    </row>
    <row r="104" ht="171.6">
      <c r="A104" s="1" t="s">
        <v>595</v>
      </c>
      <c r="E104" s="27" t="s">
        <v>4706</v>
      </c>
    </row>
    <row r="105" ht="26.4">
      <c r="A105" s="1" t="s">
        <v>587</v>
      </c>
      <c r="B105" s="1">
        <v>24</v>
      </c>
      <c r="C105" s="26" t="s">
        <v>6685</v>
      </c>
      <c r="D105" t="s">
        <v>589</v>
      </c>
      <c r="E105" s="27" t="s">
        <v>6686</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6882</v>
      </c>
    </row>
    <row r="108" ht="171.6">
      <c r="A108" s="1" t="s">
        <v>595</v>
      </c>
      <c r="E108" s="27" t="s">
        <v>4706</v>
      </c>
    </row>
    <row r="109">
      <c r="A109" s="1" t="s">
        <v>584</v>
      </c>
      <c r="C109" s="22" t="s">
        <v>606</v>
      </c>
      <c r="E109" s="23" t="s">
        <v>607</v>
      </c>
      <c r="L109" s="24">
        <f>SUMIFS(L110:L129,A110:A129,"P")</f>
        <v>0</v>
      </c>
      <c r="M109" s="24">
        <f>SUMIFS(M110:M129,A110:A129,"P")</f>
        <v>0</v>
      </c>
      <c r="N109" s="25"/>
    </row>
    <row r="110" ht="26.4">
      <c r="A110" s="1" t="s">
        <v>587</v>
      </c>
      <c r="B110" s="1">
        <v>25</v>
      </c>
      <c r="C110" s="26" t="s">
        <v>6892</v>
      </c>
      <c r="D110" t="s">
        <v>589</v>
      </c>
      <c r="E110" s="27" t="s">
        <v>6893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5331</v>
      </c>
    </row>
    <row r="113" ht="79.2">
      <c r="A113" s="1" t="s">
        <v>595</v>
      </c>
      <c r="E113" s="27" t="s">
        <v>612</v>
      </c>
    </row>
    <row r="114" ht="26.4">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612</v>
      </c>
    </row>
    <row r="118" ht="26.4">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6308</v>
      </c>
    </row>
    <row r="121" ht="118.8">
      <c r="A121" s="1" t="s">
        <v>595</v>
      </c>
      <c r="E121" s="27" t="s">
        <v>3076</v>
      </c>
    </row>
    <row r="122" ht="26.4">
      <c r="A122" s="1" t="s">
        <v>587</v>
      </c>
      <c r="B122" s="1">
        <v>28</v>
      </c>
      <c r="C122" s="26" t="s">
        <v>6780</v>
      </c>
      <c r="D122" t="s">
        <v>589</v>
      </c>
      <c r="E122" s="27" t="s">
        <v>6781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6308</v>
      </c>
    </row>
    <row r="125" ht="118.8">
      <c r="A125" s="1" t="s">
        <v>595</v>
      </c>
      <c r="E125" s="27" t="s">
        <v>3076</v>
      </c>
    </row>
    <row r="126" ht="26.4">
      <c r="A126" s="1" t="s">
        <v>587</v>
      </c>
      <c r="B126" s="1">
        <v>29</v>
      </c>
      <c r="C126" s="26" t="s">
        <v>6894</v>
      </c>
      <c r="D126" t="s">
        <v>589</v>
      </c>
      <c r="E126" s="27" t="s">
        <v>6895</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6896</v>
      </c>
    </row>
    <row r="129" ht="105.6">
      <c r="A129" s="1" t="s">
        <v>595</v>
      </c>
      <c r="E129" s="27" t="s">
        <v>6897</v>
      </c>
    </row>
    <row r="130">
      <c r="A130" s="1" t="s">
        <v>584</v>
      </c>
      <c r="C130" s="22" t="s">
        <v>3884</v>
      </c>
      <c r="E130" s="23" t="s">
        <v>3885</v>
      </c>
      <c r="L130" s="24">
        <f>SUMIFS(L131:L182,A131:A182,"P")</f>
        <v>0</v>
      </c>
      <c r="M130" s="24">
        <f>SUMIFS(M131:M182,A131:A182,"P")</f>
        <v>0</v>
      </c>
      <c r="N130" s="25"/>
    </row>
    <row r="131" ht="26.4">
      <c r="A131" s="1" t="s">
        <v>587</v>
      </c>
      <c r="B131" s="1">
        <v>30</v>
      </c>
      <c r="C131" s="26" t="s">
        <v>6898</v>
      </c>
      <c r="D131" t="s">
        <v>589</v>
      </c>
      <c r="E131" s="27" t="s">
        <v>6899</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64">
      <c r="A134" s="1" t="s">
        <v>595</v>
      </c>
      <c r="E134" s="27" t="s">
        <v>3890</v>
      </c>
    </row>
    <row r="135" ht="26.4">
      <c r="A135" s="1" t="s">
        <v>587</v>
      </c>
      <c r="B135" s="1">
        <v>31</v>
      </c>
      <c r="C135" s="26" t="s">
        <v>6900</v>
      </c>
      <c r="D135" t="s">
        <v>589</v>
      </c>
      <c r="E135" s="27" t="s">
        <v>6901</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6">
      <c r="A138" s="1" t="s">
        <v>595</v>
      </c>
      <c r="E138" s="27" t="s">
        <v>6902</v>
      </c>
    </row>
    <row r="139" ht="26.4">
      <c r="A139" s="1" t="s">
        <v>587</v>
      </c>
      <c r="B139" s="1">
        <v>32</v>
      </c>
      <c r="C139" s="26" t="s">
        <v>6903</v>
      </c>
      <c r="D139" t="s">
        <v>589</v>
      </c>
      <c r="E139" s="27" t="s">
        <v>6904</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77.2">
      <c r="A142" s="1" t="s">
        <v>595</v>
      </c>
      <c r="E142" s="27" t="s">
        <v>6689</v>
      </c>
    </row>
    <row r="143" ht="26.4">
      <c r="A143" s="1" t="s">
        <v>587</v>
      </c>
      <c r="B143" s="1">
        <v>33</v>
      </c>
      <c r="C143" s="26" t="s">
        <v>6905</v>
      </c>
      <c r="D143" t="s">
        <v>589</v>
      </c>
      <c r="E143" s="27" t="s">
        <v>6906</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6907</v>
      </c>
    </row>
    <row r="147" ht="26.4">
      <c r="A147" s="1" t="s">
        <v>587</v>
      </c>
      <c r="B147" s="1">
        <v>34</v>
      </c>
      <c r="C147" s="26" t="s">
        <v>6908</v>
      </c>
      <c r="D147" t="s">
        <v>589</v>
      </c>
      <c r="E147" s="27" t="s">
        <v>6909</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9.2">
      <c r="A150" s="1" t="s">
        <v>595</v>
      </c>
      <c r="E150" s="27" t="s">
        <v>6907</v>
      </c>
    </row>
    <row r="151" ht="26.4">
      <c r="A151" s="1" t="s">
        <v>587</v>
      </c>
      <c r="B151" s="1">
        <v>35</v>
      </c>
      <c r="C151" s="26" t="s">
        <v>6910</v>
      </c>
      <c r="D151" t="s">
        <v>589</v>
      </c>
      <c r="E151" s="27" t="s">
        <v>6911</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6308</v>
      </c>
    </row>
    <row r="154" ht="79.2">
      <c r="A154" s="1" t="s">
        <v>595</v>
      </c>
      <c r="E154" s="27" t="s">
        <v>6907</v>
      </c>
    </row>
    <row r="155" ht="26.4">
      <c r="A155" s="1" t="s">
        <v>587</v>
      </c>
      <c r="B155" s="1">
        <v>36</v>
      </c>
      <c r="C155" s="26" t="s">
        <v>6912</v>
      </c>
      <c r="D155" t="s">
        <v>589</v>
      </c>
      <c r="E155" s="27" t="s">
        <v>6913</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c r="E157" s="32" t="s">
        <v>5331</v>
      </c>
    </row>
    <row r="158" ht="79.2">
      <c r="A158" s="1" t="s">
        <v>595</v>
      </c>
      <c r="E158" s="27" t="s">
        <v>6907</v>
      </c>
    </row>
    <row r="159" ht="26.4">
      <c r="A159" s="1" t="s">
        <v>587</v>
      </c>
      <c r="B159" s="1">
        <v>37</v>
      </c>
      <c r="C159" s="26" t="s">
        <v>6914</v>
      </c>
      <c r="D159" t="s">
        <v>589</v>
      </c>
      <c r="E159" s="27" t="s">
        <v>6915</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9.2">
      <c r="A162" s="1" t="s">
        <v>595</v>
      </c>
      <c r="E162" s="27" t="s">
        <v>6907</v>
      </c>
    </row>
    <row r="163" ht="26.4">
      <c r="A163" s="1" t="s">
        <v>587</v>
      </c>
      <c r="B163" s="1">
        <v>38</v>
      </c>
      <c r="C163" s="26" t="s">
        <v>6916</v>
      </c>
      <c r="D163" t="s">
        <v>589</v>
      </c>
      <c r="E163" s="27" t="s">
        <v>6917</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6918</v>
      </c>
    </row>
    <row r="166" ht="92.4">
      <c r="A166" s="1" t="s">
        <v>595</v>
      </c>
      <c r="E166" s="27" t="s">
        <v>6919</v>
      </c>
    </row>
    <row r="167" ht="26.4">
      <c r="A167" s="1" t="s">
        <v>587</v>
      </c>
      <c r="B167" s="1">
        <v>39</v>
      </c>
      <c r="C167" s="26" t="s">
        <v>6920</v>
      </c>
      <c r="D167" t="s">
        <v>589</v>
      </c>
      <c r="E167" s="27" t="s">
        <v>6921</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c r="E169" s="32" t="s">
        <v>6922</v>
      </c>
    </row>
    <row r="170" ht="79.2">
      <c r="A170" s="1" t="s">
        <v>595</v>
      </c>
      <c r="E170" s="27" t="s">
        <v>6923</v>
      </c>
    </row>
    <row r="171" ht="26.4">
      <c r="A171" s="1" t="s">
        <v>587</v>
      </c>
      <c r="B171" s="1">
        <v>40</v>
      </c>
      <c r="C171" s="26" t="s">
        <v>6924</v>
      </c>
      <c r="D171" t="s">
        <v>589</v>
      </c>
      <c r="E171" s="27" t="s">
        <v>6925</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5.6">
      <c r="A174" s="1" t="s">
        <v>595</v>
      </c>
      <c r="E174" s="27" t="s">
        <v>6695</v>
      </c>
    </row>
    <row r="175" ht="26.4">
      <c r="A175" s="1" t="s">
        <v>587</v>
      </c>
      <c r="B175" s="1">
        <v>41</v>
      </c>
      <c r="C175" s="26" t="s">
        <v>6926</v>
      </c>
      <c r="D175" t="s">
        <v>589</v>
      </c>
      <c r="E175" s="27" t="s">
        <v>6927</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9.2">
      <c r="A178" s="1" t="s">
        <v>595</v>
      </c>
      <c r="E178" s="27" t="s">
        <v>6928</v>
      </c>
    </row>
    <row r="179">
      <c r="A179" s="1" t="s">
        <v>587</v>
      </c>
      <c r="B179" s="1">
        <v>42</v>
      </c>
      <c r="C179" s="26" t="s">
        <v>6929</v>
      </c>
      <c r="D179" t="s">
        <v>589</v>
      </c>
      <c r="E179" s="27" t="s">
        <v>6930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6931</v>
      </c>
    </row>
    <row r="181">
      <c r="A181" s="1" t="s">
        <v>593</v>
      </c>
    </row>
    <row r="182" ht="79.2">
      <c r="A182" s="1" t="s">
        <v>595</v>
      </c>
      <c r="E182" s="27" t="s">
        <v>6932</v>
      </c>
    </row>
    <row r="183">
      <c r="A183" s="1" t="s">
        <v>584</v>
      </c>
      <c r="C183" s="22" t="s">
        <v>2064</v>
      </c>
      <c r="E183" s="23" t="s">
        <v>2065</v>
      </c>
      <c r="L183" s="24">
        <f>SUMIFS(L184:L191,A184:A191,"P")</f>
        <v>0</v>
      </c>
      <c r="M183" s="24">
        <f>SUMIFS(M184:M191,A184:A191,"P")</f>
        <v>0</v>
      </c>
      <c r="N183" s="25"/>
    </row>
    <row r="184" ht="26.4">
      <c r="A184" s="1" t="s">
        <v>587</v>
      </c>
      <c r="B184" s="1">
        <v>43</v>
      </c>
      <c r="C184" s="26" t="s">
        <v>4725</v>
      </c>
      <c r="D184" t="s">
        <v>589</v>
      </c>
      <c r="E184" s="27" t="s">
        <v>4726</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c r="E186" s="32" t="s">
        <v>6933</v>
      </c>
    </row>
    <row r="187" ht="66">
      <c r="A187" s="1" t="s">
        <v>595</v>
      </c>
      <c r="E187" s="27" t="s">
        <v>4727</v>
      </c>
    </row>
    <row r="188" ht="26.4">
      <c r="A188" s="1" t="s">
        <v>587</v>
      </c>
      <c r="B188" s="1">
        <v>44</v>
      </c>
      <c r="C188" s="26" t="s">
        <v>6934</v>
      </c>
      <c r="D188" t="s">
        <v>589</v>
      </c>
      <c r="E188" s="27" t="s">
        <v>6935</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9.2">
      <c r="A191" s="1" t="s">
        <v>595</v>
      </c>
      <c r="E191" s="27" t="s">
        <v>4054</v>
      </c>
    </row>
    <row r="192">
      <c r="A192" s="1" t="s">
        <v>584</v>
      </c>
      <c r="C192" s="22" t="s">
        <v>675</v>
      </c>
      <c r="E192" s="23" t="s">
        <v>676</v>
      </c>
      <c r="L192" s="24">
        <f>SUMIFS(L193:L208,A193:A208,"P")</f>
        <v>0</v>
      </c>
      <c r="M192" s="24">
        <f>SUMIFS(M193:M208,A193:A208,"P")</f>
        <v>0</v>
      </c>
      <c r="N192" s="25"/>
    </row>
    <row r="193" ht="39.6">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9.6">
      <c r="A194" s="1" t="s">
        <v>592</v>
      </c>
      <c r="E194" s="27" t="s">
        <v>2398</v>
      </c>
    </row>
    <row r="195" ht="39.6">
      <c r="A195" s="1" t="s">
        <v>593</v>
      </c>
      <c r="E195" s="32" t="s">
        <v>6936</v>
      </c>
    </row>
    <row r="196" ht="158.4">
      <c r="A196" s="1" t="s">
        <v>595</v>
      </c>
      <c r="E196" s="27" t="s">
        <v>697</v>
      </c>
    </row>
    <row r="197" ht="39.6">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2398</v>
      </c>
    </row>
    <row r="199">
      <c r="A199" s="1" t="s">
        <v>593</v>
      </c>
      <c r="E199" s="32" t="s">
        <v>6937</v>
      </c>
    </row>
    <row r="200" ht="158.4">
      <c r="A200" s="1" t="s">
        <v>595</v>
      </c>
      <c r="E200" s="27" t="s">
        <v>697</v>
      </c>
    </row>
    <row r="201" ht="39.6">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701</v>
      </c>
    </row>
    <row r="203">
      <c r="A203" s="1" t="s">
        <v>593</v>
      </c>
      <c r="E203" s="32" t="s">
        <v>6938</v>
      </c>
    </row>
    <row r="204" ht="158.4">
      <c r="A204" s="1" t="s">
        <v>595</v>
      </c>
      <c r="E204" s="27" t="s">
        <v>697</v>
      </c>
    </row>
    <row r="205" ht="39.6">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6">
      <c r="A206" s="1" t="s">
        <v>592</v>
      </c>
      <c r="E206" s="27" t="s">
        <v>2723</v>
      </c>
    </row>
    <row r="207">
      <c r="A207" s="1" t="s">
        <v>593</v>
      </c>
      <c r="E207" s="32" t="s">
        <v>6939</v>
      </c>
    </row>
    <row r="208" ht="158.4">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6940</v>
      </c>
      <c r="E8" s="23" t="s">
        <v>345</v>
      </c>
      <c r="L8" s="24">
        <f>L9+L18+L71+L84+L101+L138+L155</f>
        <v>0</v>
      </c>
      <c r="M8" s="24">
        <f>M9+M18+M71+M84+M101+M138+M155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SUMIFS(L19:L70,A19:A70,"P")</f>
        <v>0</v>
      </c>
      <c r="M18" s="24">
        <f>SUMIFS(M19:M70,A19:A70,"P")</f>
        <v>0</v>
      </c>
      <c r="N18" s="25"/>
    </row>
    <row r="19" ht="26.4">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6941</v>
      </c>
    </row>
    <row r="22" ht="52.8">
      <c r="A22" s="1" t="s">
        <v>595</v>
      </c>
      <c r="E22" s="27" t="s">
        <v>6628</v>
      </c>
    </row>
    <row r="23" ht="26.4">
      <c r="A23" s="1" t="s">
        <v>587</v>
      </c>
      <c r="B23" s="1">
        <v>4</v>
      </c>
      <c r="C23" s="26" t="s">
        <v>4667</v>
      </c>
      <c r="D23" t="s">
        <v>589</v>
      </c>
      <c r="E23" s="27" t="s">
        <v>4668</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6942</v>
      </c>
    </row>
    <row r="26" ht="92.4">
      <c r="A26" s="1" t="s">
        <v>595</v>
      </c>
      <c r="E26" s="27" t="s">
        <v>4670</v>
      </c>
    </row>
    <row r="27" ht="26.4">
      <c r="A27" s="1" t="s">
        <v>587</v>
      </c>
      <c r="B27" s="1">
        <v>5</v>
      </c>
      <c r="C27" s="26" t="s">
        <v>4671</v>
      </c>
      <c r="D27" t="s">
        <v>589</v>
      </c>
      <c r="E27" s="27" t="s">
        <v>4672</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6943</v>
      </c>
    </row>
    <row r="30" ht="92.4">
      <c r="A30" s="1" t="s">
        <v>595</v>
      </c>
      <c r="E30" s="27" t="s">
        <v>4670</v>
      </c>
    </row>
    <row r="31" ht="26.4">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6944</v>
      </c>
    </row>
    <row r="34" ht="356.4">
      <c r="A34" s="1" t="s">
        <v>595</v>
      </c>
      <c r="E34" s="27" t="s">
        <v>596</v>
      </c>
    </row>
    <row r="35" ht="26.4">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6945</v>
      </c>
    </row>
    <row r="38" ht="356.4">
      <c r="A38" s="1" t="s">
        <v>595</v>
      </c>
      <c r="E38" s="27" t="s">
        <v>596</v>
      </c>
    </row>
    <row r="39" ht="26.4">
      <c r="A39" s="1" t="s">
        <v>587</v>
      </c>
      <c r="B39" s="1">
        <v>8</v>
      </c>
      <c r="C39" s="26" t="s">
        <v>6631</v>
      </c>
      <c r="D39" t="s">
        <v>589</v>
      </c>
      <c r="E39" s="27" t="s">
        <v>6632</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6946</v>
      </c>
    </row>
    <row r="42" ht="224.4">
      <c r="A42" s="1" t="s">
        <v>595</v>
      </c>
      <c r="E42" s="27" t="s">
        <v>3771</v>
      </c>
    </row>
    <row r="43" ht="26.4">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6946</v>
      </c>
    </row>
    <row r="46" ht="264">
      <c r="A46" s="1" t="s">
        <v>595</v>
      </c>
      <c r="E46" s="27" t="s">
        <v>600</v>
      </c>
    </row>
    <row r="47" ht="26.4">
      <c r="A47" s="1" t="s">
        <v>587</v>
      </c>
      <c r="B47" s="1">
        <v>10</v>
      </c>
      <c r="C47" s="26" t="s">
        <v>4680</v>
      </c>
      <c r="D47" t="s">
        <v>589</v>
      </c>
      <c r="E47" s="27" t="s">
        <v>4681</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6947</v>
      </c>
    </row>
    <row r="50" ht="264">
      <c r="A50" s="1" t="s">
        <v>595</v>
      </c>
      <c r="E50" s="27" t="s">
        <v>4683</v>
      </c>
    </row>
    <row r="51" ht="26.4">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9.6">
      <c r="A53" s="1" t="s">
        <v>593</v>
      </c>
      <c r="E53" s="32" t="s">
        <v>6948</v>
      </c>
    </row>
    <row r="54" ht="343.2">
      <c r="A54" s="1" t="s">
        <v>595</v>
      </c>
      <c r="E54" s="27" t="s">
        <v>2390</v>
      </c>
    </row>
    <row r="55" ht="26.4">
      <c r="A55" s="1" t="s">
        <v>587</v>
      </c>
      <c r="B55" s="1">
        <v>12</v>
      </c>
      <c r="C55" s="26" t="s">
        <v>4949</v>
      </c>
      <c r="D55" t="s">
        <v>589</v>
      </c>
      <c r="E55" s="27" t="s">
        <v>4950</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6941</v>
      </c>
    </row>
    <row r="58" ht="66">
      <c r="A58" s="1" t="s">
        <v>595</v>
      </c>
      <c r="E58" s="27" t="s">
        <v>4952</v>
      </c>
    </row>
    <row r="59" ht="26.4">
      <c r="A59" s="1" t="s">
        <v>587</v>
      </c>
      <c r="B59" s="1">
        <v>13</v>
      </c>
      <c r="C59" s="26" t="s">
        <v>5169</v>
      </c>
      <c r="D59" t="s">
        <v>589</v>
      </c>
      <c r="E59" s="27" t="s">
        <v>5170</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6941</v>
      </c>
    </row>
    <row r="62" ht="66">
      <c r="A62" s="1" t="s">
        <v>595</v>
      </c>
      <c r="E62" s="27" t="s">
        <v>5171</v>
      </c>
    </row>
    <row r="63" ht="26.4">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6941</v>
      </c>
    </row>
    <row r="66" ht="79.2">
      <c r="A66" s="1" t="s">
        <v>595</v>
      </c>
      <c r="E66" s="27" t="s">
        <v>3795</v>
      </c>
    </row>
    <row r="67" ht="26.4">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6949</v>
      </c>
    </row>
    <row r="70" ht="66">
      <c r="A70" s="1" t="s">
        <v>595</v>
      </c>
      <c r="E70" s="27" t="s">
        <v>4127</v>
      </c>
    </row>
    <row r="71">
      <c r="A71" s="1" t="s">
        <v>584</v>
      </c>
      <c r="C71" s="22" t="s">
        <v>3031</v>
      </c>
      <c r="E71" s="23" t="s">
        <v>3836</v>
      </c>
      <c r="L71" s="24">
        <f>SUMIFS(L72:L83,A72:A83,"P")</f>
        <v>0</v>
      </c>
      <c r="M71" s="24">
        <f>SUMIFS(M72:M83,A72:A83,"P")</f>
        <v>0</v>
      </c>
      <c r="N71" s="25"/>
    </row>
    <row r="72" ht="26.4">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9.6">
      <c r="A74" s="1" t="s">
        <v>593</v>
      </c>
      <c r="E74" s="32" t="s">
        <v>6950</v>
      </c>
    </row>
    <row r="75" ht="79.2">
      <c r="A75" s="1" t="s">
        <v>595</v>
      </c>
      <c r="E75" s="27" t="s">
        <v>3036</v>
      </c>
    </row>
    <row r="76" ht="26.4">
      <c r="A76" s="1" t="s">
        <v>587</v>
      </c>
      <c r="B76" s="1">
        <v>17</v>
      </c>
      <c r="C76" s="26" t="s">
        <v>6676</v>
      </c>
      <c r="D76" t="s">
        <v>589</v>
      </c>
      <c r="E76" s="27" t="s">
        <v>6677</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6951</v>
      </c>
    </row>
    <row r="79" ht="66">
      <c r="A79" s="1" t="s">
        <v>595</v>
      </c>
      <c r="E79" s="27" t="s">
        <v>6679</v>
      </c>
    </row>
    <row r="80" ht="26.4">
      <c r="A80" s="1" t="s">
        <v>587</v>
      </c>
      <c r="B80" s="1">
        <v>18</v>
      </c>
      <c r="C80" s="26" t="s">
        <v>6887</v>
      </c>
      <c r="D80" t="s">
        <v>589</v>
      </c>
      <c r="E80" s="27" t="s">
        <v>6888</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6952</v>
      </c>
    </row>
    <row r="83" ht="316.8">
      <c r="A83" s="1" t="s">
        <v>595</v>
      </c>
      <c r="E83" s="27" t="s">
        <v>6890</v>
      </c>
    </row>
    <row r="84">
      <c r="A84" s="1" t="s">
        <v>584</v>
      </c>
      <c r="C84" s="22" t="s">
        <v>606</v>
      </c>
      <c r="E84" s="23" t="s">
        <v>607</v>
      </c>
      <c r="L84" s="24">
        <f>SUMIFS(L85:L100,A85:A100,"P")</f>
        <v>0</v>
      </c>
      <c r="M84" s="24">
        <f>SUMIFS(M85:M100,A85:A100,"P")</f>
        <v>0</v>
      </c>
      <c r="N84" s="25"/>
    </row>
    <row r="85" ht="26.4">
      <c r="A85" s="1" t="s">
        <v>587</v>
      </c>
      <c r="B85" s="1">
        <v>19</v>
      </c>
      <c r="C85" s="26" t="s">
        <v>6892</v>
      </c>
      <c r="D85" t="s">
        <v>589</v>
      </c>
      <c r="E85" s="27" t="s">
        <v>6893</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c r="A87" s="1" t="s">
        <v>593</v>
      </c>
      <c r="E87" s="32" t="s">
        <v>5331</v>
      </c>
    </row>
    <row r="88" ht="79.2">
      <c r="A88" s="1" t="s">
        <v>595</v>
      </c>
      <c r="E88" s="27" t="s">
        <v>612</v>
      </c>
    </row>
    <row r="89" ht="26.4">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6953</v>
      </c>
    </row>
    <row r="92" ht="79.2">
      <c r="A92" s="1" t="s">
        <v>595</v>
      </c>
      <c r="E92" s="27" t="s">
        <v>612</v>
      </c>
    </row>
    <row r="93" ht="26.4">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8.8">
      <c r="A96" s="1" t="s">
        <v>595</v>
      </c>
      <c r="E96" s="27" t="s">
        <v>3076</v>
      </c>
    </row>
    <row r="97" ht="26.4">
      <c r="A97" s="1" t="s">
        <v>587</v>
      </c>
      <c r="B97" s="1">
        <v>22</v>
      </c>
      <c r="C97" s="26" t="s">
        <v>6780</v>
      </c>
      <c r="D97" t="s">
        <v>589</v>
      </c>
      <c r="E97" s="27" t="s">
        <v>6781</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5331</v>
      </c>
    </row>
    <row r="100" ht="118.8">
      <c r="A100" s="1" t="s">
        <v>595</v>
      </c>
      <c r="E100" s="27" t="s">
        <v>3076</v>
      </c>
    </row>
    <row r="101">
      <c r="A101" s="1" t="s">
        <v>584</v>
      </c>
      <c r="C101" s="22" t="s">
        <v>3884</v>
      </c>
      <c r="E101" s="23" t="s">
        <v>3885</v>
      </c>
      <c r="L101" s="24">
        <f>SUMIFS(L102:L137,A102:A137,"P")</f>
        <v>0</v>
      </c>
      <c r="M101" s="24">
        <f>SUMIFS(M102:M137,A102:A137,"P")</f>
        <v>0</v>
      </c>
      <c r="N101" s="25"/>
    </row>
    <row r="102" ht="26.4">
      <c r="A102" s="1" t="s">
        <v>587</v>
      </c>
      <c r="B102" s="1">
        <v>23</v>
      </c>
      <c r="C102" s="26" t="s">
        <v>6954</v>
      </c>
      <c r="D102" t="s">
        <v>589</v>
      </c>
      <c r="E102" s="27" t="s">
        <v>6955</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77.2">
      <c r="A105" s="1" t="s">
        <v>595</v>
      </c>
      <c r="E105" s="27" t="s">
        <v>6689</v>
      </c>
    </row>
    <row r="106" ht="26.4">
      <c r="A106" s="1" t="s">
        <v>587</v>
      </c>
      <c r="B106" s="1">
        <v>24</v>
      </c>
      <c r="C106" s="26" t="s">
        <v>6956</v>
      </c>
      <c r="D106" t="s">
        <v>589</v>
      </c>
      <c r="E106" s="27" t="s">
        <v>6957</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6958</v>
      </c>
    </row>
    <row r="109" ht="264">
      <c r="A109" s="1" t="s">
        <v>595</v>
      </c>
      <c r="E109" s="27" t="s">
        <v>3890</v>
      </c>
    </row>
    <row r="110" ht="26.4">
      <c r="A110" s="1" t="s">
        <v>587</v>
      </c>
      <c r="B110" s="1">
        <v>25</v>
      </c>
      <c r="C110" s="26" t="s">
        <v>6959</v>
      </c>
      <c r="D110" t="s">
        <v>589</v>
      </c>
      <c r="E110" s="27" t="s">
        <v>6960</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6">
      <c r="A113" s="1" t="s">
        <v>595</v>
      </c>
      <c r="E113" s="27" t="s">
        <v>6902</v>
      </c>
    </row>
    <row r="114" ht="26.4">
      <c r="A114" s="1" t="s">
        <v>587</v>
      </c>
      <c r="B114" s="1">
        <v>26</v>
      </c>
      <c r="C114" s="26" t="s">
        <v>6908</v>
      </c>
      <c r="D114" t="s">
        <v>589</v>
      </c>
      <c r="E114" s="27" t="s">
        <v>6909</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6907</v>
      </c>
    </row>
    <row r="118" ht="26.4">
      <c r="A118" s="1" t="s">
        <v>587</v>
      </c>
      <c r="B118" s="1">
        <v>27</v>
      </c>
      <c r="C118" s="26" t="s">
        <v>6914</v>
      </c>
      <c r="D118" t="s">
        <v>589</v>
      </c>
      <c r="E118" s="27" t="s">
        <v>6915</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9.2">
      <c r="A121" s="1" t="s">
        <v>595</v>
      </c>
      <c r="E121" s="27" t="s">
        <v>6907</v>
      </c>
    </row>
    <row r="122" ht="26.4">
      <c r="A122" s="1" t="s">
        <v>587</v>
      </c>
      <c r="B122" s="1">
        <v>28</v>
      </c>
      <c r="C122" s="26" t="s">
        <v>6916</v>
      </c>
      <c r="D122" t="s">
        <v>589</v>
      </c>
      <c r="E122" s="27" t="s">
        <v>6917</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6961</v>
      </c>
    </row>
    <row r="125" ht="92.4">
      <c r="A125" s="1" t="s">
        <v>595</v>
      </c>
      <c r="E125" s="27" t="s">
        <v>6919</v>
      </c>
    </row>
    <row r="126" ht="26.4">
      <c r="A126" s="1" t="s">
        <v>587</v>
      </c>
      <c r="B126" s="1">
        <v>29</v>
      </c>
      <c r="C126" s="26" t="s">
        <v>6920</v>
      </c>
      <c r="D126" t="s">
        <v>589</v>
      </c>
      <c r="E126" s="27" t="s">
        <v>6921</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6962</v>
      </c>
    </row>
    <row r="129" ht="79.2">
      <c r="A129" s="1" t="s">
        <v>595</v>
      </c>
      <c r="E129" s="27" t="s">
        <v>6923</v>
      </c>
    </row>
    <row r="130" ht="26.4">
      <c r="A130" s="1" t="s">
        <v>587</v>
      </c>
      <c r="B130" s="1">
        <v>30</v>
      </c>
      <c r="C130" s="26" t="s">
        <v>6924</v>
      </c>
      <c r="D130" t="s">
        <v>589</v>
      </c>
      <c r="E130" s="27" t="s">
        <v>6925</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6962</v>
      </c>
    </row>
    <row r="133" ht="105.6">
      <c r="A133" s="1" t="s">
        <v>595</v>
      </c>
      <c r="E133" s="27" t="s">
        <v>6695</v>
      </c>
    </row>
    <row r="134" ht="26.4">
      <c r="A134" s="1" t="s">
        <v>587</v>
      </c>
      <c r="B134" s="1">
        <v>31</v>
      </c>
      <c r="C134" s="26" t="s">
        <v>6926</v>
      </c>
      <c r="D134" t="s">
        <v>589</v>
      </c>
      <c r="E134" s="27" t="s">
        <v>6927</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6962</v>
      </c>
    </row>
    <row r="137" ht="79.2">
      <c r="A137" s="1" t="s">
        <v>595</v>
      </c>
      <c r="E137" s="27" t="s">
        <v>6928</v>
      </c>
    </row>
    <row r="138">
      <c r="A138" s="1" t="s">
        <v>584</v>
      </c>
      <c r="C138" s="22" t="s">
        <v>2064</v>
      </c>
      <c r="E138" s="23" t="s">
        <v>2065</v>
      </c>
      <c r="L138" s="24">
        <f>SUMIFS(L139:L154,A139:A154,"P")</f>
        <v>0</v>
      </c>
      <c r="M138" s="24">
        <f>SUMIFS(M139:M154,A139:A154,"P")</f>
        <v>0</v>
      </c>
      <c r="N138" s="25"/>
    </row>
    <row r="139" ht="26.4">
      <c r="A139" s="1" t="s">
        <v>587</v>
      </c>
      <c r="B139" s="1">
        <v>32</v>
      </c>
      <c r="C139" s="26" t="s">
        <v>4725</v>
      </c>
      <c r="D139" t="s">
        <v>589</v>
      </c>
      <c r="E139" s="27" t="s">
        <v>4726</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6963</v>
      </c>
    </row>
    <row r="142" ht="66">
      <c r="A142" s="1" t="s">
        <v>595</v>
      </c>
      <c r="E142" s="27" t="s">
        <v>4727</v>
      </c>
    </row>
    <row r="143" ht="26.4">
      <c r="A143" s="1" t="s">
        <v>587</v>
      </c>
      <c r="B143" s="1">
        <v>33</v>
      </c>
      <c r="C143" s="26" t="s">
        <v>6934</v>
      </c>
      <c r="D143" t="s">
        <v>589</v>
      </c>
      <c r="E143" s="27" t="s">
        <v>6935</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4054</v>
      </c>
    </row>
    <row r="147" ht="26.4">
      <c r="A147" s="1" t="s">
        <v>587</v>
      </c>
      <c r="B147" s="1">
        <v>34</v>
      </c>
      <c r="C147" s="26" t="s">
        <v>6964</v>
      </c>
      <c r="D147" t="s">
        <v>589</v>
      </c>
      <c r="E147" s="27" t="s">
        <v>6965</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c r="E149" s="32" t="s">
        <v>6966</v>
      </c>
    </row>
    <row r="150" ht="92.4">
      <c r="A150" s="1" t="s">
        <v>595</v>
      </c>
      <c r="E150" s="27" t="s">
        <v>6055</v>
      </c>
    </row>
    <row r="151" ht="26.4">
      <c r="A151" s="1" t="s">
        <v>587</v>
      </c>
      <c r="B151" s="1">
        <v>35</v>
      </c>
      <c r="C151" s="26" t="s">
        <v>6967</v>
      </c>
      <c r="D151" t="s">
        <v>589</v>
      </c>
      <c r="E151" s="27" t="s">
        <v>6968</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6969</v>
      </c>
    </row>
    <row r="154" ht="92.4">
      <c r="A154" s="1" t="s">
        <v>595</v>
      </c>
      <c r="E154" s="27" t="s">
        <v>6055</v>
      </c>
    </row>
    <row r="155">
      <c r="A155" s="1" t="s">
        <v>584</v>
      </c>
      <c r="C155" s="22" t="s">
        <v>675</v>
      </c>
      <c r="E155" s="23" t="s">
        <v>676</v>
      </c>
      <c r="L155" s="24">
        <f>SUMIFS(L156:L175,A156:A175,"P")</f>
        <v>0</v>
      </c>
      <c r="M155" s="24">
        <f>SUMIFS(M156:M175,A156:A175,"P")</f>
        <v>0</v>
      </c>
      <c r="N155" s="25"/>
    </row>
    <row r="156" ht="39.6">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9.6">
      <c r="A157" s="1" t="s">
        <v>592</v>
      </c>
      <c r="E157" s="27" t="s">
        <v>2398</v>
      </c>
    </row>
    <row r="158" ht="39.6">
      <c r="A158" s="1" t="s">
        <v>593</v>
      </c>
      <c r="E158" s="32" t="s">
        <v>6970</v>
      </c>
    </row>
    <row r="159" ht="158.4">
      <c r="A159" s="1" t="s">
        <v>595</v>
      </c>
      <c r="E159" s="27" t="s">
        <v>697</v>
      </c>
    </row>
    <row r="160" ht="39.6">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9.6">
      <c r="A161" s="1" t="s">
        <v>592</v>
      </c>
      <c r="E161" s="27" t="s">
        <v>2398</v>
      </c>
    </row>
    <row r="162">
      <c r="A162" s="1" t="s">
        <v>593</v>
      </c>
      <c r="E162" s="32" t="s">
        <v>6971</v>
      </c>
    </row>
    <row r="163" ht="158.4">
      <c r="A163" s="1" t="s">
        <v>595</v>
      </c>
      <c r="E163" s="27" t="s">
        <v>697</v>
      </c>
    </row>
    <row r="164" ht="39.6">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9.6">
      <c r="A165" s="1" t="s">
        <v>592</v>
      </c>
      <c r="E165" s="27" t="s">
        <v>701</v>
      </c>
    </row>
    <row r="166">
      <c r="A166" s="1" t="s">
        <v>593</v>
      </c>
      <c r="E166" s="32" t="s">
        <v>6972</v>
      </c>
    </row>
    <row r="167" ht="158.4">
      <c r="A167" s="1" t="s">
        <v>595</v>
      </c>
      <c r="E167" s="27" t="s">
        <v>697</v>
      </c>
    </row>
    <row r="168" ht="39.6">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6">
      <c r="A169" s="1" t="s">
        <v>592</v>
      </c>
      <c r="E169" s="27" t="s">
        <v>2723</v>
      </c>
    </row>
    <row r="170">
      <c r="A170" s="1" t="s">
        <v>593</v>
      </c>
      <c r="E170" s="32" t="s">
        <v>6973</v>
      </c>
    </row>
    <row r="171" ht="158.4">
      <c r="A171" s="1" t="s">
        <v>595</v>
      </c>
      <c r="E171" s="27" t="s">
        <v>697</v>
      </c>
    </row>
    <row r="172" ht="26.4">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2001</v>
      </c>
    </row>
    <row r="174">
      <c r="A174" s="1" t="s">
        <v>593</v>
      </c>
      <c r="E174" s="32" t="s">
        <v>6974</v>
      </c>
    </row>
    <row r="175" ht="158.4">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6975</v>
      </c>
      <c r="E8" s="23" t="s">
        <v>347</v>
      </c>
      <c r="L8" s="24">
        <f>L9+L18+L75+L88+L105+L118+L155+L168</f>
        <v>0</v>
      </c>
      <c r="M8" s="24">
        <f>M9+M18+M75+M88+M105+M118+M155+M168</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SUMIFS(L19:L74,A19:A74,"P")</f>
        <v>0</v>
      </c>
      <c r="M18" s="24">
        <f>SUMIFS(M19:M74,A19:A74,"P")</f>
        <v>0</v>
      </c>
      <c r="N18" s="25"/>
    </row>
    <row r="19" ht="26.4">
      <c r="A19" s="1" t="s">
        <v>587</v>
      </c>
      <c r="B19" s="1">
        <v>3</v>
      </c>
      <c r="C19" s="26" t="s">
        <v>6625</v>
      </c>
      <c r="D19" t="s">
        <v>589</v>
      </c>
      <c r="E19" s="27" t="s">
        <v>6626</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6976</v>
      </c>
    </row>
    <row r="22" ht="52.8">
      <c r="A22" s="1" t="s">
        <v>595</v>
      </c>
      <c r="E22" s="27" t="s">
        <v>6628</v>
      </c>
    </row>
    <row r="23" ht="26.4">
      <c r="A23" s="1" t="s">
        <v>587</v>
      </c>
      <c r="B23" s="1">
        <v>4</v>
      </c>
      <c r="C23" s="26" t="s">
        <v>4667</v>
      </c>
      <c r="D23" t="s">
        <v>589</v>
      </c>
      <c r="E23" s="27" t="s">
        <v>4668</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6977</v>
      </c>
    </row>
    <row r="26" ht="92.4">
      <c r="A26" s="1" t="s">
        <v>595</v>
      </c>
      <c r="E26" s="27" t="s">
        <v>4670</v>
      </c>
    </row>
    <row r="27" ht="26.4">
      <c r="A27" s="1" t="s">
        <v>587</v>
      </c>
      <c r="B27" s="1">
        <v>5</v>
      </c>
      <c r="C27" s="26" t="s">
        <v>4671</v>
      </c>
      <c r="D27" t="s">
        <v>589</v>
      </c>
      <c r="E27" s="27" t="s">
        <v>4672</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6978</v>
      </c>
    </row>
    <row r="30" ht="92.4">
      <c r="A30" s="1" t="s">
        <v>595</v>
      </c>
      <c r="E30" s="27" t="s">
        <v>4670</v>
      </c>
    </row>
    <row r="31" ht="26.4">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6979</v>
      </c>
    </row>
    <row r="34" ht="356.4">
      <c r="A34" s="1" t="s">
        <v>595</v>
      </c>
      <c r="E34" s="27" t="s">
        <v>596</v>
      </c>
    </row>
    <row r="35" ht="26.4">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6980</v>
      </c>
    </row>
    <row r="38" ht="356.4">
      <c r="A38" s="1" t="s">
        <v>595</v>
      </c>
      <c r="E38" s="27" t="s">
        <v>596</v>
      </c>
    </row>
    <row r="39" ht="26.4">
      <c r="A39" s="1" t="s">
        <v>587</v>
      </c>
      <c r="B39" s="1">
        <v>8</v>
      </c>
      <c r="C39" s="26" t="s">
        <v>6631</v>
      </c>
      <c r="D39" t="s">
        <v>589</v>
      </c>
      <c r="E39" s="27" t="s">
        <v>6632</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9.6">
      <c r="A41" s="1" t="s">
        <v>593</v>
      </c>
      <c r="E41" s="32" t="s">
        <v>6981</v>
      </c>
    </row>
    <row r="42" ht="224.4">
      <c r="A42" s="1" t="s">
        <v>595</v>
      </c>
      <c r="E42" s="27" t="s">
        <v>3771</v>
      </c>
    </row>
    <row r="43" ht="26.4">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6981</v>
      </c>
    </row>
    <row r="46" ht="264">
      <c r="A46" s="1" t="s">
        <v>595</v>
      </c>
      <c r="E46" s="27" t="s">
        <v>600</v>
      </c>
    </row>
    <row r="47" ht="26.4">
      <c r="A47" s="1" t="s">
        <v>587</v>
      </c>
      <c r="B47" s="1">
        <v>10</v>
      </c>
      <c r="C47" s="26" t="s">
        <v>4680</v>
      </c>
      <c r="D47" t="s">
        <v>589</v>
      </c>
      <c r="E47" s="27" t="s">
        <v>4681</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6982</v>
      </c>
    </row>
    <row r="50" ht="264">
      <c r="A50" s="1" t="s">
        <v>595</v>
      </c>
      <c r="E50" s="27" t="s">
        <v>4683</v>
      </c>
    </row>
    <row r="51" ht="26.4">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6983</v>
      </c>
    </row>
    <row r="54" ht="343.2">
      <c r="A54" s="1" t="s">
        <v>595</v>
      </c>
      <c r="E54" s="27" t="s">
        <v>2390</v>
      </c>
    </row>
    <row r="55" ht="26.4">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6984</v>
      </c>
    </row>
    <row r="58" ht="52.8">
      <c r="A58" s="1" t="s">
        <v>595</v>
      </c>
      <c r="E58" s="27" t="s">
        <v>3785</v>
      </c>
    </row>
    <row r="59" ht="26.4">
      <c r="A59" s="1" t="s">
        <v>587</v>
      </c>
      <c r="B59" s="1">
        <v>13</v>
      </c>
      <c r="C59" s="26" t="s">
        <v>4949</v>
      </c>
      <c r="D59" t="s">
        <v>589</v>
      </c>
      <c r="E59" s="27" t="s">
        <v>4950</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6">
      <c r="A61" s="1" t="s">
        <v>593</v>
      </c>
      <c r="E61" s="32" t="s">
        <v>6976</v>
      </c>
    </row>
    <row r="62" ht="66">
      <c r="A62" s="1" t="s">
        <v>595</v>
      </c>
      <c r="E62" s="27" t="s">
        <v>4952</v>
      </c>
    </row>
    <row r="63" ht="26.4">
      <c r="A63" s="1" t="s">
        <v>587</v>
      </c>
      <c r="B63" s="1">
        <v>14</v>
      </c>
      <c r="C63" s="26" t="s">
        <v>5169</v>
      </c>
      <c r="D63" t="s">
        <v>589</v>
      </c>
      <c r="E63" s="27" t="s">
        <v>5170</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9.6">
      <c r="A65" s="1" t="s">
        <v>593</v>
      </c>
      <c r="E65" s="32" t="s">
        <v>6976</v>
      </c>
    </row>
    <row r="66" ht="66">
      <c r="A66" s="1" t="s">
        <v>595</v>
      </c>
      <c r="E66" s="27" t="s">
        <v>5171</v>
      </c>
    </row>
    <row r="67" ht="26.4">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9.6">
      <c r="A69" s="1" t="s">
        <v>593</v>
      </c>
      <c r="E69" s="32" t="s">
        <v>6976</v>
      </c>
    </row>
    <row r="70" ht="79.2">
      <c r="A70" s="1" t="s">
        <v>595</v>
      </c>
      <c r="E70" s="27" t="s">
        <v>3795</v>
      </c>
    </row>
    <row r="71" ht="26.4">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6985</v>
      </c>
    </row>
    <row r="74" ht="66">
      <c r="A74" s="1" t="s">
        <v>595</v>
      </c>
      <c r="E74" s="27" t="s">
        <v>4127</v>
      </c>
    </row>
    <row r="75">
      <c r="A75" s="1" t="s">
        <v>584</v>
      </c>
      <c r="C75" s="22" t="s">
        <v>3031</v>
      </c>
      <c r="E75" s="23" t="s">
        <v>3836</v>
      </c>
      <c r="L75" s="24">
        <f>SUMIFS(L76:L87,A76:A87,"P")</f>
        <v>0</v>
      </c>
      <c r="M75" s="24">
        <f>SUMIFS(M76:M87,A76:A87,"P")</f>
        <v>0</v>
      </c>
      <c r="N75" s="25"/>
    </row>
    <row r="76" ht="26.4">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6986</v>
      </c>
    </row>
    <row r="79" ht="79.2">
      <c r="A79" s="1" t="s">
        <v>595</v>
      </c>
      <c r="E79" s="27" t="s">
        <v>3036</v>
      </c>
    </row>
    <row r="80" ht="26.4">
      <c r="A80" s="1" t="s">
        <v>587</v>
      </c>
      <c r="B80" s="1">
        <v>18</v>
      </c>
      <c r="C80" s="26" t="s">
        <v>6676</v>
      </c>
      <c r="D80" t="s">
        <v>589</v>
      </c>
      <c r="E80" s="27" t="s">
        <v>6677</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6987</v>
      </c>
    </row>
    <row r="83" ht="66">
      <c r="A83" s="1" t="s">
        <v>595</v>
      </c>
      <c r="E83" s="27" t="s">
        <v>6679</v>
      </c>
    </row>
    <row r="84" ht="26.4">
      <c r="A84" s="1" t="s">
        <v>587</v>
      </c>
      <c r="B84" s="1">
        <v>19</v>
      </c>
      <c r="C84" s="26" t="s">
        <v>6887</v>
      </c>
      <c r="D84" t="s">
        <v>589</v>
      </c>
      <c r="E84" s="27" t="s">
        <v>6888</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9.6">
      <c r="A86" s="1" t="s">
        <v>593</v>
      </c>
      <c r="E86" s="32" t="s">
        <v>6988</v>
      </c>
    </row>
    <row r="87" ht="316.8">
      <c r="A87" s="1" t="s">
        <v>595</v>
      </c>
      <c r="E87" s="27" t="s">
        <v>6890</v>
      </c>
    </row>
    <row r="88">
      <c r="A88" s="1" t="s">
        <v>584</v>
      </c>
      <c r="C88" s="22" t="s">
        <v>3037</v>
      </c>
      <c r="E88" s="23" t="s">
        <v>3630</v>
      </c>
      <c r="L88" s="24">
        <f>SUMIFS(L89:L104,A89:A104,"P")</f>
        <v>0</v>
      </c>
      <c r="M88" s="24">
        <f>SUMIFS(M89:M104,A89:A104,"P")</f>
        <v>0</v>
      </c>
      <c r="N88" s="25"/>
    </row>
    <row r="89" ht="26.4">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c r="A91" s="1" t="s">
        <v>593</v>
      </c>
      <c r="E91" s="32" t="s">
        <v>6984</v>
      </c>
    </row>
    <row r="92" ht="79.2">
      <c r="A92" s="1" t="s">
        <v>595</v>
      </c>
      <c r="E92" s="27" t="s">
        <v>4204</v>
      </c>
    </row>
    <row r="93" ht="26.4">
      <c r="A93" s="1" t="s">
        <v>587</v>
      </c>
      <c r="B93" s="1">
        <v>21</v>
      </c>
      <c r="C93" s="26" t="s">
        <v>6680</v>
      </c>
      <c r="D93" t="s">
        <v>589</v>
      </c>
      <c r="E93" s="27" t="s">
        <v>6681</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6989</v>
      </c>
    </row>
    <row r="96" ht="92.4">
      <c r="A96" s="1" t="s">
        <v>595</v>
      </c>
      <c r="E96" s="27" t="s">
        <v>4699</v>
      </c>
    </row>
    <row r="97" ht="26.4">
      <c r="A97" s="1" t="s">
        <v>587</v>
      </c>
      <c r="B97" s="1">
        <v>22</v>
      </c>
      <c r="C97" s="26" t="s">
        <v>6683</v>
      </c>
      <c r="D97" t="s">
        <v>589</v>
      </c>
      <c r="E97" s="27" t="s">
        <v>6684</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6984</v>
      </c>
    </row>
    <row r="100" ht="171.6">
      <c r="A100" s="1" t="s">
        <v>595</v>
      </c>
      <c r="E100" s="27" t="s">
        <v>4706</v>
      </c>
    </row>
    <row r="101" ht="26.4">
      <c r="A101" s="1" t="s">
        <v>587</v>
      </c>
      <c r="B101" s="1">
        <v>23</v>
      </c>
      <c r="C101" s="26" t="s">
        <v>6685</v>
      </c>
      <c r="D101" t="s">
        <v>589</v>
      </c>
      <c r="E101" s="27" t="s">
        <v>6686</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6984</v>
      </c>
    </row>
    <row r="104" ht="171.6">
      <c r="A104" s="1" t="s">
        <v>595</v>
      </c>
      <c r="E104" s="27" t="s">
        <v>4706</v>
      </c>
    </row>
    <row r="105">
      <c r="A105" s="1" t="s">
        <v>584</v>
      </c>
      <c r="C105" s="22" t="s">
        <v>606</v>
      </c>
      <c r="E105" s="23" t="s">
        <v>607</v>
      </c>
      <c r="L105" s="24">
        <f>SUMIFS(L106:L117,A106:A117,"P")</f>
        <v>0</v>
      </c>
      <c r="M105" s="24">
        <f>SUMIFS(M106:M117,A106:A117,"P")</f>
        <v>0</v>
      </c>
      <c r="N105" s="25"/>
    </row>
    <row r="106" ht="26.4">
      <c r="A106" s="1" t="s">
        <v>587</v>
      </c>
      <c r="B106" s="1">
        <v>24</v>
      </c>
      <c r="C106" s="26" t="s">
        <v>6892</v>
      </c>
      <c r="D106" t="s">
        <v>589</v>
      </c>
      <c r="E106" s="27" t="s">
        <v>6893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5331</v>
      </c>
    </row>
    <row r="109" ht="79.2">
      <c r="A109" s="1" t="s">
        <v>595</v>
      </c>
      <c r="E109" s="27" t="s">
        <v>612</v>
      </c>
    </row>
    <row r="110" ht="26.4">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9.2">
      <c r="A113" s="1" t="s">
        <v>595</v>
      </c>
      <c r="E113" s="27" t="s">
        <v>612</v>
      </c>
    </row>
    <row r="114" ht="26.4">
      <c r="A114" s="1" t="s">
        <v>587</v>
      </c>
      <c r="B114" s="1">
        <v>26</v>
      </c>
      <c r="C114" s="26" t="s">
        <v>6780</v>
      </c>
      <c r="D114" t="s">
        <v>589</v>
      </c>
      <c r="E114" s="27" t="s">
        <v>6781</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6308</v>
      </c>
    </row>
    <row r="117" ht="118.8">
      <c r="A117" s="1" t="s">
        <v>595</v>
      </c>
      <c r="E117" s="27" t="s">
        <v>3076</v>
      </c>
    </row>
    <row r="118">
      <c r="A118" s="1" t="s">
        <v>584</v>
      </c>
      <c r="C118" s="22" t="s">
        <v>3884</v>
      </c>
      <c r="E118" s="23" t="s">
        <v>3885</v>
      </c>
      <c r="L118" s="24">
        <f>SUMIFS(L119:L154,A119:A154,"P")</f>
        <v>0</v>
      </c>
      <c r="M118" s="24">
        <f>SUMIFS(M119:M154,A119:A154,"P")</f>
        <v>0</v>
      </c>
      <c r="N118" s="25"/>
    </row>
    <row r="119" ht="26.4">
      <c r="A119" s="1" t="s">
        <v>587</v>
      </c>
      <c r="B119" s="1">
        <v>27</v>
      </c>
      <c r="C119" s="26" t="s">
        <v>6990</v>
      </c>
      <c r="D119" t="s">
        <v>589</v>
      </c>
      <c r="E119" s="27" t="s">
        <v>6991</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77.2">
      <c r="A122" s="1" t="s">
        <v>595</v>
      </c>
      <c r="E122" s="27" t="s">
        <v>6689</v>
      </c>
    </row>
    <row r="123" ht="26.4">
      <c r="A123" s="1" t="s">
        <v>587</v>
      </c>
      <c r="B123" s="1">
        <v>28</v>
      </c>
      <c r="C123" s="26" t="s">
        <v>6992</v>
      </c>
      <c r="D123" t="s">
        <v>589</v>
      </c>
      <c r="E123" s="27" t="s">
        <v>6993</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c r="E125" s="32" t="s">
        <v>6994</v>
      </c>
    </row>
    <row r="126" ht="264">
      <c r="A126" s="1" t="s">
        <v>595</v>
      </c>
      <c r="E126" s="27" t="s">
        <v>3890</v>
      </c>
    </row>
    <row r="127" ht="26.4">
      <c r="A127" s="1" t="s">
        <v>587</v>
      </c>
      <c r="B127" s="1">
        <v>29</v>
      </c>
      <c r="C127" s="26" t="s">
        <v>6995</v>
      </c>
      <c r="D127" t="s">
        <v>589</v>
      </c>
      <c r="E127" s="27" t="s">
        <v>6996</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6">
      <c r="A130" s="1" t="s">
        <v>595</v>
      </c>
      <c r="E130" s="27" t="s">
        <v>6902</v>
      </c>
    </row>
    <row r="131" ht="26.4">
      <c r="A131" s="1" t="s">
        <v>587</v>
      </c>
      <c r="B131" s="1">
        <v>30</v>
      </c>
      <c r="C131" s="26" t="s">
        <v>6905</v>
      </c>
      <c r="D131" t="s">
        <v>589</v>
      </c>
      <c r="E131" s="27" t="s">
        <v>6906</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9.2">
      <c r="A134" s="1" t="s">
        <v>595</v>
      </c>
      <c r="E134" s="27" t="s">
        <v>6907</v>
      </c>
    </row>
    <row r="135" ht="26.4">
      <c r="A135" s="1" t="s">
        <v>587</v>
      </c>
      <c r="B135" s="1">
        <v>31</v>
      </c>
      <c r="C135" s="26" t="s">
        <v>6912</v>
      </c>
      <c r="D135" t="s">
        <v>589</v>
      </c>
      <c r="E135" s="27" t="s">
        <v>6913</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9.2">
      <c r="A138" s="1" t="s">
        <v>595</v>
      </c>
      <c r="E138" s="27" t="s">
        <v>6907</v>
      </c>
    </row>
    <row r="139" ht="26.4">
      <c r="A139" s="1" t="s">
        <v>587</v>
      </c>
      <c r="B139" s="1">
        <v>32</v>
      </c>
      <c r="C139" s="26" t="s">
        <v>6916</v>
      </c>
      <c r="D139" t="s">
        <v>589</v>
      </c>
      <c r="E139" s="27" t="s">
        <v>6917</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c r="E141" s="32" t="s">
        <v>6997</v>
      </c>
    </row>
    <row r="142" ht="92.4">
      <c r="A142" s="1" t="s">
        <v>595</v>
      </c>
      <c r="E142" s="27" t="s">
        <v>6919</v>
      </c>
    </row>
    <row r="143" ht="26.4">
      <c r="A143" s="1" t="s">
        <v>587</v>
      </c>
      <c r="B143" s="1">
        <v>33</v>
      </c>
      <c r="C143" s="26" t="s">
        <v>6920</v>
      </c>
      <c r="D143" t="s">
        <v>589</v>
      </c>
      <c r="E143" s="27" t="s">
        <v>6921</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c r="E145" s="32" t="s">
        <v>6998</v>
      </c>
    </row>
    <row r="146" ht="79.2">
      <c r="A146" s="1" t="s">
        <v>595</v>
      </c>
      <c r="E146" s="27" t="s">
        <v>6923</v>
      </c>
    </row>
    <row r="147" ht="26.4">
      <c r="A147" s="1" t="s">
        <v>587</v>
      </c>
      <c r="B147" s="1">
        <v>34</v>
      </c>
      <c r="C147" s="26" t="s">
        <v>6999</v>
      </c>
      <c r="D147" t="s">
        <v>589</v>
      </c>
      <c r="E147" s="27" t="s">
        <v>7000</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5.6">
      <c r="A150" s="1" t="s">
        <v>595</v>
      </c>
      <c r="E150" s="27" t="s">
        <v>6695</v>
      </c>
    </row>
    <row r="151" ht="26.4">
      <c r="A151" s="1" t="s">
        <v>587</v>
      </c>
      <c r="B151" s="1">
        <v>35</v>
      </c>
      <c r="C151" s="26" t="s">
        <v>7001</v>
      </c>
      <c r="D151" t="s">
        <v>589</v>
      </c>
      <c r="E151" s="27" t="s">
        <v>7002</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9.2">
      <c r="A154" s="1" t="s">
        <v>595</v>
      </c>
      <c r="E154" s="27" t="s">
        <v>6928</v>
      </c>
    </row>
    <row r="155">
      <c r="A155" s="1" t="s">
        <v>584</v>
      </c>
      <c r="C155" s="22" t="s">
        <v>2064</v>
      </c>
      <c r="E155" s="23" t="s">
        <v>2065</v>
      </c>
      <c r="L155" s="24">
        <f>SUMIFS(L156:L167,A156:A167,"P")</f>
        <v>0</v>
      </c>
      <c r="M155" s="24">
        <f>SUMIFS(M156:M167,A156:A167,"P")</f>
        <v>0</v>
      </c>
      <c r="N155" s="25"/>
    </row>
    <row r="156" ht="26.4">
      <c r="A156" s="1" t="s">
        <v>587</v>
      </c>
      <c r="B156" s="1">
        <v>36</v>
      </c>
      <c r="C156" s="26" t="s">
        <v>4725</v>
      </c>
      <c r="D156" t="s">
        <v>589</v>
      </c>
      <c r="E156" s="27" t="s">
        <v>4726</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c r="A158" s="1" t="s">
        <v>593</v>
      </c>
      <c r="E158" s="32" t="s">
        <v>7003</v>
      </c>
    </row>
    <row r="159" ht="66">
      <c r="A159" s="1" t="s">
        <v>595</v>
      </c>
      <c r="E159" s="27" t="s">
        <v>4727</v>
      </c>
    </row>
    <row r="160" ht="26.4">
      <c r="A160" s="1" t="s">
        <v>587</v>
      </c>
      <c r="B160" s="1">
        <v>37</v>
      </c>
      <c r="C160" s="26" t="s">
        <v>6934</v>
      </c>
      <c r="D160" t="s">
        <v>589</v>
      </c>
      <c r="E160" s="27" t="s">
        <v>6935</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9.2">
      <c r="A163" s="1" t="s">
        <v>595</v>
      </c>
      <c r="E163" s="27" t="s">
        <v>4054</v>
      </c>
    </row>
    <row r="164" ht="26.4">
      <c r="A164" s="1" t="s">
        <v>587</v>
      </c>
      <c r="B164" s="1">
        <v>38</v>
      </c>
      <c r="C164" s="26" t="s">
        <v>6964</v>
      </c>
      <c r="D164" t="s">
        <v>589</v>
      </c>
      <c r="E164" s="27" t="s">
        <v>6965</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c r="A166" s="1" t="s">
        <v>593</v>
      </c>
      <c r="E166" s="32" t="s">
        <v>7004</v>
      </c>
    </row>
    <row r="167" ht="92.4">
      <c r="A167" s="1" t="s">
        <v>595</v>
      </c>
      <c r="E167" s="27" t="s">
        <v>6055</v>
      </c>
    </row>
    <row r="168">
      <c r="A168" s="1" t="s">
        <v>584</v>
      </c>
      <c r="C168" s="22" t="s">
        <v>675</v>
      </c>
      <c r="E168" s="23" t="s">
        <v>676</v>
      </c>
      <c r="L168" s="24">
        <f>SUMIFS(L169:L184,A169:A184,"P")</f>
        <v>0</v>
      </c>
      <c r="M168" s="24">
        <f>SUMIFS(M169:M184,A169:A184,"P")</f>
        <v>0</v>
      </c>
      <c r="N168" s="25"/>
    </row>
    <row r="169" ht="39.6">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9.6">
      <c r="A170" s="1" t="s">
        <v>592</v>
      </c>
      <c r="E170" s="27" t="s">
        <v>2398</v>
      </c>
    </row>
    <row r="171" ht="39.6">
      <c r="A171" s="1" t="s">
        <v>593</v>
      </c>
      <c r="E171" s="32" t="s">
        <v>7005</v>
      </c>
    </row>
    <row r="172" ht="158.4">
      <c r="A172" s="1" t="s">
        <v>595</v>
      </c>
      <c r="E172" s="27" t="s">
        <v>697</v>
      </c>
    </row>
    <row r="173" ht="39.6">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9.6">
      <c r="A174" s="1" t="s">
        <v>592</v>
      </c>
      <c r="E174" s="27" t="s">
        <v>2398</v>
      </c>
    </row>
    <row r="175">
      <c r="A175" s="1" t="s">
        <v>593</v>
      </c>
      <c r="E175" s="32" t="s">
        <v>7006</v>
      </c>
    </row>
    <row r="176" ht="158.4">
      <c r="A176" s="1" t="s">
        <v>595</v>
      </c>
      <c r="E176" s="27" t="s">
        <v>697</v>
      </c>
    </row>
    <row r="177" ht="39.6">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701</v>
      </c>
    </row>
    <row r="179">
      <c r="A179" s="1" t="s">
        <v>593</v>
      </c>
      <c r="E179" s="32" t="s">
        <v>7007</v>
      </c>
    </row>
    <row r="180" ht="158.4">
      <c r="A180" s="1" t="s">
        <v>595</v>
      </c>
      <c r="E180" s="27" t="s">
        <v>697</v>
      </c>
    </row>
    <row r="181" ht="39.6">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6">
      <c r="A182" s="1" t="s">
        <v>592</v>
      </c>
      <c r="E182" s="27" t="s">
        <v>2723</v>
      </c>
    </row>
    <row r="183">
      <c r="A183" s="1" t="s">
        <v>593</v>
      </c>
      <c r="E183" s="32" t="s">
        <v>7008</v>
      </c>
    </row>
    <row r="184" ht="158.4">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7009</v>
      </c>
      <c r="E8" s="23" t="s">
        <v>349</v>
      </c>
      <c r="L8" s="24">
        <f>L9+L18+L39+L52+L65+L106+L115</f>
        <v>0</v>
      </c>
      <c r="M8" s="24">
        <f>M9+M18+M39+M52+M65+M106+M115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SUMIFS(L19:L38,A19:A38,"P")</f>
        <v>0</v>
      </c>
      <c r="M18" s="24">
        <f>SUMIFS(M19:M38,A19:A38,"P")</f>
        <v>0</v>
      </c>
      <c r="N18" s="25"/>
    </row>
    <row r="19" ht="26.4">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7010</v>
      </c>
    </row>
    <row r="22" ht="356.4">
      <c r="A22" s="1" t="s">
        <v>595</v>
      </c>
      <c r="E22" s="27" t="s">
        <v>596</v>
      </c>
    </row>
    <row r="23" ht="26.4">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7011</v>
      </c>
    </row>
    <row r="26" ht="356.4">
      <c r="A26" s="1" t="s">
        <v>595</v>
      </c>
      <c r="E26" s="27" t="s">
        <v>596</v>
      </c>
    </row>
    <row r="27" ht="26.4">
      <c r="A27" s="1" t="s">
        <v>587</v>
      </c>
      <c r="B27" s="1">
        <v>5</v>
      </c>
      <c r="C27" s="26" t="s">
        <v>6655</v>
      </c>
      <c r="D27" t="s">
        <v>589</v>
      </c>
      <c r="E27" s="27" t="s">
        <v>6656</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7012</v>
      </c>
    </row>
    <row r="30" ht="356.4">
      <c r="A30" s="1" t="s">
        <v>595</v>
      </c>
      <c r="E30" s="27" t="s">
        <v>596</v>
      </c>
    </row>
    <row r="31" ht="26.4">
      <c r="A31" s="1" t="s">
        <v>587</v>
      </c>
      <c r="B31" s="1">
        <v>6</v>
      </c>
      <c r="C31" s="26" t="s">
        <v>4680</v>
      </c>
      <c r="D31" t="s">
        <v>589</v>
      </c>
      <c r="E31" s="27" t="s">
        <v>4681</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7013</v>
      </c>
    </row>
    <row r="34" ht="264">
      <c r="A34" s="1" t="s">
        <v>595</v>
      </c>
      <c r="E34" s="27" t="s">
        <v>4683</v>
      </c>
    </row>
    <row r="35" ht="26.4">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7014</v>
      </c>
    </row>
    <row r="38" ht="343.2">
      <c r="A38" s="1" t="s">
        <v>595</v>
      </c>
      <c r="E38" s="27" t="s">
        <v>2390</v>
      </c>
    </row>
    <row r="39">
      <c r="A39" s="1" t="s">
        <v>584</v>
      </c>
      <c r="C39" s="22" t="s">
        <v>3031</v>
      </c>
      <c r="E39" s="23" t="s">
        <v>3836</v>
      </c>
      <c r="L39" s="24">
        <f>SUMIFS(L40:L51,A40:A51,"P")</f>
        <v>0</v>
      </c>
      <c r="M39" s="24">
        <f>SUMIFS(M40:M51,A40:A51,"P")</f>
        <v>0</v>
      </c>
      <c r="N39" s="25"/>
    </row>
    <row r="40" ht="26.4">
      <c r="A40" s="1" t="s">
        <v>587</v>
      </c>
      <c r="B40" s="1">
        <v>8</v>
      </c>
      <c r="C40" s="26" t="s">
        <v>5387</v>
      </c>
      <c r="D40" t="s">
        <v>589</v>
      </c>
      <c r="E40" s="27" t="s">
        <v>5388</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7015</v>
      </c>
    </row>
    <row r="43" ht="303.6">
      <c r="A43" s="1" t="s">
        <v>595</v>
      </c>
      <c r="E43" s="27" t="s">
        <v>5383</v>
      </c>
    </row>
    <row r="44" ht="26.4">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7016</v>
      </c>
    </row>
    <row r="47" ht="79.2">
      <c r="A47" s="1" t="s">
        <v>595</v>
      </c>
      <c r="E47" s="27" t="s">
        <v>3036</v>
      </c>
    </row>
    <row r="48" ht="26.4">
      <c r="A48" s="1" t="s">
        <v>587</v>
      </c>
      <c r="B48" s="1">
        <v>10</v>
      </c>
      <c r="C48" s="26" t="s">
        <v>6887</v>
      </c>
      <c r="D48" t="s">
        <v>589</v>
      </c>
      <c r="E48" s="27" t="s">
        <v>6888</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7017</v>
      </c>
    </row>
    <row r="51" ht="316.8">
      <c r="A51" s="1" t="s">
        <v>595</v>
      </c>
      <c r="E51" s="27" t="s">
        <v>6890</v>
      </c>
    </row>
    <row r="52">
      <c r="A52" s="1" t="s">
        <v>584</v>
      </c>
      <c r="C52" s="22" t="s">
        <v>606</v>
      </c>
      <c r="E52" s="23" t="s">
        <v>607</v>
      </c>
      <c r="L52" s="24">
        <f>SUMIFS(L53:L64,A53:A64,"P")</f>
        <v>0</v>
      </c>
      <c r="M52" s="24">
        <f>SUMIFS(M53:M64,A53:A64,"P")</f>
        <v>0</v>
      </c>
      <c r="N52" s="25"/>
    </row>
    <row r="53" ht="26.4">
      <c r="A53" s="1" t="s">
        <v>587</v>
      </c>
      <c r="B53" s="1">
        <v>11</v>
      </c>
      <c r="C53" s="26" t="s">
        <v>6892</v>
      </c>
      <c r="D53" t="s">
        <v>589</v>
      </c>
      <c r="E53" s="27" t="s">
        <v>6893</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5331</v>
      </c>
    </row>
    <row r="56" ht="79.2">
      <c r="A56" s="1" t="s">
        <v>595</v>
      </c>
      <c r="E56" s="27" t="s">
        <v>612</v>
      </c>
    </row>
    <row r="57" ht="26.4">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9.2">
      <c r="A60" s="1" t="s">
        <v>595</v>
      </c>
      <c r="E60" s="27" t="s">
        <v>612</v>
      </c>
    </row>
    <row r="61" ht="26.4">
      <c r="A61" s="1" t="s">
        <v>587</v>
      </c>
      <c r="B61" s="1">
        <v>13</v>
      </c>
      <c r="C61" s="26" t="s">
        <v>6780</v>
      </c>
      <c r="D61" t="s">
        <v>589</v>
      </c>
      <c r="E61" s="27" t="s">
        <v>6781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6308</v>
      </c>
    </row>
    <row r="64" ht="118.8">
      <c r="A64" s="1" t="s">
        <v>595</v>
      </c>
      <c r="E64" s="27" t="s">
        <v>3076</v>
      </c>
    </row>
    <row r="65">
      <c r="A65" s="1" t="s">
        <v>584</v>
      </c>
      <c r="C65" s="22" t="s">
        <v>3884</v>
      </c>
      <c r="E65" s="23" t="s">
        <v>3885</v>
      </c>
      <c r="L65" s="24">
        <f>SUMIFS(L66:L105,A66:A105,"P")</f>
        <v>0</v>
      </c>
      <c r="M65" s="24">
        <f>SUMIFS(M66:M105,A66:A105,"P")</f>
        <v>0</v>
      </c>
      <c r="N65" s="25"/>
    </row>
    <row r="66" ht="26.4">
      <c r="A66" s="1" t="s">
        <v>587</v>
      </c>
      <c r="B66" s="1">
        <v>14</v>
      </c>
      <c r="C66" s="26" t="s">
        <v>6990</v>
      </c>
      <c r="D66" t="s">
        <v>589</v>
      </c>
      <c r="E66" s="27" t="s">
        <v>6991</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77.2">
      <c r="A69" s="1" t="s">
        <v>595</v>
      </c>
      <c r="E69" s="27" t="s">
        <v>6689</v>
      </c>
    </row>
    <row r="70" ht="26.4">
      <c r="A70" s="1" t="s">
        <v>587</v>
      </c>
      <c r="B70" s="1">
        <v>15</v>
      </c>
      <c r="C70" s="26" t="s">
        <v>6956</v>
      </c>
      <c r="D70" t="s">
        <v>589</v>
      </c>
      <c r="E70" s="27" t="s">
        <v>6957</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c r="E72" s="32" t="s">
        <v>7018</v>
      </c>
    </row>
    <row r="73" ht="264">
      <c r="A73" s="1" t="s">
        <v>595</v>
      </c>
      <c r="E73" s="27" t="s">
        <v>3890</v>
      </c>
    </row>
    <row r="74" ht="26.4">
      <c r="A74" s="1" t="s">
        <v>587</v>
      </c>
      <c r="B74" s="1">
        <v>16</v>
      </c>
      <c r="C74" s="26" t="s">
        <v>6959</v>
      </c>
      <c r="D74" t="s">
        <v>589</v>
      </c>
      <c r="E74" s="27" t="s">
        <v>6960</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6">
      <c r="A77" s="1" t="s">
        <v>595</v>
      </c>
      <c r="E77" s="27" t="s">
        <v>6902</v>
      </c>
    </row>
    <row r="78" ht="26.4">
      <c r="A78" s="1" t="s">
        <v>587</v>
      </c>
      <c r="B78" s="1">
        <v>17</v>
      </c>
      <c r="C78" s="26" t="s">
        <v>6905</v>
      </c>
      <c r="D78" t="s">
        <v>589</v>
      </c>
      <c r="E78" s="27" t="s">
        <v>6906</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6907</v>
      </c>
    </row>
    <row r="82" ht="26.4">
      <c r="A82" s="1" t="s">
        <v>587</v>
      </c>
      <c r="B82" s="1">
        <v>18</v>
      </c>
      <c r="C82" s="26" t="s">
        <v>6910</v>
      </c>
      <c r="D82" t="s">
        <v>589</v>
      </c>
      <c r="E82" s="27" t="s">
        <v>6911</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9.2">
      <c r="A85" s="1" t="s">
        <v>595</v>
      </c>
      <c r="E85" s="27" t="s">
        <v>6907</v>
      </c>
    </row>
    <row r="86" ht="26.4">
      <c r="A86" s="1" t="s">
        <v>587</v>
      </c>
      <c r="B86" s="1">
        <v>19</v>
      </c>
      <c r="C86" s="26" t="s">
        <v>6912</v>
      </c>
      <c r="D86" t="s">
        <v>589</v>
      </c>
      <c r="E86" s="27" t="s">
        <v>6913</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6953</v>
      </c>
    </row>
    <row r="89" ht="79.2">
      <c r="A89" s="1" t="s">
        <v>595</v>
      </c>
      <c r="E89" s="27" t="s">
        <v>6907</v>
      </c>
    </row>
    <row r="90" ht="26.4">
      <c r="A90" s="1" t="s">
        <v>587</v>
      </c>
      <c r="B90" s="1">
        <v>20</v>
      </c>
      <c r="C90" s="26" t="s">
        <v>6916</v>
      </c>
      <c r="D90" t="s">
        <v>589</v>
      </c>
      <c r="E90" s="27" t="s">
        <v>6917</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7019</v>
      </c>
    </row>
    <row r="93" ht="92.4">
      <c r="A93" s="1" t="s">
        <v>595</v>
      </c>
      <c r="E93" s="27" t="s">
        <v>6919</v>
      </c>
    </row>
    <row r="94" ht="26.4">
      <c r="A94" s="1" t="s">
        <v>587</v>
      </c>
      <c r="B94" s="1">
        <v>21</v>
      </c>
      <c r="C94" s="26" t="s">
        <v>6920</v>
      </c>
      <c r="D94" t="s">
        <v>589</v>
      </c>
      <c r="E94" s="27" t="s">
        <v>6921</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7020</v>
      </c>
    </row>
    <row r="97" ht="79.2">
      <c r="A97" s="1" t="s">
        <v>595</v>
      </c>
      <c r="E97" s="27" t="s">
        <v>6923</v>
      </c>
    </row>
    <row r="98" ht="26.4">
      <c r="A98" s="1" t="s">
        <v>587</v>
      </c>
      <c r="B98" s="1">
        <v>22</v>
      </c>
      <c r="C98" s="26" t="s">
        <v>6924</v>
      </c>
      <c r="D98" t="s">
        <v>589</v>
      </c>
      <c r="E98" s="27" t="s">
        <v>6925</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5.6">
      <c r="A101" s="1" t="s">
        <v>595</v>
      </c>
      <c r="E101" s="27" t="s">
        <v>6695</v>
      </c>
    </row>
    <row r="102" ht="26.4">
      <c r="A102" s="1" t="s">
        <v>587</v>
      </c>
      <c r="B102" s="1">
        <v>23</v>
      </c>
      <c r="C102" s="26" t="s">
        <v>6926</v>
      </c>
      <c r="D102" t="s">
        <v>589</v>
      </c>
      <c r="E102" s="27" t="s">
        <v>6927</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9.2">
      <c r="A105" s="1" t="s">
        <v>595</v>
      </c>
      <c r="E105" s="27" t="s">
        <v>6928</v>
      </c>
    </row>
    <row r="106">
      <c r="A106" s="1" t="s">
        <v>584</v>
      </c>
      <c r="C106" s="22" t="s">
        <v>2064</v>
      </c>
      <c r="E106" s="23" t="s">
        <v>2065</v>
      </c>
      <c r="L106" s="24">
        <f>SUMIFS(L107:L114,A107:A114,"P")</f>
        <v>0</v>
      </c>
      <c r="M106" s="24">
        <f>SUMIFS(M107:M114,A107:A114,"P")</f>
        <v>0</v>
      </c>
      <c r="N106" s="25"/>
    </row>
    <row r="107" ht="26.4">
      <c r="A107" s="1" t="s">
        <v>587</v>
      </c>
      <c r="B107" s="1">
        <v>24</v>
      </c>
      <c r="C107" s="26" t="s">
        <v>6934</v>
      </c>
      <c r="D107" t="s">
        <v>589</v>
      </c>
      <c r="E107" s="27" t="s">
        <v>6935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9.2">
      <c r="A110" s="1" t="s">
        <v>595</v>
      </c>
      <c r="E110" s="27" t="s">
        <v>4054</v>
      </c>
    </row>
    <row r="111" ht="26.4">
      <c r="A111" s="1" t="s">
        <v>587</v>
      </c>
      <c r="B111" s="1">
        <v>25</v>
      </c>
      <c r="C111" s="26" t="s">
        <v>6964</v>
      </c>
      <c r="D111" t="s">
        <v>589</v>
      </c>
      <c r="E111" s="27" t="s">
        <v>6965</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92.4">
      <c r="A114" s="1" t="s">
        <v>595</v>
      </c>
      <c r="E114" s="27" t="s">
        <v>6055</v>
      </c>
    </row>
    <row r="115">
      <c r="A115" s="1" t="s">
        <v>584</v>
      </c>
      <c r="C115" s="22" t="s">
        <v>675</v>
      </c>
      <c r="E115" s="23" t="s">
        <v>676</v>
      </c>
      <c r="L115" s="24">
        <f>SUMIFS(L116:L131,A116:A131,"P")</f>
        <v>0</v>
      </c>
      <c r="M115" s="24">
        <f>SUMIFS(M116:M131,A116:A131,"P")</f>
        <v>0</v>
      </c>
      <c r="N115" s="25"/>
    </row>
    <row r="116" ht="39.6">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7021</v>
      </c>
    </row>
    <row r="119" ht="158.4">
      <c r="A119" s="1" t="s">
        <v>595</v>
      </c>
      <c r="E119" s="27" t="s">
        <v>697</v>
      </c>
    </row>
    <row r="120" ht="39.6">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7022</v>
      </c>
    </row>
    <row r="123" ht="158.4">
      <c r="A123" s="1" t="s">
        <v>595</v>
      </c>
      <c r="E123" s="27" t="s">
        <v>697</v>
      </c>
    </row>
    <row r="124" ht="39.6">
      <c r="A124" s="1" t="s">
        <v>587</v>
      </c>
      <c r="B124" s="1">
        <v>28</v>
      </c>
      <c r="C124" s="26" t="s">
        <v>6713</v>
      </c>
      <c r="D124" t="s">
        <v>6714</v>
      </c>
      <c r="E124" s="27" t="s">
        <v>6715</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2398</v>
      </c>
    </row>
    <row r="126">
      <c r="A126" s="1" t="s">
        <v>593</v>
      </c>
      <c r="E126" s="32" t="s">
        <v>7023</v>
      </c>
    </row>
    <row r="127" ht="158.4">
      <c r="A127" s="1" t="s">
        <v>595</v>
      </c>
      <c r="E127" s="27" t="s">
        <v>697</v>
      </c>
    </row>
    <row r="128" ht="39.6">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701</v>
      </c>
    </row>
    <row r="130">
      <c r="A130" s="1" t="s">
        <v>593</v>
      </c>
      <c r="E130" s="32" t="s">
        <v>7024</v>
      </c>
    </row>
    <row r="131" ht="158.4">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7025</v>
      </c>
      <c r="E8" s="23" t="s">
        <v>351</v>
      </c>
      <c r="L8" s="24">
        <f>L9+L18+L79+L92+L109+L126+L175+L188</f>
        <v>0</v>
      </c>
      <c r="M8" s="24">
        <f>M9+M18+M79+M92+M109+M126+M175+M188</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SUMIFS(L19:L78,A19:A78,"P")</f>
        <v>0</v>
      </c>
      <c r="M18" s="24">
        <f>SUMIFS(M19:M78,A19:A78,"P")</f>
        <v>0</v>
      </c>
      <c r="N18" s="25"/>
    </row>
    <row r="19" ht="26.4">
      <c r="A19" s="1" t="s">
        <v>587</v>
      </c>
      <c r="B19" s="1">
        <v>3</v>
      </c>
      <c r="C19" s="26" t="s">
        <v>4667</v>
      </c>
      <c r="D19" t="s">
        <v>589</v>
      </c>
      <c r="E19" s="27" t="s">
        <v>4668</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9.6">
      <c r="A21" s="1" t="s">
        <v>593</v>
      </c>
      <c r="E21" s="32" t="s">
        <v>7026</v>
      </c>
    </row>
    <row r="22" ht="92.4">
      <c r="A22" s="1" t="s">
        <v>595</v>
      </c>
      <c r="E22" s="27" t="s">
        <v>4670</v>
      </c>
    </row>
    <row r="23" ht="26.4">
      <c r="A23" s="1" t="s">
        <v>587</v>
      </c>
      <c r="B23" s="1">
        <v>4</v>
      </c>
      <c r="C23" s="26" t="s">
        <v>4671</v>
      </c>
      <c r="D23" t="s">
        <v>589</v>
      </c>
      <c r="E23" s="27" t="s">
        <v>4672</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9.6">
      <c r="A25" s="1" t="s">
        <v>593</v>
      </c>
      <c r="E25" s="32" t="s">
        <v>7027</v>
      </c>
    </row>
    <row r="26" ht="92.4">
      <c r="A26" s="1" t="s">
        <v>595</v>
      </c>
      <c r="E26" s="27" t="s">
        <v>4670</v>
      </c>
    </row>
    <row r="27" ht="26.4">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2.8">
      <c r="A29" s="1" t="s">
        <v>593</v>
      </c>
      <c r="E29" s="32" t="s">
        <v>7028</v>
      </c>
    </row>
    <row r="30" ht="356.4">
      <c r="A30" s="1" t="s">
        <v>595</v>
      </c>
      <c r="E30" s="27" t="s">
        <v>596</v>
      </c>
    </row>
    <row r="31" ht="26.4">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8">
      <c r="A33" s="1" t="s">
        <v>593</v>
      </c>
      <c r="E33" s="32" t="s">
        <v>7029</v>
      </c>
    </row>
    <row r="34" ht="356.4">
      <c r="A34" s="1" t="s">
        <v>595</v>
      </c>
      <c r="E34" s="27" t="s">
        <v>596</v>
      </c>
    </row>
    <row r="35" ht="26.4">
      <c r="A35" s="1" t="s">
        <v>587</v>
      </c>
      <c r="B35" s="1">
        <v>7</v>
      </c>
      <c r="C35" s="26" t="s">
        <v>6655</v>
      </c>
      <c r="D35" t="s">
        <v>589</v>
      </c>
      <c r="E35" s="27" t="s">
        <v>6656</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2.8">
      <c r="A37" s="1" t="s">
        <v>593</v>
      </c>
      <c r="E37" s="32" t="s">
        <v>7030</v>
      </c>
    </row>
    <row r="38" ht="356.4">
      <c r="A38" s="1" t="s">
        <v>595</v>
      </c>
      <c r="E38" s="27" t="s">
        <v>596</v>
      </c>
    </row>
    <row r="39" ht="26.4">
      <c r="A39" s="1" t="s">
        <v>587</v>
      </c>
      <c r="B39" s="1">
        <v>8</v>
      </c>
      <c r="C39" s="26" t="s">
        <v>6658</v>
      </c>
      <c r="D39" t="s">
        <v>589</v>
      </c>
      <c r="E39" s="27" t="s">
        <v>6659</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c r="E41" s="32" t="s">
        <v>7031</v>
      </c>
    </row>
    <row r="42" ht="356.4">
      <c r="A42" s="1" t="s">
        <v>595</v>
      </c>
      <c r="E42" s="27" t="s">
        <v>596</v>
      </c>
    </row>
    <row r="43" ht="26.4">
      <c r="A43" s="1" t="s">
        <v>587</v>
      </c>
      <c r="B43" s="1">
        <v>9</v>
      </c>
      <c r="C43" s="26" t="s">
        <v>6631</v>
      </c>
      <c r="D43" t="s">
        <v>589</v>
      </c>
      <c r="E43" s="27" t="s">
        <v>6632</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c r="E45" s="32" t="s">
        <v>7032</v>
      </c>
    </row>
    <row r="46" ht="224.4">
      <c r="A46" s="1" t="s">
        <v>595</v>
      </c>
      <c r="E46" s="27" t="s">
        <v>3771</v>
      </c>
    </row>
    <row r="47" ht="26.4">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7033</v>
      </c>
    </row>
    <row r="50" ht="264">
      <c r="A50" s="1" t="s">
        <v>595</v>
      </c>
      <c r="E50" s="27" t="s">
        <v>600</v>
      </c>
    </row>
    <row r="51" ht="26.4">
      <c r="A51" s="1" t="s">
        <v>587</v>
      </c>
      <c r="B51" s="1">
        <v>11</v>
      </c>
      <c r="C51" s="26" t="s">
        <v>4680</v>
      </c>
      <c r="D51" t="s">
        <v>589</v>
      </c>
      <c r="E51" s="27" t="s">
        <v>4681</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2.8">
      <c r="A53" s="1" t="s">
        <v>593</v>
      </c>
      <c r="E53" s="32" t="s">
        <v>7034</v>
      </c>
    </row>
    <row r="54" ht="264">
      <c r="A54" s="1" t="s">
        <v>595</v>
      </c>
      <c r="E54" s="27" t="s">
        <v>4683</v>
      </c>
    </row>
    <row r="55" ht="26.4">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7035</v>
      </c>
    </row>
    <row r="58" ht="343.2">
      <c r="A58" s="1" t="s">
        <v>595</v>
      </c>
      <c r="E58" s="27" t="s">
        <v>2390</v>
      </c>
    </row>
    <row r="59" ht="26.4">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7036</v>
      </c>
    </row>
    <row r="62" ht="52.8">
      <c r="A62" s="1" t="s">
        <v>595</v>
      </c>
      <c r="E62" s="27" t="s">
        <v>3785</v>
      </c>
    </row>
    <row r="63" ht="26.4">
      <c r="A63" s="1" t="s">
        <v>587</v>
      </c>
      <c r="B63" s="1">
        <v>14</v>
      </c>
      <c r="C63" s="26" t="s">
        <v>4949</v>
      </c>
      <c r="D63" t="s">
        <v>589</v>
      </c>
      <c r="E63" s="27" t="s">
        <v>4950</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c r="A65" s="1" t="s">
        <v>593</v>
      </c>
      <c r="E65" s="32" t="s">
        <v>7037</v>
      </c>
    </row>
    <row r="66" ht="66">
      <c r="A66" s="1" t="s">
        <v>595</v>
      </c>
      <c r="E66" s="27" t="s">
        <v>4952</v>
      </c>
    </row>
    <row r="67" ht="26.4">
      <c r="A67" s="1" t="s">
        <v>587</v>
      </c>
      <c r="B67" s="1">
        <v>15</v>
      </c>
      <c r="C67" s="26" t="s">
        <v>5169</v>
      </c>
      <c r="D67" t="s">
        <v>589</v>
      </c>
      <c r="E67" s="27" t="s">
        <v>5170</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c r="A69" s="1" t="s">
        <v>593</v>
      </c>
      <c r="E69" s="32" t="s">
        <v>7037</v>
      </c>
    </row>
    <row r="70" ht="66">
      <c r="A70" s="1" t="s">
        <v>595</v>
      </c>
      <c r="E70" s="27" t="s">
        <v>5171</v>
      </c>
    </row>
    <row r="71" ht="26.4">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c r="A73" s="1" t="s">
        <v>593</v>
      </c>
      <c r="E73" s="32" t="s">
        <v>7037</v>
      </c>
    </row>
    <row r="74" ht="79.2">
      <c r="A74" s="1" t="s">
        <v>595</v>
      </c>
      <c r="E74" s="27" t="s">
        <v>3795</v>
      </c>
    </row>
    <row r="75" ht="26.4">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c r="A77" s="1" t="s">
        <v>593</v>
      </c>
      <c r="E77" s="32" t="s">
        <v>7038</v>
      </c>
    </row>
    <row r="78" ht="66">
      <c r="A78" s="1" t="s">
        <v>595</v>
      </c>
      <c r="E78" s="27" t="s">
        <v>4127</v>
      </c>
    </row>
    <row r="79">
      <c r="A79" s="1" t="s">
        <v>584</v>
      </c>
      <c r="C79" s="22" t="s">
        <v>3031</v>
      </c>
      <c r="E79" s="23" t="s">
        <v>3836</v>
      </c>
      <c r="L79" s="24">
        <f>SUMIFS(L80:L91,A80:A91,"P")</f>
        <v>0</v>
      </c>
      <c r="M79" s="24">
        <f>SUMIFS(M80:M91,A80:A91,"P")</f>
        <v>0</v>
      </c>
      <c r="N79" s="25"/>
    </row>
    <row r="80" ht="26.4">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7039</v>
      </c>
    </row>
    <row r="83" ht="382.8">
      <c r="A83" s="1" t="s">
        <v>595</v>
      </c>
      <c r="E83" s="27" t="s">
        <v>3813</v>
      </c>
    </row>
    <row r="84" ht="26.4">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2.8">
      <c r="A86" s="1" t="s">
        <v>593</v>
      </c>
      <c r="E86" s="32" t="s">
        <v>7040</v>
      </c>
    </row>
    <row r="87" ht="79.2">
      <c r="A87" s="1" t="s">
        <v>595</v>
      </c>
      <c r="E87" s="27" t="s">
        <v>3036</v>
      </c>
    </row>
    <row r="88" ht="26.4">
      <c r="A88" s="1" t="s">
        <v>587</v>
      </c>
      <c r="B88" s="1">
        <v>20</v>
      </c>
      <c r="C88" s="26" t="s">
        <v>6887</v>
      </c>
      <c r="D88" t="s">
        <v>589</v>
      </c>
      <c r="E88" s="27" t="s">
        <v>6888</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7041</v>
      </c>
    </row>
    <row r="91" ht="316.8">
      <c r="A91" s="1" t="s">
        <v>595</v>
      </c>
      <c r="E91" s="27" t="s">
        <v>6890</v>
      </c>
    </row>
    <row r="92">
      <c r="A92" s="1" t="s">
        <v>584</v>
      </c>
      <c r="C92" s="22" t="s">
        <v>3037</v>
      </c>
      <c r="E92" s="23" t="s">
        <v>3630</v>
      </c>
      <c r="L92" s="24">
        <f>SUMIFS(L93:L108,A93:A108,"P")</f>
        <v>0</v>
      </c>
      <c r="M92" s="24">
        <f>SUMIFS(M93:M108,A93:A108,"P")</f>
        <v>0</v>
      </c>
      <c r="N92" s="25"/>
    </row>
    <row r="93" ht="26.4">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c r="E95" s="32" t="s">
        <v>7036</v>
      </c>
    </row>
    <row r="96" ht="79.2">
      <c r="A96" s="1" t="s">
        <v>595</v>
      </c>
      <c r="E96" s="27" t="s">
        <v>4204</v>
      </c>
    </row>
    <row r="97" ht="26.4">
      <c r="A97" s="1" t="s">
        <v>587</v>
      </c>
      <c r="B97" s="1">
        <v>22</v>
      </c>
      <c r="C97" s="26" t="s">
        <v>6680</v>
      </c>
      <c r="D97" t="s">
        <v>589</v>
      </c>
      <c r="E97" s="27" t="s">
        <v>6681</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7042</v>
      </c>
    </row>
    <row r="100" ht="92.4">
      <c r="A100" s="1" t="s">
        <v>595</v>
      </c>
      <c r="E100" s="27" t="s">
        <v>4699</v>
      </c>
    </row>
    <row r="101" ht="26.4">
      <c r="A101" s="1" t="s">
        <v>587</v>
      </c>
      <c r="B101" s="1">
        <v>23</v>
      </c>
      <c r="C101" s="26" t="s">
        <v>6683</v>
      </c>
      <c r="D101" t="s">
        <v>589</v>
      </c>
      <c r="E101" s="27" t="s">
        <v>6684</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c r="A103" s="1" t="s">
        <v>593</v>
      </c>
      <c r="E103" s="32" t="s">
        <v>7036</v>
      </c>
    </row>
    <row r="104" ht="171.6">
      <c r="A104" s="1" t="s">
        <v>595</v>
      </c>
      <c r="E104" s="27" t="s">
        <v>4706</v>
      </c>
    </row>
    <row r="105" ht="26.4">
      <c r="A105" s="1" t="s">
        <v>587</v>
      </c>
      <c r="B105" s="1">
        <v>24</v>
      </c>
      <c r="C105" s="26" t="s">
        <v>6685</v>
      </c>
      <c r="D105" t="s">
        <v>589</v>
      </c>
      <c r="E105" s="27" t="s">
        <v>6686</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c r="A107" s="1" t="s">
        <v>593</v>
      </c>
      <c r="E107" s="32" t="s">
        <v>7036</v>
      </c>
    </row>
    <row r="108" ht="171.6">
      <c r="A108" s="1" t="s">
        <v>595</v>
      </c>
      <c r="E108" s="27" t="s">
        <v>4706</v>
      </c>
    </row>
    <row r="109">
      <c r="A109" s="1" t="s">
        <v>584</v>
      </c>
      <c r="C109" s="22" t="s">
        <v>606</v>
      </c>
      <c r="E109" s="23" t="s">
        <v>607</v>
      </c>
      <c r="L109" s="24">
        <f>SUMIFS(L110:L125,A110:A125,"P")</f>
        <v>0</v>
      </c>
      <c r="M109" s="24">
        <f>SUMIFS(M110:M125,A110:A125,"P")</f>
        <v>0</v>
      </c>
      <c r="N109" s="25"/>
    </row>
    <row r="110" ht="26.4">
      <c r="A110" s="1" t="s">
        <v>587</v>
      </c>
      <c r="B110" s="1">
        <v>25</v>
      </c>
      <c r="C110" s="26" t="s">
        <v>6892</v>
      </c>
      <c r="D110" t="s">
        <v>589</v>
      </c>
      <c r="E110" s="27" t="s">
        <v>6893</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c r="E112" s="32" t="s">
        <v>5331</v>
      </c>
    </row>
    <row r="113" ht="79.2">
      <c r="A113" s="1" t="s">
        <v>595</v>
      </c>
      <c r="E113" s="27" t="s">
        <v>612</v>
      </c>
    </row>
    <row r="114" ht="26.4">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9.2">
      <c r="A117" s="1" t="s">
        <v>595</v>
      </c>
      <c r="E117" s="27" t="s">
        <v>612</v>
      </c>
    </row>
    <row r="118" ht="26.4">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8.8">
      <c r="A121" s="1" t="s">
        <v>595</v>
      </c>
      <c r="E121" s="27" t="s">
        <v>3076</v>
      </c>
    </row>
    <row r="122" ht="26.4">
      <c r="A122" s="1" t="s">
        <v>587</v>
      </c>
      <c r="B122" s="1">
        <v>28</v>
      </c>
      <c r="C122" s="26" t="s">
        <v>6894</v>
      </c>
      <c r="D122" t="s">
        <v>589</v>
      </c>
      <c r="E122" s="27" t="s">
        <v>6895</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c r="A124" s="1" t="s">
        <v>593</v>
      </c>
      <c r="E124" s="32" t="s">
        <v>7043</v>
      </c>
    </row>
    <row r="125" ht="105.6">
      <c r="A125" s="1" t="s">
        <v>595</v>
      </c>
      <c r="E125" s="27" t="s">
        <v>6897</v>
      </c>
    </row>
    <row r="126">
      <c r="A126" s="1" t="s">
        <v>584</v>
      </c>
      <c r="C126" s="22" t="s">
        <v>3884</v>
      </c>
      <c r="E126" s="23" t="s">
        <v>3885</v>
      </c>
      <c r="L126" s="24">
        <f>SUMIFS(L127:L174,A127:A174,"P")</f>
        <v>0</v>
      </c>
      <c r="M126" s="24">
        <f>SUMIFS(M127:M174,A127:A174,"P")</f>
        <v>0</v>
      </c>
      <c r="N126" s="25"/>
    </row>
    <row r="127" ht="26.4">
      <c r="A127" s="1" t="s">
        <v>587</v>
      </c>
      <c r="B127" s="1">
        <v>29</v>
      </c>
      <c r="C127" s="26" t="s">
        <v>7044</v>
      </c>
      <c r="D127" t="s">
        <v>589</v>
      </c>
      <c r="E127" s="27" t="s">
        <v>7045</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c r="E129" s="32" t="s">
        <v>7046</v>
      </c>
    </row>
    <row r="130" ht="264">
      <c r="A130" s="1" t="s">
        <v>595</v>
      </c>
      <c r="E130" s="27" t="s">
        <v>3890</v>
      </c>
    </row>
    <row r="131" ht="26.4">
      <c r="A131" s="1" t="s">
        <v>587</v>
      </c>
      <c r="B131" s="1">
        <v>30</v>
      </c>
      <c r="C131" s="26" t="s">
        <v>7047</v>
      </c>
      <c r="D131" t="s">
        <v>589</v>
      </c>
      <c r="E131" s="27" t="s">
        <v>7048</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6">
      <c r="A134" s="1" t="s">
        <v>595</v>
      </c>
      <c r="E134" s="27" t="s">
        <v>6902</v>
      </c>
    </row>
    <row r="135" ht="26.4">
      <c r="A135" s="1" t="s">
        <v>587</v>
      </c>
      <c r="B135" s="1">
        <v>31</v>
      </c>
      <c r="C135" s="26" t="s">
        <v>6954</v>
      </c>
      <c r="D135" t="s">
        <v>589</v>
      </c>
      <c r="E135" s="27" t="s">
        <v>6955</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77.2">
      <c r="A138" s="1" t="s">
        <v>595</v>
      </c>
      <c r="E138" s="27" t="s">
        <v>6689</v>
      </c>
    </row>
    <row r="139" ht="26.4">
      <c r="A139" s="1" t="s">
        <v>587</v>
      </c>
      <c r="B139" s="1">
        <v>32</v>
      </c>
      <c r="C139" s="26" t="s">
        <v>6905</v>
      </c>
      <c r="D139" t="s">
        <v>589</v>
      </c>
      <c r="E139" s="27" t="s">
        <v>6906</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9.2">
      <c r="A142" s="1" t="s">
        <v>595</v>
      </c>
      <c r="E142" s="27" t="s">
        <v>6907</v>
      </c>
    </row>
    <row r="143" ht="26.4">
      <c r="A143" s="1" t="s">
        <v>587</v>
      </c>
      <c r="B143" s="1">
        <v>33</v>
      </c>
      <c r="C143" s="26" t="s">
        <v>7049</v>
      </c>
      <c r="D143" t="s">
        <v>589</v>
      </c>
      <c r="E143" s="27" t="s">
        <v>7050</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9.2">
      <c r="A146" s="1" t="s">
        <v>595</v>
      </c>
      <c r="E146" s="27" t="s">
        <v>6907</v>
      </c>
    </row>
    <row r="147" ht="26.4">
      <c r="A147" s="1" t="s">
        <v>587</v>
      </c>
      <c r="B147" s="1">
        <v>34</v>
      </c>
      <c r="C147" s="26" t="s">
        <v>6910</v>
      </c>
      <c r="D147" t="s">
        <v>589</v>
      </c>
      <c r="E147" s="27" t="s">
        <v>6911</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9.2">
      <c r="A150" s="1" t="s">
        <v>595</v>
      </c>
      <c r="E150" s="27" t="s">
        <v>6907</v>
      </c>
    </row>
    <row r="151" ht="26.4">
      <c r="A151" s="1" t="s">
        <v>587</v>
      </c>
      <c r="B151" s="1">
        <v>35</v>
      </c>
      <c r="C151" s="26" t="s">
        <v>6912</v>
      </c>
      <c r="D151" t="s">
        <v>589</v>
      </c>
      <c r="E151" s="27" t="s">
        <v>6913</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c r="E153" s="32" t="s">
        <v>7051</v>
      </c>
    </row>
    <row r="154" ht="79.2">
      <c r="A154" s="1" t="s">
        <v>595</v>
      </c>
      <c r="E154" s="27" t="s">
        <v>6907</v>
      </c>
    </row>
    <row r="155" ht="26.4">
      <c r="A155" s="1" t="s">
        <v>587</v>
      </c>
      <c r="B155" s="1">
        <v>36</v>
      </c>
      <c r="C155" s="26" t="s">
        <v>7052</v>
      </c>
      <c r="D155" t="s">
        <v>589</v>
      </c>
      <c r="E155" s="27" t="s">
        <v>7053</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7054</v>
      </c>
    </row>
    <row r="159" ht="26.4">
      <c r="A159" s="1" t="s">
        <v>587</v>
      </c>
      <c r="B159" s="1">
        <v>37</v>
      </c>
      <c r="C159" s="26" t="s">
        <v>6916</v>
      </c>
      <c r="D159" t="s">
        <v>589</v>
      </c>
      <c r="E159" s="27" t="s">
        <v>6917</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7055</v>
      </c>
    </row>
    <row r="162" ht="92.4">
      <c r="A162" s="1" t="s">
        <v>595</v>
      </c>
      <c r="E162" s="27" t="s">
        <v>6919</v>
      </c>
    </row>
    <row r="163" ht="26.4">
      <c r="A163" s="1" t="s">
        <v>587</v>
      </c>
      <c r="B163" s="1">
        <v>38</v>
      </c>
      <c r="C163" s="26" t="s">
        <v>6920</v>
      </c>
      <c r="D163" t="s">
        <v>589</v>
      </c>
      <c r="E163" s="27" t="s">
        <v>6921</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7056</v>
      </c>
    </row>
    <row r="166" ht="79.2">
      <c r="A166" s="1" t="s">
        <v>595</v>
      </c>
      <c r="E166" s="27" t="s">
        <v>6923</v>
      </c>
    </row>
    <row r="167" ht="26.4">
      <c r="A167" s="1" t="s">
        <v>587</v>
      </c>
      <c r="B167" s="1">
        <v>39</v>
      </c>
      <c r="C167" s="26" t="s">
        <v>6999</v>
      </c>
      <c r="D167" t="s">
        <v>589</v>
      </c>
      <c r="E167" s="27" t="s">
        <v>7000</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5.6">
      <c r="A170" s="1" t="s">
        <v>595</v>
      </c>
      <c r="E170" s="27" t="s">
        <v>6695</v>
      </c>
    </row>
    <row r="171" ht="26.4">
      <c r="A171" s="1" t="s">
        <v>587</v>
      </c>
      <c r="B171" s="1">
        <v>40</v>
      </c>
      <c r="C171" s="26" t="s">
        <v>7001</v>
      </c>
      <c r="D171" t="s">
        <v>589</v>
      </c>
      <c r="E171" s="27" t="s">
        <v>7002</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9.2">
      <c r="A174" s="1" t="s">
        <v>595</v>
      </c>
      <c r="E174" s="27" t="s">
        <v>6928</v>
      </c>
    </row>
    <row r="175">
      <c r="A175" s="1" t="s">
        <v>584</v>
      </c>
      <c r="C175" s="22" t="s">
        <v>2064</v>
      </c>
      <c r="E175" s="23" t="s">
        <v>2065</v>
      </c>
      <c r="L175" s="24">
        <f>SUMIFS(L176:L187,A176:A187,"P")</f>
        <v>0</v>
      </c>
      <c r="M175" s="24">
        <f>SUMIFS(M176:M187,A176:A187,"P")</f>
        <v>0</v>
      </c>
      <c r="N175" s="25"/>
    </row>
    <row r="176" ht="26.4">
      <c r="A176" s="1" t="s">
        <v>587</v>
      </c>
      <c r="B176" s="1">
        <v>41</v>
      </c>
      <c r="C176" s="26" t="s">
        <v>6934</v>
      </c>
      <c r="D176" t="s">
        <v>589</v>
      </c>
      <c r="E176" s="27" t="s">
        <v>6935</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9.2">
      <c r="A179" s="1" t="s">
        <v>595</v>
      </c>
      <c r="E179" s="27" t="s">
        <v>4054</v>
      </c>
    </row>
    <row r="180" ht="26.4">
      <c r="A180" s="1" t="s">
        <v>587</v>
      </c>
      <c r="B180" s="1">
        <v>42</v>
      </c>
      <c r="C180" s="26" t="s">
        <v>7057</v>
      </c>
      <c r="D180" t="s">
        <v>589</v>
      </c>
      <c r="E180" s="27" t="s">
        <v>7058</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c r="A182" s="1" t="s">
        <v>593</v>
      </c>
      <c r="E182" s="32" t="s">
        <v>7059</v>
      </c>
    </row>
    <row r="183" ht="92.4">
      <c r="A183" s="1" t="s">
        <v>595</v>
      </c>
      <c r="E183" s="27" t="s">
        <v>5685</v>
      </c>
    </row>
    <row r="184" ht="26.4">
      <c r="A184" s="1" t="s">
        <v>587</v>
      </c>
      <c r="B184" s="1">
        <v>43</v>
      </c>
      <c r="C184" s="26" t="s">
        <v>6964</v>
      </c>
      <c r="D184" t="s">
        <v>589</v>
      </c>
      <c r="E184" s="27" t="s">
        <v>6965</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92.4">
      <c r="A187" s="1" t="s">
        <v>595</v>
      </c>
      <c r="E187" s="27" t="s">
        <v>6055</v>
      </c>
    </row>
    <row r="188">
      <c r="A188" s="1" t="s">
        <v>584</v>
      </c>
      <c r="C188" s="22" t="s">
        <v>675</v>
      </c>
      <c r="E188" s="23" t="s">
        <v>676</v>
      </c>
      <c r="L188" s="24">
        <f>SUMIFS(L189:L212,A189:A212,"P")</f>
        <v>0</v>
      </c>
      <c r="M188" s="24">
        <f>SUMIFS(M189:M212,A189:A212,"P")</f>
        <v>0</v>
      </c>
      <c r="N188" s="25"/>
    </row>
    <row r="189" ht="39.6">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9.6">
      <c r="A190" s="1" t="s">
        <v>592</v>
      </c>
      <c r="E190" s="27" t="s">
        <v>2398</v>
      </c>
    </row>
    <row r="191" ht="39.6">
      <c r="A191" s="1" t="s">
        <v>593</v>
      </c>
      <c r="E191" s="32" t="s">
        <v>7060</v>
      </c>
    </row>
    <row r="192" ht="158.4">
      <c r="A192" s="1" t="s">
        <v>595</v>
      </c>
      <c r="E192" s="27" t="s">
        <v>697</v>
      </c>
    </row>
    <row r="193" ht="39.6">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9.6">
      <c r="A194" s="1" t="s">
        <v>592</v>
      </c>
      <c r="E194" s="27" t="s">
        <v>2398</v>
      </c>
    </row>
    <row r="195">
      <c r="A195" s="1" t="s">
        <v>593</v>
      </c>
      <c r="E195" s="32" t="s">
        <v>7061</v>
      </c>
    </row>
    <row r="196" ht="158.4">
      <c r="A196" s="1" t="s">
        <v>595</v>
      </c>
      <c r="E196" s="27" t="s">
        <v>697</v>
      </c>
    </row>
    <row r="197" ht="39.6">
      <c r="A197" s="1" t="s">
        <v>587</v>
      </c>
      <c r="B197" s="1">
        <v>46</v>
      </c>
      <c r="C197" s="26" t="s">
        <v>6713</v>
      </c>
      <c r="D197" t="s">
        <v>6714</v>
      </c>
      <c r="E197" s="27" t="s">
        <v>6715</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9.6">
      <c r="A198" s="1" t="s">
        <v>592</v>
      </c>
      <c r="E198" s="27" t="s">
        <v>2398</v>
      </c>
    </row>
    <row r="199">
      <c r="A199" s="1" t="s">
        <v>593</v>
      </c>
      <c r="E199" s="32" t="s">
        <v>7062</v>
      </c>
    </row>
    <row r="200" ht="158.4">
      <c r="A200" s="1" t="s">
        <v>595</v>
      </c>
      <c r="E200" s="27" t="s">
        <v>697</v>
      </c>
    </row>
    <row r="201" ht="39.6">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9.6">
      <c r="A202" s="1" t="s">
        <v>592</v>
      </c>
      <c r="E202" s="27" t="s">
        <v>701</v>
      </c>
    </row>
    <row r="203">
      <c r="A203" s="1" t="s">
        <v>593</v>
      </c>
      <c r="E203" s="32" t="s">
        <v>7063</v>
      </c>
    </row>
    <row r="204" ht="158.4">
      <c r="A204" s="1" t="s">
        <v>595</v>
      </c>
      <c r="E204" s="27" t="s">
        <v>697</v>
      </c>
    </row>
    <row r="205" ht="39.6">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6">
      <c r="A206" s="1" t="s">
        <v>592</v>
      </c>
      <c r="E206" s="27" t="s">
        <v>2723</v>
      </c>
    </row>
    <row r="207">
      <c r="A207" s="1" t="s">
        <v>593</v>
      </c>
      <c r="E207" s="32" t="s">
        <v>7064</v>
      </c>
    </row>
    <row r="208" ht="158.4">
      <c r="A208" s="1" t="s">
        <v>595</v>
      </c>
      <c r="E208" s="27" t="s">
        <v>697</v>
      </c>
    </row>
    <row r="209" ht="26.4">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9.6">
      <c r="A210" s="1" t="s">
        <v>592</v>
      </c>
      <c r="E210" s="27" t="s">
        <v>2001</v>
      </c>
    </row>
    <row r="211">
      <c r="A211" s="1" t="s">
        <v>593</v>
      </c>
      <c r="E211" s="32" t="s">
        <v>7065</v>
      </c>
    </row>
    <row r="212" ht="158.4">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7066</v>
      </c>
      <c r="E8" s="23" t="s">
        <v>353</v>
      </c>
      <c r="L8" s="24">
        <f>L9+L18+L51+L60+L73+L102+L111</f>
        <v>0</v>
      </c>
      <c r="M8" s="24">
        <f>M9+M18+M51+M60+M73+M102+M111</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SUMIFS(L19:L50,A19:A50,"P")</f>
        <v>0</v>
      </c>
      <c r="M18" s="24">
        <f>SUMIFS(M19:M50,A19:A50,"P")</f>
        <v>0</v>
      </c>
      <c r="N18" s="25"/>
    </row>
    <row r="19" ht="26.4">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7067</v>
      </c>
    </row>
    <row r="22" ht="356.4">
      <c r="A22" s="1" t="s">
        <v>595</v>
      </c>
      <c r="E22" s="27" t="s">
        <v>596</v>
      </c>
    </row>
    <row r="23" ht="26.4">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7068</v>
      </c>
    </row>
    <row r="26" ht="356.4">
      <c r="A26" s="1" t="s">
        <v>595</v>
      </c>
      <c r="E26" s="27" t="s">
        <v>596</v>
      </c>
    </row>
    <row r="27" ht="26.4">
      <c r="A27" s="1" t="s">
        <v>587</v>
      </c>
      <c r="B27" s="1">
        <v>5</v>
      </c>
      <c r="C27" s="26" t="s">
        <v>6655</v>
      </c>
      <c r="D27" t="s">
        <v>589</v>
      </c>
      <c r="E27" s="27" t="s">
        <v>6656</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7069</v>
      </c>
    </row>
    <row r="30" ht="356.4">
      <c r="A30" s="1" t="s">
        <v>595</v>
      </c>
      <c r="E30" s="27" t="s">
        <v>596</v>
      </c>
    </row>
    <row r="31" ht="26.4">
      <c r="A31" s="1" t="s">
        <v>587</v>
      </c>
      <c r="B31" s="1">
        <v>6</v>
      </c>
      <c r="C31" s="26" t="s">
        <v>6658</v>
      </c>
      <c r="D31" t="s">
        <v>589</v>
      </c>
      <c r="E31" s="27" t="s">
        <v>6659</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7070</v>
      </c>
    </row>
    <row r="34" ht="356.4">
      <c r="A34" s="1" t="s">
        <v>595</v>
      </c>
      <c r="E34" s="27" t="s">
        <v>596</v>
      </c>
    </row>
    <row r="35" ht="26.4">
      <c r="A35" s="1" t="s">
        <v>587</v>
      </c>
      <c r="B35" s="1">
        <v>7</v>
      </c>
      <c r="C35" s="26" t="s">
        <v>6631</v>
      </c>
      <c r="D35" t="s">
        <v>589</v>
      </c>
      <c r="E35" s="27" t="s">
        <v>6632</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7071</v>
      </c>
    </row>
    <row r="38" ht="224.4">
      <c r="A38" s="1" t="s">
        <v>595</v>
      </c>
      <c r="E38" s="27" t="s">
        <v>3771</v>
      </c>
    </row>
    <row r="39" ht="26.4">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9.6">
      <c r="A41" s="1" t="s">
        <v>593</v>
      </c>
      <c r="E41" s="32" t="s">
        <v>7072</v>
      </c>
    </row>
    <row r="42" ht="264">
      <c r="A42" s="1" t="s">
        <v>595</v>
      </c>
      <c r="E42" s="27" t="s">
        <v>600</v>
      </c>
    </row>
    <row r="43" ht="26.4">
      <c r="A43" s="1" t="s">
        <v>587</v>
      </c>
      <c r="B43" s="1">
        <v>9</v>
      </c>
      <c r="C43" s="26" t="s">
        <v>4680</v>
      </c>
      <c r="D43" t="s">
        <v>589</v>
      </c>
      <c r="E43" s="27" t="s">
        <v>4681</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6">
      <c r="A45" s="1" t="s">
        <v>593</v>
      </c>
      <c r="E45" s="32" t="s">
        <v>7073</v>
      </c>
    </row>
    <row r="46" ht="264">
      <c r="A46" s="1" t="s">
        <v>595</v>
      </c>
      <c r="E46" s="27" t="s">
        <v>4683</v>
      </c>
    </row>
    <row r="47" ht="26.4">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7074</v>
      </c>
    </row>
    <row r="50" ht="343.2">
      <c r="A50" s="1" t="s">
        <v>595</v>
      </c>
      <c r="E50" s="27" t="s">
        <v>2390</v>
      </c>
    </row>
    <row r="51">
      <c r="A51" s="1" t="s">
        <v>584</v>
      </c>
      <c r="C51" s="22" t="s">
        <v>3031</v>
      </c>
      <c r="E51" s="23" t="s">
        <v>3836</v>
      </c>
      <c r="L51" s="24">
        <f>SUMIFS(L52:L59,A52:A59,"P")</f>
        <v>0</v>
      </c>
      <c r="M51" s="24">
        <f>SUMIFS(M52:M59,A52:A59,"P")</f>
        <v>0</v>
      </c>
      <c r="N51" s="25"/>
    </row>
    <row r="52" ht="26.4">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7075</v>
      </c>
    </row>
    <row r="55" ht="382.8">
      <c r="A55" s="1" t="s">
        <v>595</v>
      </c>
      <c r="E55" s="27" t="s">
        <v>3813</v>
      </c>
    </row>
    <row r="56" ht="26.4">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6">
      <c r="A58" s="1" t="s">
        <v>593</v>
      </c>
      <c r="E58" s="32" t="s">
        <v>7076</v>
      </c>
    </row>
    <row r="59" ht="79.2">
      <c r="A59" s="1" t="s">
        <v>595</v>
      </c>
      <c r="E59" s="27" t="s">
        <v>3036</v>
      </c>
    </row>
    <row r="60">
      <c r="A60" s="1" t="s">
        <v>584</v>
      </c>
      <c r="C60" s="22" t="s">
        <v>606</v>
      </c>
      <c r="E60" s="23" t="s">
        <v>607</v>
      </c>
      <c r="L60" s="24">
        <f>SUMIFS(L61:L72,A61:A72,"P")</f>
        <v>0</v>
      </c>
      <c r="M60" s="24">
        <f>SUMIFS(M61:M72,A61:A72,"P")</f>
        <v>0</v>
      </c>
      <c r="N60" s="25"/>
    </row>
    <row r="61" ht="26.4">
      <c r="A61" s="1" t="s">
        <v>587</v>
      </c>
      <c r="B61" s="1">
        <v>13</v>
      </c>
      <c r="C61" s="26" t="s">
        <v>6892</v>
      </c>
      <c r="D61" t="s">
        <v>589</v>
      </c>
      <c r="E61" s="27" t="s">
        <v>6893</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c r="E63" s="32" t="s">
        <v>6308</v>
      </c>
    </row>
    <row r="64" ht="79.2">
      <c r="A64" s="1" t="s">
        <v>595</v>
      </c>
      <c r="E64" s="27" t="s">
        <v>612</v>
      </c>
    </row>
    <row r="65" ht="26.4">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c r="A67" s="1" t="s">
        <v>593</v>
      </c>
      <c r="E67" s="32" t="s">
        <v>7051</v>
      </c>
    </row>
    <row r="68" ht="79.2">
      <c r="A68" s="1" t="s">
        <v>595</v>
      </c>
      <c r="E68" s="27" t="s">
        <v>612</v>
      </c>
    </row>
    <row r="69" ht="26.4">
      <c r="A69" s="1" t="s">
        <v>587</v>
      </c>
      <c r="B69" s="1">
        <v>15</v>
      </c>
      <c r="C69" s="26" t="s">
        <v>7077</v>
      </c>
      <c r="D69" t="s">
        <v>589</v>
      </c>
      <c r="E69" s="27" t="s">
        <v>7078</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c r="E71" s="32" t="s">
        <v>6308</v>
      </c>
    </row>
    <row r="72" ht="250.8">
      <c r="A72" s="1" t="s">
        <v>595</v>
      </c>
      <c r="E72" s="27" t="s">
        <v>7079</v>
      </c>
    </row>
    <row r="73">
      <c r="A73" s="1" t="s">
        <v>584</v>
      </c>
      <c r="C73" s="22" t="s">
        <v>3884</v>
      </c>
      <c r="E73" s="23" t="s">
        <v>3885</v>
      </c>
      <c r="L73" s="24">
        <f>SUMIFS(L74:L101,A74:A101,"P")</f>
        <v>0</v>
      </c>
      <c r="M73" s="24">
        <f>SUMIFS(M74:M101,A74:A101,"P")</f>
        <v>0</v>
      </c>
      <c r="N73" s="25"/>
    </row>
    <row r="74" ht="26.4">
      <c r="A74" s="1" t="s">
        <v>587</v>
      </c>
      <c r="B74" s="1">
        <v>16</v>
      </c>
      <c r="C74" s="26" t="s">
        <v>6992</v>
      </c>
      <c r="D74" t="s">
        <v>589</v>
      </c>
      <c r="E74" s="27" t="s">
        <v>6993</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7080</v>
      </c>
    </row>
    <row r="77" ht="264">
      <c r="A77" s="1" t="s">
        <v>595</v>
      </c>
      <c r="E77" s="27" t="s">
        <v>3890</v>
      </c>
    </row>
    <row r="78" ht="26.4">
      <c r="A78" s="1" t="s">
        <v>587</v>
      </c>
      <c r="B78" s="1">
        <v>17</v>
      </c>
      <c r="C78" s="26" t="s">
        <v>7081</v>
      </c>
      <c r="D78" t="s">
        <v>589</v>
      </c>
      <c r="E78" s="27" t="s">
        <v>7082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6907</v>
      </c>
    </row>
    <row r="82" ht="26.4">
      <c r="A82" s="1" t="s">
        <v>587</v>
      </c>
      <c r="B82" s="1">
        <v>18</v>
      </c>
      <c r="C82" s="26" t="s">
        <v>7083</v>
      </c>
      <c r="D82" t="s">
        <v>589</v>
      </c>
      <c r="E82" s="27" t="s">
        <v>7084</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303.6">
      <c r="A85" s="1" t="s">
        <v>595</v>
      </c>
      <c r="E85" s="27" t="s">
        <v>7085</v>
      </c>
    </row>
    <row r="86" ht="26.4">
      <c r="A86" s="1" t="s">
        <v>587</v>
      </c>
      <c r="B86" s="1">
        <v>19</v>
      </c>
      <c r="C86" s="26" t="s">
        <v>6916</v>
      </c>
      <c r="D86" t="s">
        <v>589</v>
      </c>
      <c r="E86" s="27" t="s">
        <v>6917</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7086</v>
      </c>
    </row>
    <row r="89" ht="92.4">
      <c r="A89" s="1" t="s">
        <v>595</v>
      </c>
      <c r="E89" s="27" t="s">
        <v>6919</v>
      </c>
    </row>
    <row r="90" ht="26.4">
      <c r="A90" s="1" t="s">
        <v>587</v>
      </c>
      <c r="B90" s="1">
        <v>20</v>
      </c>
      <c r="C90" s="26" t="s">
        <v>6920</v>
      </c>
      <c r="D90" t="s">
        <v>589</v>
      </c>
      <c r="E90" s="27" t="s">
        <v>6921</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7087</v>
      </c>
    </row>
    <row r="93" ht="79.2">
      <c r="A93" s="1" t="s">
        <v>595</v>
      </c>
      <c r="E93" s="27" t="s">
        <v>6923</v>
      </c>
    </row>
    <row r="94" ht="26.4">
      <c r="A94" s="1" t="s">
        <v>587</v>
      </c>
      <c r="B94" s="1">
        <v>21</v>
      </c>
      <c r="C94" s="26" t="s">
        <v>6999</v>
      </c>
      <c r="D94" t="s">
        <v>589</v>
      </c>
      <c r="E94" s="27" t="s">
        <v>7000</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5.6">
      <c r="A97" s="1" t="s">
        <v>595</v>
      </c>
      <c r="E97" s="27" t="s">
        <v>6695</v>
      </c>
    </row>
    <row r="98" ht="26.4">
      <c r="A98" s="1" t="s">
        <v>587</v>
      </c>
      <c r="B98" s="1">
        <v>22</v>
      </c>
      <c r="C98" s="26" t="s">
        <v>7001</v>
      </c>
      <c r="D98" t="s">
        <v>589</v>
      </c>
      <c r="E98" s="27" t="s">
        <v>7002</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9.2">
      <c r="A101" s="1" t="s">
        <v>595</v>
      </c>
      <c r="E101" s="27" t="s">
        <v>6928</v>
      </c>
    </row>
    <row r="102">
      <c r="A102" s="1" t="s">
        <v>584</v>
      </c>
      <c r="C102" s="22" t="s">
        <v>2064</v>
      </c>
      <c r="E102" s="23" t="s">
        <v>2065</v>
      </c>
      <c r="L102" s="24">
        <f>SUMIFS(L103:L110,A103:A110,"P")</f>
        <v>0</v>
      </c>
      <c r="M102" s="24">
        <f>SUMIFS(M103:M110,A103:A110,"P")</f>
        <v>0</v>
      </c>
      <c r="N102" s="25"/>
    </row>
    <row r="103" ht="26.4">
      <c r="A103" s="1" t="s">
        <v>587</v>
      </c>
      <c r="B103" s="1">
        <v>23</v>
      </c>
      <c r="C103" s="26" t="s">
        <v>6004</v>
      </c>
      <c r="D103" t="s">
        <v>589</v>
      </c>
      <c r="E103" s="27" t="s">
        <v>6005</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c r="A105" s="1" t="s">
        <v>593</v>
      </c>
      <c r="E105" s="32" t="s">
        <v>7088</v>
      </c>
    </row>
    <row r="106" ht="92.4">
      <c r="A106" s="1" t="s">
        <v>595</v>
      </c>
      <c r="E106" s="27" t="s">
        <v>5685</v>
      </c>
    </row>
    <row r="107" ht="26.4">
      <c r="A107" s="1" t="s">
        <v>587</v>
      </c>
      <c r="B107" s="1">
        <v>24</v>
      </c>
      <c r="C107" s="26" t="s">
        <v>6964</v>
      </c>
      <c r="D107" t="s">
        <v>589</v>
      </c>
      <c r="E107" s="27" t="s">
        <v>6965</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92.4">
      <c r="A110" s="1" t="s">
        <v>595</v>
      </c>
      <c r="E110" s="27" t="s">
        <v>6055</v>
      </c>
    </row>
    <row r="111">
      <c r="A111" s="1" t="s">
        <v>584</v>
      </c>
      <c r="C111" s="22" t="s">
        <v>675</v>
      </c>
      <c r="E111" s="23" t="s">
        <v>676</v>
      </c>
      <c r="L111" s="24">
        <f>SUMIFS(L112:L131,A112:A131,"P")</f>
        <v>0</v>
      </c>
      <c r="M111" s="24">
        <f>SUMIFS(M112:M131,A112:A131,"P")</f>
        <v>0</v>
      </c>
      <c r="N111" s="25"/>
    </row>
    <row r="112" ht="39.6">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2398</v>
      </c>
    </row>
    <row r="114">
      <c r="A114" s="1" t="s">
        <v>593</v>
      </c>
      <c r="E114" s="32" t="s">
        <v>7089</v>
      </c>
    </row>
    <row r="115" ht="158.4">
      <c r="A115" s="1" t="s">
        <v>595</v>
      </c>
      <c r="E115" s="27" t="s">
        <v>697</v>
      </c>
    </row>
    <row r="116" ht="39.6">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7090</v>
      </c>
    </row>
    <row r="119" ht="158.4">
      <c r="A119" s="1" t="s">
        <v>595</v>
      </c>
      <c r="E119" s="27" t="s">
        <v>697</v>
      </c>
    </row>
    <row r="120" ht="39.6">
      <c r="A120" s="1" t="s">
        <v>587</v>
      </c>
      <c r="B120" s="1">
        <v>27</v>
      </c>
      <c r="C120" s="26" t="s">
        <v>6713</v>
      </c>
      <c r="D120" t="s">
        <v>6714</v>
      </c>
      <c r="E120" s="27" t="s">
        <v>6715</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7091</v>
      </c>
    </row>
    <row r="123" ht="158.4">
      <c r="A123" s="1" t="s">
        <v>595</v>
      </c>
      <c r="E123" s="27" t="s">
        <v>697</v>
      </c>
    </row>
    <row r="124" ht="39.6">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701</v>
      </c>
    </row>
    <row r="126">
      <c r="A126" s="1" t="s">
        <v>593</v>
      </c>
      <c r="E126" s="32" t="s">
        <v>7092</v>
      </c>
    </row>
    <row r="127" ht="158.4">
      <c r="A127" s="1" t="s">
        <v>595</v>
      </c>
      <c r="E127" s="27" t="s">
        <v>697</v>
      </c>
    </row>
    <row r="128" ht="39.6">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701</v>
      </c>
    </row>
    <row r="130">
      <c r="A130" s="1" t="s">
        <v>593</v>
      </c>
      <c r="E130" s="32" t="s">
        <v>7093</v>
      </c>
    </row>
    <row r="131" ht="158.4">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7094</v>
      </c>
      <c r="E8" s="23" t="s">
        <v>355</v>
      </c>
      <c r="L8" s="24">
        <f>L9+L18+L35+L44+L57+L106+L115</f>
        <v>0</v>
      </c>
      <c r="M8" s="24">
        <f>M9+M18+M35+M44+M57+M106+M115</f>
        <v>0</v>
      </c>
      <c r="N8" s="25"/>
    </row>
    <row r="9">
      <c r="A9" s="1" t="s">
        <v>584</v>
      </c>
      <c r="C9" s="22" t="s">
        <v>2004</v>
      </c>
      <c r="E9" s="23" t="s">
        <v>2005</v>
      </c>
      <c r="L9" s="24">
        <f>SUMIFS(L10:L17,A10:A17,"P")</f>
        <v>0</v>
      </c>
      <c r="M9" s="24">
        <f>SUMIFS(M10:M17,A10:A17,"P")</f>
        <v>0</v>
      </c>
      <c r="N9" s="25"/>
    </row>
    <row r="10">
      <c r="A10" s="1" t="s">
        <v>587</v>
      </c>
      <c r="B10" s="1">
        <v>1</v>
      </c>
      <c r="C10" s="26" t="s">
        <v>6871</v>
      </c>
      <c r="D10" t="s">
        <v>589</v>
      </c>
      <c r="E10" s="27" t="s">
        <v>6872</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2.8">
      <c r="A13" s="1" t="s">
        <v>595</v>
      </c>
      <c r="E13" s="27" t="s">
        <v>6873</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c r="A18" s="1" t="s">
        <v>584</v>
      </c>
      <c r="C18" s="22" t="s">
        <v>585</v>
      </c>
      <c r="E18" s="23" t="s">
        <v>586</v>
      </c>
      <c r="L18" s="24">
        <f>SUMIFS(L19:L34,A19:A34,"P")</f>
        <v>0</v>
      </c>
      <c r="M18" s="24">
        <f>SUMIFS(M19:M34,A19:A34,"P")</f>
        <v>0</v>
      </c>
      <c r="N18" s="25"/>
    </row>
    <row r="19" ht="26.4">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8">
      <c r="A21" s="1" t="s">
        <v>593</v>
      </c>
      <c r="E21" s="32" t="s">
        <v>7095</v>
      </c>
    </row>
    <row r="22" ht="356.4">
      <c r="A22" s="1" t="s">
        <v>595</v>
      </c>
      <c r="E22" s="27" t="s">
        <v>596</v>
      </c>
    </row>
    <row r="23" ht="26.4">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8">
      <c r="A25" s="1" t="s">
        <v>593</v>
      </c>
      <c r="E25" s="32" t="s">
        <v>7096</v>
      </c>
    </row>
    <row r="26" ht="356.4">
      <c r="A26" s="1" t="s">
        <v>595</v>
      </c>
      <c r="E26" s="27" t="s">
        <v>596</v>
      </c>
    </row>
    <row r="27" ht="26.4">
      <c r="A27" s="1" t="s">
        <v>587</v>
      </c>
      <c r="B27" s="1">
        <v>5</v>
      </c>
      <c r="C27" s="26" t="s">
        <v>4680</v>
      </c>
      <c r="D27" t="s">
        <v>589</v>
      </c>
      <c r="E27" s="27" t="s">
        <v>4681</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6">
      <c r="A29" s="1" t="s">
        <v>593</v>
      </c>
      <c r="E29" s="32" t="s">
        <v>7097</v>
      </c>
    </row>
    <row r="30" ht="264">
      <c r="A30" s="1" t="s">
        <v>595</v>
      </c>
      <c r="E30" s="27" t="s">
        <v>4683</v>
      </c>
    </row>
    <row r="31" ht="26.4">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c r="A33" s="1" t="s">
        <v>593</v>
      </c>
      <c r="E33" s="32" t="s">
        <v>7098</v>
      </c>
    </row>
    <row r="34" ht="343.2">
      <c r="A34" s="1" t="s">
        <v>595</v>
      </c>
      <c r="E34" s="27" t="s">
        <v>2390</v>
      </c>
    </row>
    <row r="35">
      <c r="A35" s="1" t="s">
        <v>584</v>
      </c>
      <c r="C35" s="22" t="s">
        <v>3031</v>
      </c>
      <c r="E35" s="23" t="s">
        <v>3836</v>
      </c>
      <c r="L35" s="24">
        <f>SUMIFS(L36:L43,A36:A43,"P")</f>
        <v>0</v>
      </c>
      <c r="M35" s="24">
        <f>SUMIFS(M36:M43,A36:A43,"P")</f>
        <v>0</v>
      </c>
      <c r="N35" s="25"/>
    </row>
    <row r="36" ht="26.4">
      <c r="A36" s="1" t="s">
        <v>587</v>
      </c>
      <c r="B36" s="1">
        <v>7</v>
      </c>
      <c r="C36" s="26" t="s">
        <v>5387</v>
      </c>
      <c r="D36" t="s">
        <v>589</v>
      </c>
      <c r="E36" s="27" t="s">
        <v>5388</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c r="A38" s="1" t="s">
        <v>593</v>
      </c>
      <c r="E38" s="32" t="s">
        <v>7099</v>
      </c>
    </row>
    <row r="39" ht="303.6">
      <c r="A39" s="1" t="s">
        <v>595</v>
      </c>
      <c r="E39" s="27" t="s">
        <v>5383</v>
      </c>
    </row>
    <row r="40" ht="26.4">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7100</v>
      </c>
    </row>
    <row r="43" ht="79.2">
      <c r="A43" s="1" t="s">
        <v>595</v>
      </c>
      <c r="E43" s="27" t="s">
        <v>3036</v>
      </c>
    </row>
    <row r="44">
      <c r="A44" s="1" t="s">
        <v>584</v>
      </c>
      <c r="C44" s="22" t="s">
        <v>606</v>
      </c>
      <c r="E44" s="23" t="s">
        <v>607</v>
      </c>
      <c r="L44" s="24">
        <f>SUMIFS(L45:L56,A45:A56,"P")</f>
        <v>0</v>
      </c>
      <c r="M44" s="24">
        <f>SUMIFS(M45:M56,A45:A56,"P")</f>
        <v>0</v>
      </c>
      <c r="N44" s="25"/>
    </row>
    <row r="45" ht="26.4">
      <c r="A45" s="1" t="s">
        <v>587</v>
      </c>
      <c r="B45" s="1">
        <v>9</v>
      </c>
      <c r="C45" s="26" t="s">
        <v>6892</v>
      </c>
      <c r="D45" t="s">
        <v>589</v>
      </c>
      <c r="E45" s="27" t="s">
        <v>6893</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c r="A47" s="1" t="s">
        <v>593</v>
      </c>
      <c r="E47" s="32" t="s">
        <v>5331</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c r="A51" s="1" t="s">
        <v>593</v>
      </c>
      <c r="E51" s="32" t="s">
        <v>6953</v>
      </c>
    </row>
    <row r="52" ht="79.2">
      <c r="A52" s="1" t="s">
        <v>595</v>
      </c>
      <c r="E52" s="27" t="s">
        <v>612</v>
      </c>
    </row>
    <row r="53" ht="26.4">
      <c r="A53" s="1" t="s">
        <v>587</v>
      </c>
      <c r="B53" s="1">
        <v>11</v>
      </c>
      <c r="C53" s="26" t="s">
        <v>6894</v>
      </c>
      <c r="D53" t="s">
        <v>589</v>
      </c>
      <c r="E53" s="27" t="s">
        <v>6895</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c r="A55" s="1" t="s">
        <v>593</v>
      </c>
      <c r="E55" s="32" t="s">
        <v>7101</v>
      </c>
    </row>
    <row r="56" ht="105.6">
      <c r="A56" s="1" t="s">
        <v>595</v>
      </c>
      <c r="E56" s="27" t="s">
        <v>6897</v>
      </c>
    </row>
    <row r="57">
      <c r="A57" s="1" t="s">
        <v>584</v>
      </c>
      <c r="C57" s="22" t="s">
        <v>3884</v>
      </c>
      <c r="E57" s="23" t="s">
        <v>3885</v>
      </c>
      <c r="L57" s="24">
        <f>SUMIFS(L58:L105,A58:A105,"P")</f>
        <v>0</v>
      </c>
      <c r="M57" s="24">
        <f>SUMIFS(M58:M105,A58:A105,"P")</f>
        <v>0</v>
      </c>
      <c r="N57" s="25"/>
    </row>
    <row r="58" ht="26.4">
      <c r="A58" s="1" t="s">
        <v>587</v>
      </c>
      <c r="B58" s="1">
        <v>12</v>
      </c>
      <c r="C58" s="26" t="s">
        <v>7102</v>
      </c>
      <c r="D58" t="s">
        <v>589</v>
      </c>
      <c r="E58" s="27" t="s">
        <v>7103</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c r="E60" s="32" t="s">
        <v>7104</v>
      </c>
    </row>
    <row r="61" ht="264">
      <c r="A61" s="1" t="s">
        <v>595</v>
      </c>
      <c r="E61" s="27" t="s">
        <v>3890</v>
      </c>
    </row>
    <row r="62" ht="26.4">
      <c r="A62" s="1" t="s">
        <v>587</v>
      </c>
      <c r="B62" s="1">
        <v>13</v>
      </c>
      <c r="C62" s="26" t="s">
        <v>7105</v>
      </c>
      <c r="D62" t="s">
        <v>589</v>
      </c>
      <c r="E62" s="27" t="s">
        <v>7106</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c r="A64" s="1" t="s">
        <v>593</v>
      </c>
      <c r="E64" s="32" t="s">
        <v>7107</v>
      </c>
    </row>
    <row r="65" ht="66">
      <c r="A65" s="1" t="s">
        <v>595</v>
      </c>
      <c r="E65" s="27" t="s">
        <v>6902</v>
      </c>
    </row>
    <row r="66" ht="26.4">
      <c r="A66" s="1" t="s">
        <v>587</v>
      </c>
      <c r="B66" s="1">
        <v>14</v>
      </c>
      <c r="C66" s="26" t="s">
        <v>7108</v>
      </c>
      <c r="D66" t="s">
        <v>589</v>
      </c>
      <c r="E66" s="27" t="s">
        <v>7109</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c r="E68" s="32" t="s">
        <v>7110</v>
      </c>
    </row>
    <row r="69" ht="277.2">
      <c r="A69" s="1" t="s">
        <v>595</v>
      </c>
      <c r="E69" s="27" t="s">
        <v>6689</v>
      </c>
    </row>
    <row r="70" ht="26.4">
      <c r="A70" s="1" t="s">
        <v>587</v>
      </c>
      <c r="B70" s="1">
        <v>15</v>
      </c>
      <c r="C70" s="26" t="s">
        <v>6905</v>
      </c>
      <c r="D70" t="s">
        <v>589</v>
      </c>
      <c r="E70" s="27" t="s">
        <v>6906</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9.2">
      <c r="A73" s="1" t="s">
        <v>595</v>
      </c>
      <c r="E73" s="27" t="s">
        <v>6907</v>
      </c>
    </row>
    <row r="74" ht="26.4">
      <c r="A74" s="1" t="s">
        <v>587</v>
      </c>
      <c r="B74" s="1">
        <v>16</v>
      </c>
      <c r="C74" s="26" t="s">
        <v>7111</v>
      </c>
      <c r="D74" t="s">
        <v>589</v>
      </c>
      <c r="E74" s="27" t="s">
        <v>7112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c r="E76" s="32" t="s">
        <v>5331</v>
      </c>
    </row>
    <row r="77" ht="79.2">
      <c r="A77" s="1" t="s">
        <v>595</v>
      </c>
      <c r="E77" s="27" t="s">
        <v>6907</v>
      </c>
    </row>
    <row r="78" ht="26.4">
      <c r="A78" s="1" t="s">
        <v>587</v>
      </c>
      <c r="B78" s="1">
        <v>17</v>
      </c>
      <c r="C78" s="26" t="s">
        <v>6910</v>
      </c>
      <c r="D78" t="s">
        <v>589</v>
      </c>
      <c r="E78" s="27" t="s">
        <v>6911</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9.2">
      <c r="A81" s="1" t="s">
        <v>595</v>
      </c>
      <c r="E81" s="27" t="s">
        <v>6907</v>
      </c>
    </row>
    <row r="82" ht="26.4">
      <c r="A82" s="1" t="s">
        <v>587</v>
      </c>
      <c r="B82" s="1">
        <v>18</v>
      </c>
      <c r="C82" s="26" t="s">
        <v>6912</v>
      </c>
      <c r="D82" t="s">
        <v>589</v>
      </c>
      <c r="E82" s="27" t="s">
        <v>6913</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9.2">
      <c r="A85" s="1" t="s">
        <v>595</v>
      </c>
      <c r="E85" s="27" t="s">
        <v>6907</v>
      </c>
    </row>
    <row r="86" ht="26.4">
      <c r="A86" s="1" t="s">
        <v>587</v>
      </c>
      <c r="B86" s="1">
        <v>19</v>
      </c>
      <c r="C86" s="26" t="s">
        <v>7113</v>
      </c>
      <c r="D86" t="s">
        <v>589</v>
      </c>
      <c r="E86" s="27" t="s">
        <v>7114</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c r="E88" s="32" t="s">
        <v>5331</v>
      </c>
    </row>
    <row r="89" ht="79.2">
      <c r="A89" s="1" t="s">
        <v>595</v>
      </c>
      <c r="E89" s="27" t="s">
        <v>6907</v>
      </c>
    </row>
    <row r="90" ht="26.4">
      <c r="A90" s="1" t="s">
        <v>587</v>
      </c>
      <c r="B90" s="1">
        <v>20</v>
      </c>
      <c r="C90" s="26" t="s">
        <v>6916</v>
      </c>
      <c r="D90" t="s">
        <v>589</v>
      </c>
      <c r="E90" s="27" t="s">
        <v>6917</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c r="E92" s="32" t="s">
        <v>7115</v>
      </c>
    </row>
    <row r="93" ht="92.4">
      <c r="A93" s="1" t="s">
        <v>595</v>
      </c>
      <c r="E93" s="27" t="s">
        <v>6919</v>
      </c>
    </row>
    <row r="94" ht="26.4">
      <c r="A94" s="1" t="s">
        <v>587</v>
      </c>
      <c r="B94" s="1">
        <v>21</v>
      </c>
      <c r="C94" s="26" t="s">
        <v>6920</v>
      </c>
      <c r="D94" t="s">
        <v>589</v>
      </c>
      <c r="E94" s="27" t="s">
        <v>6921</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c r="E96" s="32" t="s">
        <v>7116</v>
      </c>
    </row>
    <row r="97" ht="79.2">
      <c r="A97" s="1" t="s">
        <v>595</v>
      </c>
      <c r="E97" s="27" t="s">
        <v>6923</v>
      </c>
    </row>
    <row r="98" ht="26.4">
      <c r="A98" s="1" t="s">
        <v>587</v>
      </c>
      <c r="B98" s="1">
        <v>22</v>
      </c>
      <c r="C98" s="26" t="s">
        <v>7117</v>
      </c>
      <c r="D98" t="s">
        <v>589</v>
      </c>
      <c r="E98" s="27" t="s">
        <v>7118</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5.6">
      <c r="A101" s="1" t="s">
        <v>595</v>
      </c>
      <c r="E101" s="27" t="s">
        <v>6695</v>
      </c>
    </row>
    <row r="102" ht="26.4">
      <c r="A102" s="1" t="s">
        <v>587</v>
      </c>
      <c r="B102" s="1">
        <v>23</v>
      </c>
      <c r="C102" s="26" t="s">
        <v>7119</v>
      </c>
      <c r="D102" t="s">
        <v>589</v>
      </c>
      <c r="E102" s="27" t="s">
        <v>7120</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9.2">
      <c r="A105" s="1" t="s">
        <v>595</v>
      </c>
      <c r="E105" s="27" t="s">
        <v>6928</v>
      </c>
    </row>
    <row r="106">
      <c r="A106" s="1" t="s">
        <v>584</v>
      </c>
      <c r="C106" s="22" t="s">
        <v>2064</v>
      </c>
      <c r="E106" s="23" t="s">
        <v>2065</v>
      </c>
      <c r="L106" s="24">
        <f>SUMIFS(L107:L114,A107:A114,"P")</f>
        <v>0</v>
      </c>
      <c r="M106" s="24">
        <f>SUMIFS(M107:M114,A107:A114,"P")</f>
        <v>0</v>
      </c>
      <c r="N106" s="25"/>
    </row>
    <row r="107" ht="26.4">
      <c r="A107" s="1" t="s">
        <v>587</v>
      </c>
      <c r="B107" s="1">
        <v>24</v>
      </c>
      <c r="C107" s="26" t="s">
        <v>6934</v>
      </c>
      <c r="D107" t="s">
        <v>589</v>
      </c>
      <c r="E107" s="27" t="s">
        <v>6935</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c r="E109" s="32" t="s">
        <v>7051</v>
      </c>
    </row>
    <row r="110" ht="79.2">
      <c r="A110" s="1" t="s">
        <v>595</v>
      </c>
      <c r="E110" s="27" t="s">
        <v>4054</v>
      </c>
    </row>
    <row r="111" ht="26.4">
      <c r="A111" s="1" t="s">
        <v>587</v>
      </c>
      <c r="B111" s="1">
        <v>25</v>
      </c>
      <c r="C111" s="26" t="s">
        <v>7121</v>
      </c>
      <c r="D111" t="s">
        <v>589</v>
      </c>
      <c r="E111" s="27" t="s">
        <v>7122</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92.4">
      <c r="A114" s="1" t="s">
        <v>595</v>
      </c>
      <c r="E114" s="27" t="s">
        <v>6055</v>
      </c>
    </row>
    <row r="115">
      <c r="A115" s="1" t="s">
        <v>584</v>
      </c>
      <c r="C115" s="22" t="s">
        <v>675</v>
      </c>
      <c r="E115" s="23" t="s">
        <v>676</v>
      </c>
      <c r="L115" s="24">
        <f>SUMIFS(L116:L127,A116:A127,"P")</f>
        <v>0</v>
      </c>
      <c r="M115" s="24">
        <f>SUMIFS(M116:M127,A116:A127,"P")</f>
        <v>0</v>
      </c>
      <c r="N115" s="25"/>
    </row>
    <row r="116" ht="39.6">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9.6">
      <c r="A117" s="1" t="s">
        <v>592</v>
      </c>
      <c r="E117" s="27" t="s">
        <v>2398</v>
      </c>
    </row>
    <row r="118">
      <c r="A118" s="1" t="s">
        <v>593</v>
      </c>
      <c r="E118" s="32" t="s">
        <v>7123</v>
      </c>
    </row>
    <row r="119" ht="158.4">
      <c r="A119" s="1" t="s">
        <v>595</v>
      </c>
      <c r="E119" s="27" t="s">
        <v>697</v>
      </c>
    </row>
    <row r="120" ht="39.6">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9.6">
      <c r="A121" s="1" t="s">
        <v>592</v>
      </c>
      <c r="E121" s="27" t="s">
        <v>2398</v>
      </c>
    </row>
    <row r="122">
      <c r="A122" s="1" t="s">
        <v>593</v>
      </c>
      <c r="E122" s="32" t="s">
        <v>7124</v>
      </c>
    </row>
    <row r="123" ht="158.4">
      <c r="A123" s="1" t="s">
        <v>595</v>
      </c>
      <c r="E123" s="27" t="s">
        <v>697</v>
      </c>
    </row>
    <row r="124" ht="26.4">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9.6">
      <c r="A125" s="1" t="s">
        <v>592</v>
      </c>
      <c r="E125" s="27" t="s">
        <v>2001</v>
      </c>
    </row>
    <row r="126">
      <c r="A126" s="1" t="s">
        <v>593</v>
      </c>
      <c r="E126" s="32" t="s">
        <v>7125</v>
      </c>
    </row>
    <row r="127" ht="158.4">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7126</v>
      </c>
      <c r="E8" s="23" t="s">
        <v>359</v>
      </c>
      <c r="L8" s="24">
        <f>L9+L176+L266+L425+L584+L624+L701</f>
        <v>0</v>
      </c>
      <c r="M8" s="24">
        <f>M9+M176+M266+M425+M584+M624+M701</f>
        <v>0</v>
      </c>
      <c r="N8" s="25"/>
    </row>
    <row r="9">
      <c r="A9" s="1" t="s">
        <v>7127</v>
      </c>
      <c r="C9" s="22" t="s">
        <v>7128</v>
      </c>
      <c r="E9" s="23" t="s">
        <v>7129</v>
      </c>
      <c r="L9" s="24">
        <f>L10+L39+L96+L105+L158+L167</f>
        <v>0</v>
      </c>
      <c r="M9" s="24">
        <f>M10+M39+M96+M105+M158+M167</f>
        <v>0</v>
      </c>
      <c r="N9" s="25"/>
    </row>
    <row r="10">
      <c r="A10" s="1" t="s">
        <v>584</v>
      </c>
      <c r="C10" s="22" t="s">
        <v>2004</v>
      </c>
      <c r="E10" s="23" t="s">
        <v>2005</v>
      </c>
      <c r="L10" s="24">
        <f>SUMIFS(L11:L38,A11:A38,"P")</f>
        <v>0</v>
      </c>
      <c r="M10" s="24">
        <f>SUMIFS(M11:M38,A11:A38,"P")</f>
        <v>0</v>
      </c>
      <c r="N10" s="25"/>
    </row>
    <row r="11">
      <c r="A11" s="1" t="s">
        <v>587</v>
      </c>
      <c r="B11" s="1">
        <v>1</v>
      </c>
      <c r="C11" s="26" t="s">
        <v>7130</v>
      </c>
      <c r="D11" t="s">
        <v>589</v>
      </c>
      <c r="E11" s="27" t="s">
        <v>7131</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7132</v>
      </c>
    </row>
    <row r="14" ht="66">
      <c r="A14" s="1" t="s">
        <v>595</v>
      </c>
      <c r="E14" s="27" t="s">
        <v>7133</v>
      </c>
    </row>
    <row r="15" ht="26.4">
      <c r="A15" s="1" t="s">
        <v>587</v>
      </c>
      <c r="B15" s="1">
        <v>2</v>
      </c>
      <c r="C15" s="26" t="s">
        <v>7134</v>
      </c>
      <c r="D15" t="s">
        <v>589</v>
      </c>
      <c r="E15" s="27" t="s">
        <v>7135</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c r="A17" s="1" t="s">
        <v>593</v>
      </c>
      <c r="E17" s="32" t="s">
        <v>7136</v>
      </c>
    </row>
    <row r="18" ht="52.8">
      <c r="A18" s="1" t="s">
        <v>595</v>
      </c>
      <c r="E18" s="27" t="s">
        <v>7137</v>
      </c>
    </row>
    <row r="19" ht="26.4">
      <c r="A19" s="1" t="s">
        <v>587</v>
      </c>
      <c r="B19" s="1">
        <v>3</v>
      </c>
      <c r="C19" s="26" t="s">
        <v>7138</v>
      </c>
      <c r="D19" t="s">
        <v>589</v>
      </c>
      <c r="E19" s="27" t="s">
        <v>7139</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8.4">
      <c r="A22" s="1" t="s">
        <v>595</v>
      </c>
      <c r="E22" s="27" t="s">
        <v>7140</v>
      </c>
    </row>
    <row r="23" ht="26.4">
      <c r="A23" s="1" t="s">
        <v>587</v>
      </c>
      <c r="B23" s="1">
        <v>4</v>
      </c>
      <c r="C23" s="26" t="s">
        <v>7141</v>
      </c>
      <c r="D23" t="s">
        <v>589</v>
      </c>
      <c r="E23" s="27" t="s">
        <v>7142</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7136</v>
      </c>
    </row>
    <row r="26" ht="79.2">
      <c r="A26" s="1" t="s">
        <v>595</v>
      </c>
      <c r="E26" s="27" t="s">
        <v>7143</v>
      </c>
    </row>
    <row r="27">
      <c r="A27" s="1" t="s">
        <v>587</v>
      </c>
      <c r="B27" s="1">
        <v>5</v>
      </c>
      <c r="C27" s="26" t="s">
        <v>7144</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7132</v>
      </c>
    </row>
    <row r="30" ht="66">
      <c r="A30" s="1" t="s">
        <v>595</v>
      </c>
      <c r="E30" s="27" t="s">
        <v>7145</v>
      </c>
    </row>
    <row r="31">
      <c r="A31" s="1" t="s">
        <v>587</v>
      </c>
      <c r="B31" s="1">
        <v>6</v>
      </c>
      <c r="C31" s="26" t="s">
        <v>7146</v>
      </c>
      <c r="D31" t="s">
        <v>589</v>
      </c>
      <c r="E31" s="27" t="s">
        <v>7147</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7132</v>
      </c>
    </row>
    <row r="34" ht="66">
      <c r="A34" s="1" t="s">
        <v>595</v>
      </c>
      <c r="E34" s="27" t="s">
        <v>7148</v>
      </c>
    </row>
    <row r="35">
      <c r="A35" s="1" t="s">
        <v>587</v>
      </c>
      <c r="B35" s="1">
        <v>7</v>
      </c>
      <c r="C35" s="26" t="s">
        <v>7149</v>
      </c>
      <c r="D35" t="s">
        <v>589</v>
      </c>
      <c r="E35" s="27" t="s">
        <v>7150</v>
      </c>
      <c r="F35" s="28" t="s">
        <v>7151</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7152</v>
      </c>
    </row>
    <row r="38" ht="66">
      <c r="A38" s="1" t="s">
        <v>595</v>
      </c>
      <c r="E38" s="27" t="s">
        <v>7153</v>
      </c>
    </row>
    <row r="39">
      <c r="A39" s="1" t="s">
        <v>584</v>
      </c>
      <c r="C39" s="22" t="s">
        <v>585</v>
      </c>
      <c r="E39" s="23" t="s">
        <v>586</v>
      </c>
      <c r="L39" s="24">
        <f>SUMIFS(L40:L95,A40:A95,"P")</f>
        <v>0</v>
      </c>
      <c r="M39" s="24">
        <f>SUMIFS(M40:M95,A40:A95,"P")</f>
        <v>0</v>
      </c>
      <c r="N39" s="25"/>
    </row>
    <row r="40" ht="26.4">
      <c r="A40" s="1" t="s">
        <v>587</v>
      </c>
      <c r="B40" s="1">
        <v>9</v>
      </c>
      <c r="C40" s="26" t="s">
        <v>5524</v>
      </c>
      <c r="D40" t="s">
        <v>589</v>
      </c>
      <c r="E40" s="27" t="s">
        <v>5525</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c r="A42" s="1" t="s">
        <v>593</v>
      </c>
      <c r="E42" s="32" t="s">
        <v>7154</v>
      </c>
    </row>
    <row r="43" ht="79.2">
      <c r="A43" s="1" t="s">
        <v>595</v>
      </c>
      <c r="E43" s="27" t="s">
        <v>5527</v>
      </c>
    </row>
    <row r="44" ht="26.4">
      <c r="A44" s="1" t="s">
        <v>587</v>
      </c>
      <c r="B44" s="1">
        <v>10</v>
      </c>
      <c r="C44" s="26" t="s">
        <v>7155</v>
      </c>
      <c r="D44" t="s">
        <v>589</v>
      </c>
      <c r="E44" s="27" t="s">
        <v>7156</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c r="A46" s="1" t="s">
        <v>593</v>
      </c>
      <c r="E46" s="32" t="s">
        <v>7157</v>
      </c>
    </row>
    <row r="47" ht="92.4">
      <c r="A47" s="1" t="s">
        <v>595</v>
      </c>
      <c r="E47" s="27" t="s">
        <v>4670</v>
      </c>
    </row>
    <row r="48" ht="26.4">
      <c r="A48" s="1" t="s">
        <v>587</v>
      </c>
      <c r="B48" s="1">
        <v>11</v>
      </c>
      <c r="C48" s="26" t="s">
        <v>5532</v>
      </c>
      <c r="D48" t="s">
        <v>589</v>
      </c>
      <c r="E48" s="27" t="s">
        <v>5533</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c r="A50" s="1" t="s">
        <v>593</v>
      </c>
      <c r="E50" s="32" t="s">
        <v>7158</v>
      </c>
    </row>
    <row r="51" ht="66">
      <c r="A51" s="1" t="s">
        <v>595</v>
      </c>
      <c r="E51" s="27" t="s">
        <v>5535</v>
      </c>
    </row>
    <row r="52" ht="26.4">
      <c r="A52" s="1" t="s">
        <v>587</v>
      </c>
      <c r="B52" s="1">
        <v>12</v>
      </c>
      <c r="C52" s="26" t="s">
        <v>7159</v>
      </c>
      <c r="D52" t="s">
        <v>589</v>
      </c>
      <c r="E52" s="27" t="s">
        <v>7160</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c r="A54" s="1" t="s">
        <v>593</v>
      </c>
      <c r="E54" s="32" t="s">
        <v>7161</v>
      </c>
    </row>
    <row r="55" ht="92.4">
      <c r="A55" s="1" t="s">
        <v>595</v>
      </c>
      <c r="E55" s="27" t="s">
        <v>3761</v>
      </c>
    </row>
    <row r="56" ht="26.4">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2.8">
      <c r="A58" s="1" t="s">
        <v>593</v>
      </c>
      <c r="E58" s="32" t="s">
        <v>7162</v>
      </c>
    </row>
    <row r="59" ht="356.4">
      <c r="A59" s="1" t="s">
        <v>595</v>
      </c>
      <c r="E59" s="27" t="s">
        <v>596</v>
      </c>
    </row>
    <row r="60" ht="26.4">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7163</v>
      </c>
    </row>
    <row r="63" ht="356.4">
      <c r="A63" s="1" t="s">
        <v>595</v>
      </c>
      <c r="E63" s="27" t="s">
        <v>596</v>
      </c>
    </row>
    <row r="64">
      <c r="A64" s="1" t="s">
        <v>587</v>
      </c>
      <c r="B64" s="1">
        <v>15</v>
      </c>
      <c r="C64" s="26" t="s">
        <v>7164</v>
      </c>
      <c r="D64" t="s">
        <v>589</v>
      </c>
      <c r="E64" s="27" t="s">
        <v>7165</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7166</v>
      </c>
    </row>
    <row r="67" ht="66">
      <c r="A67" s="1" t="s">
        <v>595</v>
      </c>
      <c r="E67" s="27" t="s">
        <v>7167</v>
      </c>
    </row>
    <row r="68" ht="26.4">
      <c r="A68" s="1" t="s">
        <v>587</v>
      </c>
      <c r="B68" s="1">
        <v>16</v>
      </c>
      <c r="C68" s="26" t="s">
        <v>6631</v>
      </c>
      <c r="D68" t="s">
        <v>589</v>
      </c>
      <c r="E68" s="27" t="s">
        <v>6632</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24.4">
      <c r="A71" s="1" t="s">
        <v>595</v>
      </c>
      <c r="E71" s="27" t="s">
        <v>3771</v>
      </c>
    </row>
    <row r="72" ht="26.4">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9.2">
      <c r="A74" s="1" t="s">
        <v>593</v>
      </c>
      <c r="E74" s="32" t="s">
        <v>7168</v>
      </c>
    </row>
    <row r="75" ht="264">
      <c r="A75" s="1" t="s">
        <v>595</v>
      </c>
      <c r="E75" s="27" t="s">
        <v>600</v>
      </c>
    </row>
    <row r="76" ht="26.4">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c r="A78" s="1" t="s">
        <v>593</v>
      </c>
      <c r="E78" s="32" t="s">
        <v>7169</v>
      </c>
    </row>
    <row r="79" ht="343.2">
      <c r="A79" s="1" t="s">
        <v>595</v>
      </c>
      <c r="E79" s="27" t="s">
        <v>2390</v>
      </c>
    </row>
    <row r="80" ht="26.4">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c r="A82" s="1" t="s">
        <v>593</v>
      </c>
      <c r="E82" s="32" t="s">
        <v>7170</v>
      </c>
    </row>
    <row r="83" ht="52.8">
      <c r="A83" s="1" t="s">
        <v>595</v>
      </c>
      <c r="E83" s="27" t="s">
        <v>2590</v>
      </c>
    </row>
    <row r="84" ht="26.4">
      <c r="A84" s="1" t="s">
        <v>587</v>
      </c>
      <c r="B84" s="1">
        <v>20</v>
      </c>
      <c r="C84" s="26" t="s">
        <v>5077</v>
      </c>
      <c r="D84" t="s">
        <v>589</v>
      </c>
      <c r="E84" s="27" t="s">
        <v>5078</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c r="A86" s="1" t="s">
        <v>593</v>
      </c>
      <c r="E86" s="32" t="s">
        <v>7171</v>
      </c>
    </row>
    <row r="87" ht="52.8">
      <c r="A87" s="1" t="s">
        <v>595</v>
      </c>
      <c r="E87" s="27" t="s">
        <v>605</v>
      </c>
    </row>
    <row r="88" ht="26.4">
      <c r="A88" s="1" t="s">
        <v>587</v>
      </c>
      <c r="B88" s="1">
        <v>21</v>
      </c>
      <c r="C88" s="26" t="s">
        <v>7172</v>
      </c>
      <c r="D88" t="s">
        <v>589</v>
      </c>
      <c r="E88" s="27" t="s">
        <v>7173</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c r="A90" s="1" t="s">
        <v>593</v>
      </c>
      <c r="E90" s="32" t="s">
        <v>7174</v>
      </c>
    </row>
    <row r="91" ht="66">
      <c r="A91" s="1" t="s">
        <v>595</v>
      </c>
      <c r="E91" s="27" t="s">
        <v>4952</v>
      </c>
    </row>
    <row r="92" ht="26.4">
      <c r="A92" s="1" t="s">
        <v>587</v>
      </c>
      <c r="B92" s="1">
        <v>22</v>
      </c>
      <c r="C92" s="26" t="s">
        <v>5169</v>
      </c>
      <c r="D92" t="s">
        <v>589</v>
      </c>
      <c r="E92" s="27" t="s">
        <v>5170</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6">
      <c r="A95" s="1" t="s">
        <v>595</v>
      </c>
      <c r="E95" s="27" t="s">
        <v>5171</v>
      </c>
    </row>
    <row r="96">
      <c r="A96" s="1" t="s">
        <v>584</v>
      </c>
      <c r="C96" s="22" t="s">
        <v>3037</v>
      </c>
      <c r="E96" s="23" t="s">
        <v>3630</v>
      </c>
      <c r="L96" s="24">
        <f>SUMIFS(L97:L104,A97:A104,"P")</f>
        <v>0</v>
      </c>
      <c r="M96" s="24">
        <f>SUMIFS(M97:M104,A97:A104,"P")</f>
        <v>0</v>
      </c>
      <c r="N96" s="25"/>
    </row>
    <row r="97" ht="26.4">
      <c r="A97" s="1" t="s">
        <v>587</v>
      </c>
      <c r="B97" s="1">
        <v>23</v>
      </c>
      <c r="C97" s="26" t="s">
        <v>7175</v>
      </c>
      <c r="D97" t="s">
        <v>589</v>
      </c>
      <c r="E97" s="27" t="s">
        <v>7176</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c r="A99" s="1" t="s">
        <v>593</v>
      </c>
      <c r="E99" s="32" t="s">
        <v>7177</v>
      </c>
    </row>
    <row r="100" ht="79.2">
      <c r="A100" s="1" t="s">
        <v>595</v>
      </c>
      <c r="E100" s="27" t="s">
        <v>4204</v>
      </c>
    </row>
    <row r="101">
      <c r="A101" s="1" t="s">
        <v>587</v>
      </c>
      <c r="B101" s="1">
        <v>24</v>
      </c>
      <c r="C101" s="26" t="s">
        <v>7178</v>
      </c>
      <c r="D101" t="s">
        <v>589</v>
      </c>
      <c r="E101" s="27" t="s">
        <v>4879</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7179</v>
      </c>
    </row>
    <row r="104" ht="184.8">
      <c r="A104" s="1" t="s">
        <v>595</v>
      </c>
      <c r="E104" s="27" t="s">
        <v>7180</v>
      </c>
    </row>
    <row r="105">
      <c r="A105" s="1" t="s">
        <v>584</v>
      </c>
      <c r="C105" s="22" t="s">
        <v>3884</v>
      </c>
      <c r="E105" s="23" t="s">
        <v>3885</v>
      </c>
      <c r="L105" s="24">
        <f>SUMIFS(L106:L157,A106:A157,"P")</f>
        <v>0</v>
      </c>
      <c r="M105" s="24">
        <f>SUMIFS(M106:M157,A106:A157,"P")</f>
        <v>0</v>
      </c>
      <c r="N105" s="25"/>
    </row>
    <row r="106" ht="26.4">
      <c r="A106" s="1" t="s">
        <v>587</v>
      </c>
      <c r="B106" s="1">
        <v>25</v>
      </c>
      <c r="C106" s="26" t="s">
        <v>7181</v>
      </c>
      <c r="D106" t="s">
        <v>589</v>
      </c>
      <c r="E106" s="27" t="s">
        <v>7182</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c r="E108" s="32" t="s">
        <v>7183</v>
      </c>
    </row>
    <row r="109" ht="264">
      <c r="A109" s="1" t="s">
        <v>595</v>
      </c>
      <c r="E109" s="27" t="s">
        <v>3890</v>
      </c>
    </row>
    <row r="110">
      <c r="A110" s="1" t="s">
        <v>587</v>
      </c>
      <c r="B110" s="1">
        <v>26</v>
      </c>
      <c r="C110" s="26" t="s">
        <v>7184</v>
      </c>
      <c r="D110" t="s">
        <v>589</v>
      </c>
      <c r="E110" s="27" t="s">
        <v>7185</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7186</v>
      </c>
    </row>
    <row r="113" ht="264">
      <c r="A113" s="1" t="s">
        <v>595</v>
      </c>
      <c r="E113" s="27" t="s">
        <v>3897</v>
      </c>
    </row>
    <row r="114" ht="26.4">
      <c r="A114" s="1" t="s">
        <v>587</v>
      </c>
      <c r="B114" s="1">
        <v>27</v>
      </c>
      <c r="C114" s="26" t="s">
        <v>7187</v>
      </c>
      <c r="D114" t="s">
        <v>589</v>
      </c>
      <c r="E114" s="27" t="s">
        <v>7188</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c r="E116" s="32" t="s">
        <v>7186</v>
      </c>
    </row>
    <row r="117" ht="66">
      <c r="A117" s="1" t="s">
        <v>595</v>
      </c>
      <c r="E117" s="27" t="s">
        <v>6902</v>
      </c>
    </row>
    <row r="118" ht="26.4">
      <c r="A118" s="1" t="s">
        <v>587</v>
      </c>
      <c r="B118" s="1">
        <v>28</v>
      </c>
      <c r="C118" s="26" t="s">
        <v>7189</v>
      </c>
      <c r="D118" t="s">
        <v>589</v>
      </c>
      <c r="E118" s="27" t="s">
        <v>7190</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c r="E120" s="32" t="s">
        <v>7191</v>
      </c>
    </row>
    <row r="121" ht="79.2">
      <c r="A121" s="1" t="s">
        <v>595</v>
      </c>
      <c r="E121" s="27" t="s">
        <v>6923</v>
      </c>
    </row>
    <row r="122">
      <c r="A122" s="1" t="s">
        <v>587</v>
      </c>
      <c r="B122" s="1">
        <v>29</v>
      </c>
      <c r="C122" s="26" t="s">
        <v>7192</v>
      </c>
      <c r="D122" t="s">
        <v>589</v>
      </c>
      <c r="E122" s="27" t="s">
        <v>7193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7194</v>
      </c>
    </row>
    <row r="125">
      <c r="A125" s="1" t="s">
        <v>595</v>
      </c>
      <c r="E125" s="27" t="s">
        <v>589</v>
      </c>
    </row>
    <row r="126" ht="26.4">
      <c r="A126" s="1" t="s">
        <v>587</v>
      </c>
      <c r="B126" s="1">
        <v>30</v>
      </c>
      <c r="C126" s="26" t="s">
        <v>7195</v>
      </c>
      <c r="D126" t="s">
        <v>589</v>
      </c>
      <c r="E126" s="27" t="s">
        <v>7196</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c r="A128" s="1" t="s">
        <v>593</v>
      </c>
      <c r="E128" s="32" t="s">
        <v>7197</v>
      </c>
    </row>
    <row r="129" ht="92.4">
      <c r="A129" s="1" t="s">
        <v>595</v>
      </c>
      <c r="E129" s="27" t="s">
        <v>7198</v>
      </c>
    </row>
    <row r="130" ht="26.4">
      <c r="A130" s="1" t="s">
        <v>587</v>
      </c>
      <c r="B130" s="1">
        <v>31</v>
      </c>
      <c r="C130" s="26" t="s">
        <v>6916</v>
      </c>
      <c r="D130" t="s">
        <v>589</v>
      </c>
      <c r="E130" s="27" t="s">
        <v>6917</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c r="E132" s="32" t="s">
        <v>7183</v>
      </c>
    </row>
    <row r="133" ht="92.4">
      <c r="A133" s="1" t="s">
        <v>595</v>
      </c>
      <c r="E133" s="27" t="s">
        <v>6919</v>
      </c>
    </row>
    <row r="134" ht="26.4">
      <c r="A134" s="1" t="s">
        <v>587</v>
      </c>
      <c r="B134" s="1">
        <v>32</v>
      </c>
      <c r="C134" s="26" t="s">
        <v>6920</v>
      </c>
      <c r="D134" t="s">
        <v>589</v>
      </c>
      <c r="E134" s="27" t="s">
        <v>6921</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c r="E136" s="32" t="s">
        <v>7186</v>
      </c>
    </row>
    <row r="137" ht="79.2">
      <c r="A137" s="1" t="s">
        <v>595</v>
      </c>
      <c r="E137" s="27" t="s">
        <v>6923</v>
      </c>
    </row>
    <row r="138" ht="26.4">
      <c r="A138" s="1" t="s">
        <v>587</v>
      </c>
      <c r="B138" s="1">
        <v>33</v>
      </c>
      <c r="C138" s="26" t="s">
        <v>7199</v>
      </c>
      <c r="D138" t="s">
        <v>589</v>
      </c>
      <c r="E138" s="27" t="s">
        <v>7200</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c r="E140" s="32" t="s">
        <v>7194</v>
      </c>
    </row>
    <row r="141" ht="79.2">
      <c r="A141" s="1" t="s">
        <v>595</v>
      </c>
      <c r="E141" s="27" t="s">
        <v>7201</v>
      </c>
    </row>
    <row r="142">
      <c r="A142" s="1" t="s">
        <v>587</v>
      </c>
      <c r="B142" s="1">
        <v>34</v>
      </c>
      <c r="C142" s="26" t="s">
        <v>7202</v>
      </c>
      <c r="D142" t="s">
        <v>589</v>
      </c>
      <c r="E142" s="27" t="s">
        <v>7203</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7194</v>
      </c>
    </row>
    <row r="145" ht="26.4">
      <c r="A145" s="1" t="s">
        <v>595</v>
      </c>
      <c r="E145" s="27" t="s">
        <v>7204</v>
      </c>
    </row>
    <row r="146">
      <c r="A146" s="1" t="s">
        <v>587</v>
      </c>
      <c r="B146" s="1">
        <v>35</v>
      </c>
      <c r="C146" s="26" t="s">
        <v>7205</v>
      </c>
      <c r="D146" t="s">
        <v>585</v>
      </c>
      <c r="E146" s="27" t="s">
        <v>7206</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7197</v>
      </c>
    </row>
    <row r="149">
      <c r="A149" s="1" t="s">
        <v>595</v>
      </c>
      <c r="E149" s="27" t="s">
        <v>7207</v>
      </c>
    </row>
    <row r="150">
      <c r="A150" s="1" t="s">
        <v>587</v>
      </c>
      <c r="B150" s="1">
        <v>36</v>
      </c>
      <c r="C150" s="26" t="s">
        <v>7208</v>
      </c>
      <c r="D150" t="s">
        <v>589</v>
      </c>
      <c r="E150" s="27" t="s">
        <v>7209</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6">
      <c r="A152" s="1" t="s">
        <v>593</v>
      </c>
      <c r="E152" s="32" t="s">
        <v>7210</v>
      </c>
    </row>
    <row r="153" ht="26.4">
      <c r="A153" s="1" t="s">
        <v>595</v>
      </c>
      <c r="E153" s="27" t="s">
        <v>7211</v>
      </c>
    </row>
    <row r="154" ht="26.4">
      <c r="A154" s="1" t="s">
        <v>587</v>
      </c>
      <c r="B154" s="1">
        <v>37</v>
      </c>
      <c r="C154" s="26" t="s">
        <v>7212</v>
      </c>
      <c r="D154" t="s">
        <v>589</v>
      </c>
      <c r="E154" s="27" t="s">
        <v>7213</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c r="A156" s="1" t="s">
        <v>593</v>
      </c>
      <c r="E156" s="32" t="s">
        <v>7183</v>
      </c>
    </row>
    <row r="157" ht="105.6">
      <c r="A157" s="1" t="s">
        <v>595</v>
      </c>
      <c r="E157" s="27" t="s">
        <v>6695</v>
      </c>
    </row>
    <row r="158">
      <c r="A158" s="1" t="s">
        <v>584</v>
      </c>
      <c r="C158" s="22" t="s">
        <v>2064</v>
      </c>
      <c r="E158" s="23" t="s">
        <v>2065</v>
      </c>
      <c r="L158" s="24">
        <f>SUMIFS(L159:L166,A159:A166,"P")</f>
        <v>0</v>
      </c>
      <c r="M158" s="24">
        <f>SUMIFS(M159:M166,A159:A166,"P")</f>
        <v>0</v>
      </c>
      <c r="N158" s="25"/>
    </row>
    <row r="159" ht="26.4">
      <c r="A159" s="1" t="s">
        <v>587</v>
      </c>
      <c r="B159" s="1">
        <v>38</v>
      </c>
      <c r="C159" s="26" t="s">
        <v>7214</v>
      </c>
      <c r="D159" t="s">
        <v>589</v>
      </c>
      <c r="E159" s="27" t="s">
        <v>7215</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c r="E161" s="32" t="s">
        <v>7216</v>
      </c>
    </row>
    <row r="162" ht="92.4">
      <c r="A162" s="1" t="s">
        <v>595</v>
      </c>
      <c r="E162" s="27" t="s">
        <v>6055</v>
      </c>
    </row>
    <row r="163" ht="26.4">
      <c r="A163" s="1" t="s">
        <v>587</v>
      </c>
      <c r="B163" s="1">
        <v>39</v>
      </c>
      <c r="C163" s="26" t="s">
        <v>7217</v>
      </c>
      <c r="D163" t="s">
        <v>589</v>
      </c>
      <c r="E163" s="27" t="s">
        <v>7218</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c r="A165" s="1" t="s">
        <v>593</v>
      </c>
      <c r="E165" s="32" t="s">
        <v>7216</v>
      </c>
    </row>
    <row r="166" ht="105.6">
      <c r="A166" s="1" t="s">
        <v>595</v>
      </c>
      <c r="E166" s="27" t="s">
        <v>7219</v>
      </c>
    </row>
    <row r="167">
      <c r="A167" s="1" t="s">
        <v>584</v>
      </c>
      <c r="C167" s="22" t="s">
        <v>675</v>
      </c>
      <c r="E167" s="23" t="s">
        <v>1997</v>
      </c>
      <c r="L167" s="24">
        <f>SUMIFS(L168:L175,A168:A175,"P")</f>
        <v>0</v>
      </c>
      <c r="M167" s="24">
        <f>SUMIFS(M168:M175,A168:A175,"P")</f>
        <v>0</v>
      </c>
      <c r="N167" s="25"/>
    </row>
    <row r="168" ht="39.6">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9.6">
      <c r="A169" s="1" t="s">
        <v>592</v>
      </c>
      <c r="E169" s="27" t="s">
        <v>681</v>
      </c>
    </row>
    <row r="170">
      <c r="A170" s="1" t="s">
        <v>593</v>
      </c>
      <c r="E170" s="32" t="s">
        <v>7220</v>
      </c>
    </row>
    <row r="171" ht="158.4">
      <c r="A171" s="1" t="s">
        <v>595</v>
      </c>
      <c r="E171" s="27" t="s">
        <v>683</v>
      </c>
    </row>
    <row r="172" ht="26.4">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9.6">
      <c r="A173" s="1" t="s">
        <v>592</v>
      </c>
      <c r="E173" s="27" t="s">
        <v>4101</v>
      </c>
    </row>
    <row r="174">
      <c r="A174" s="1" t="s">
        <v>593</v>
      </c>
      <c r="E174" s="32" t="s">
        <v>7221</v>
      </c>
    </row>
    <row r="175" ht="158.4">
      <c r="A175" s="1" t="s">
        <v>595</v>
      </c>
      <c r="E175" s="27" t="s">
        <v>697</v>
      </c>
    </row>
    <row r="176">
      <c r="A176" s="1" t="s">
        <v>7127</v>
      </c>
      <c r="C176" s="22" t="s">
        <v>7222</v>
      </c>
      <c r="E176" s="23" t="s">
        <v>7223</v>
      </c>
      <c r="L176" s="24">
        <f>L177+L202+L243+L252+L261</f>
        <v>0</v>
      </c>
      <c r="M176" s="24">
        <f>M177+M202+M243+M252+M261</f>
        <v>0</v>
      </c>
      <c r="N176" s="25"/>
    </row>
    <row r="177">
      <c r="A177" s="1" t="s">
        <v>584</v>
      </c>
      <c r="C177" s="22" t="s">
        <v>2004</v>
      </c>
      <c r="E177" s="23" t="s">
        <v>2005</v>
      </c>
      <c r="L177" s="24">
        <f>SUMIFS(L178:L201,A178:A201,"P")</f>
        <v>0</v>
      </c>
      <c r="M177" s="24">
        <f>SUMIFS(M178:M201,A178:A201,"P")</f>
        <v>0</v>
      </c>
      <c r="N177" s="25"/>
    </row>
    <row r="178">
      <c r="A178" s="1" t="s">
        <v>587</v>
      </c>
      <c r="B178" s="1">
        <v>1</v>
      </c>
      <c r="C178" s="26" t="s">
        <v>7130</v>
      </c>
      <c r="D178" t="s">
        <v>589</v>
      </c>
      <c r="E178" s="27" t="s">
        <v>7131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7224</v>
      </c>
    </row>
    <row r="181" ht="66">
      <c r="A181" s="1" t="s">
        <v>595</v>
      </c>
      <c r="E181" s="27" t="s">
        <v>7133</v>
      </c>
    </row>
    <row r="182" ht="26.4">
      <c r="A182" s="1" t="s">
        <v>587</v>
      </c>
      <c r="B182" s="1">
        <v>2</v>
      </c>
      <c r="C182" s="26" t="s">
        <v>7134</v>
      </c>
      <c r="D182" t="s">
        <v>589</v>
      </c>
      <c r="E182" s="27" t="s">
        <v>7135</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c r="A184" s="1" t="s">
        <v>593</v>
      </c>
      <c r="E184" s="32" t="s">
        <v>7225</v>
      </c>
    </row>
    <row r="185" ht="52.8">
      <c r="A185" s="1" t="s">
        <v>595</v>
      </c>
      <c r="E185" s="27" t="s">
        <v>7137</v>
      </c>
    </row>
    <row r="186" ht="26.4">
      <c r="A186" s="1" t="s">
        <v>587</v>
      </c>
      <c r="B186" s="1">
        <v>3</v>
      </c>
      <c r="C186" s="26" t="s">
        <v>7138</v>
      </c>
      <c r="D186" t="s">
        <v>589</v>
      </c>
      <c r="E186" s="27" t="s">
        <v>7139</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c r="A188" s="1" t="s">
        <v>593</v>
      </c>
      <c r="E188" s="32" t="s">
        <v>7132</v>
      </c>
    </row>
    <row r="189" ht="158.4">
      <c r="A189" s="1" t="s">
        <v>595</v>
      </c>
      <c r="E189" s="27" t="s">
        <v>7140</v>
      </c>
    </row>
    <row r="190" ht="26.4">
      <c r="A190" s="1" t="s">
        <v>587</v>
      </c>
      <c r="B190" s="1">
        <v>4</v>
      </c>
      <c r="C190" s="26" t="s">
        <v>7141</v>
      </c>
      <c r="D190" t="s">
        <v>589</v>
      </c>
      <c r="E190" s="27" t="s">
        <v>7142</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c r="A192" s="1" t="s">
        <v>593</v>
      </c>
      <c r="E192" s="32" t="s">
        <v>7226</v>
      </c>
    </row>
    <row r="193" ht="79.2">
      <c r="A193" s="1" t="s">
        <v>595</v>
      </c>
      <c r="E193" s="27" t="s">
        <v>7143</v>
      </c>
    </row>
    <row r="194">
      <c r="A194" s="1" t="s">
        <v>587</v>
      </c>
      <c r="B194" s="1">
        <v>5</v>
      </c>
      <c r="C194" s="26" t="s">
        <v>7146</v>
      </c>
      <c r="D194" t="s">
        <v>589</v>
      </c>
      <c r="E194" s="27" t="s">
        <v>7147</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7224</v>
      </c>
    </row>
    <row r="197" ht="66">
      <c r="A197" s="1" t="s">
        <v>595</v>
      </c>
      <c r="E197" s="27" t="s">
        <v>7148</v>
      </c>
    </row>
    <row r="198">
      <c r="A198" s="1" t="s">
        <v>587</v>
      </c>
      <c r="B198" s="1">
        <v>6</v>
      </c>
      <c r="C198" s="26" t="s">
        <v>7149</v>
      </c>
      <c r="D198" t="s">
        <v>589</v>
      </c>
      <c r="E198" s="27" t="s">
        <v>7150</v>
      </c>
      <c r="F198" s="28" t="s">
        <v>7151</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7227</v>
      </c>
    </row>
    <row r="201" ht="66">
      <c r="A201" s="1" t="s">
        <v>595</v>
      </c>
      <c r="E201" s="27" t="s">
        <v>7228</v>
      </c>
    </row>
    <row r="202">
      <c r="A202" s="1" t="s">
        <v>584</v>
      </c>
      <c r="C202" s="22" t="s">
        <v>585</v>
      </c>
      <c r="E202" s="23" t="s">
        <v>586</v>
      </c>
      <c r="L202" s="24">
        <f>SUMIFS(L203:L242,A203:A242,"P")</f>
        <v>0</v>
      </c>
      <c r="M202" s="24">
        <f>SUMIFS(M203:M242,A203:A242,"P")</f>
        <v>0</v>
      </c>
      <c r="N202" s="25"/>
    </row>
    <row r="203" ht="26.4">
      <c r="A203" s="1" t="s">
        <v>587</v>
      </c>
      <c r="B203" s="1">
        <v>8</v>
      </c>
      <c r="C203" s="26" t="s">
        <v>5532</v>
      </c>
      <c r="D203" t="s">
        <v>589</v>
      </c>
      <c r="E203" s="27" t="s">
        <v>5533</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c r="A205" s="1" t="s">
        <v>593</v>
      </c>
      <c r="E205" s="32" t="s">
        <v>7229</v>
      </c>
    </row>
    <row r="206" ht="66">
      <c r="A206" s="1" t="s">
        <v>595</v>
      </c>
      <c r="E206" s="27" t="s">
        <v>5535</v>
      </c>
    </row>
    <row r="207" ht="26.4">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2.8">
      <c r="A209" s="1" t="s">
        <v>593</v>
      </c>
      <c r="E209" s="32" t="s">
        <v>7230</v>
      </c>
    </row>
    <row r="210" ht="356.4">
      <c r="A210" s="1" t="s">
        <v>595</v>
      </c>
      <c r="E210" s="27" t="s">
        <v>596</v>
      </c>
    </row>
    <row r="211" ht="26.4">
      <c r="A211" s="1" t="s">
        <v>587</v>
      </c>
      <c r="B211" s="1">
        <v>10</v>
      </c>
      <c r="C211" s="26" t="s">
        <v>6631</v>
      </c>
      <c r="D211" t="s">
        <v>589</v>
      </c>
      <c r="E211" s="27" t="s">
        <v>6632</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c r="A213" s="1" t="s">
        <v>593</v>
      </c>
      <c r="E213" s="32" t="s">
        <v>7231</v>
      </c>
    </row>
    <row r="214" ht="224.4">
      <c r="A214" s="1" t="s">
        <v>595</v>
      </c>
      <c r="E214" s="27" t="s">
        <v>3771</v>
      </c>
    </row>
    <row r="215" ht="26.4">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9.2">
      <c r="A217" s="1" t="s">
        <v>593</v>
      </c>
      <c r="E217" s="32" t="s">
        <v>7232</v>
      </c>
    </row>
    <row r="218" ht="264">
      <c r="A218" s="1" t="s">
        <v>595</v>
      </c>
      <c r="E218" s="27" t="s">
        <v>600</v>
      </c>
    </row>
    <row r="219" ht="26.4">
      <c r="A219" s="1" t="s">
        <v>587</v>
      </c>
      <c r="B219" s="1">
        <v>12</v>
      </c>
      <c r="C219" s="26" t="s">
        <v>4680</v>
      </c>
      <c r="D219" t="s">
        <v>589</v>
      </c>
      <c r="E219" s="27" t="s">
        <v>4681</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c r="A221" s="1" t="s">
        <v>593</v>
      </c>
      <c r="E221" s="32" t="s">
        <v>7233</v>
      </c>
    </row>
    <row r="222" ht="264">
      <c r="A222" s="1" t="s">
        <v>595</v>
      </c>
      <c r="E222" s="27" t="s">
        <v>4683</v>
      </c>
    </row>
    <row r="223" ht="26.4">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c r="A225" s="1" t="s">
        <v>593</v>
      </c>
      <c r="E225" s="32" t="s">
        <v>7234</v>
      </c>
    </row>
    <row r="226" ht="343.2">
      <c r="A226" s="1" t="s">
        <v>595</v>
      </c>
      <c r="E226" s="27" t="s">
        <v>2390</v>
      </c>
    </row>
    <row r="227" ht="26.4">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c r="A229" s="1" t="s">
        <v>593</v>
      </c>
      <c r="E229" s="32" t="s">
        <v>7235</v>
      </c>
    </row>
    <row r="230" ht="52.8">
      <c r="A230" s="1" t="s">
        <v>595</v>
      </c>
      <c r="E230" s="27" t="s">
        <v>2590</v>
      </c>
    </row>
    <row r="231" ht="26.4">
      <c r="A231" s="1" t="s">
        <v>587</v>
      </c>
      <c r="B231" s="1">
        <v>15</v>
      </c>
      <c r="C231" s="26" t="s">
        <v>5077</v>
      </c>
      <c r="D231" t="s">
        <v>589</v>
      </c>
      <c r="E231" s="27" t="s">
        <v>5078</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c r="A233" s="1" t="s">
        <v>593</v>
      </c>
      <c r="E233" s="32" t="s">
        <v>7236</v>
      </c>
    </row>
    <row r="234" ht="52.8">
      <c r="A234" s="1" t="s">
        <v>595</v>
      </c>
      <c r="E234" s="27" t="s">
        <v>605</v>
      </c>
    </row>
    <row r="235" ht="26.4">
      <c r="A235" s="1" t="s">
        <v>587</v>
      </c>
      <c r="B235" s="1">
        <v>16</v>
      </c>
      <c r="C235" s="26" t="s">
        <v>7172</v>
      </c>
      <c r="D235" t="s">
        <v>589</v>
      </c>
      <c r="E235" s="27" t="s">
        <v>7173</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c r="A237" s="1" t="s">
        <v>593</v>
      </c>
      <c r="E237" s="32" t="s">
        <v>7236</v>
      </c>
    </row>
    <row r="238" ht="66">
      <c r="A238" s="1" t="s">
        <v>595</v>
      </c>
      <c r="E238" s="27" t="s">
        <v>4952</v>
      </c>
    </row>
    <row r="239" ht="26.4">
      <c r="A239" s="1" t="s">
        <v>587</v>
      </c>
      <c r="B239" s="1">
        <v>17</v>
      </c>
      <c r="C239" s="26" t="s">
        <v>5169</v>
      </c>
      <c r="D239" t="s">
        <v>589</v>
      </c>
      <c r="E239" s="27" t="s">
        <v>5170</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c r="A241" s="1" t="s">
        <v>593</v>
      </c>
      <c r="E241" s="32" t="s">
        <v>7237</v>
      </c>
    </row>
    <row r="242" ht="66">
      <c r="A242" s="1" t="s">
        <v>595</v>
      </c>
      <c r="E242" s="27" t="s">
        <v>5171</v>
      </c>
    </row>
    <row r="243">
      <c r="A243" s="1" t="s">
        <v>584</v>
      </c>
      <c r="C243" s="22" t="s">
        <v>3037</v>
      </c>
      <c r="E243" s="23" t="s">
        <v>3630</v>
      </c>
      <c r="L243" s="24">
        <f>SUMIFS(L244:L251,A244:A251,"P")</f>
        <v>0</v>
      </c>
      <c r="M243" s="24">
        <f>SUMIFS(M244:M251,A244:A251,"P")</f>
        <v>0</v>
      </c>
      <c r="N243" s="25"/>
    </row>
    <row r="244" ht="26.4">
      <c r="A244" s="1" t="s">
        <v>587</v>
      </c>
      <c r="B244" s="1">
        <v>18</v>
      </c>
      <c r="C244" s="26" t="s">
        <v>4963</v>
      </c>
      <c r="D244" t="s">
        <v>589</v>
      </c>
      <c r="E244" s="27" t="s">
        <v>4964</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c r="A246" s="1" t="s">
        <v>593</v>
      </c>
      <c r="E246" s="32" t="s">
        <v>7238</v>
      </c>
    </row>
    <row r="247" ht="79.2">
      <c r="A247" s="1" t="s">
        <v>595</v>
      </c>
      <c r="E247" s="27" t="s">
        <v>4204</v>
      </c>
    </row>
    <row r="248" ht="26.4">
      <c r="A248" s="1" t="s">
        <v>587</v>
      </c>
      <c r="B248" s="1">
        <v>19</v>
      </c>
      <c r="C248" s="26" t="s">
        <v>4878</v>
      </c>
      <c r="D248" t="s">
        <v>589</v>
      </c>
      <c r="E248" s="27" t="s">
        <v>4879</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c r="A250" s="1" t="s">
        <v>593</v>
      </c>
      <c r="E250" s="32" t="s">
        <v>7239</v>
      </c>
    </row>
    <row r="251" ht="171.6">
      <c r="A251" s="1" t="s">
        <v>595</v>
      </c>
      <c r="E251" s="27" t="s">
        <v>4881</v>
      </c>
    </row>
    <row r="252">
      <c r="A252" s="1" t="s">
        <v>584</v>
      </c>
      <c r="C252" s="22" t="s">
        <v>3884</v>
      </c>
      <c r="E252" s="23" t="s">
        <v>3885</v>
      </c>
      <c r="L252" s="24">
        <f>SUMIFS(L253:L260,A253:A260,"P")</f>
        <v>0</v>
      </c>
      <c r="M252" s="24">
        <f>SUMIFS(M253:M260,A253:A260,"P")</f>
        <v>0</v>
      </c>
      <c r="N252" s="25"/>
    </row>
    <row r="253" ht="26.4">
      <c r="A253" s="1" t="s">
        <v>587</v>
      </c>
      <c r="B253" s="1">
        <v>20</v>
      </c>
      <c r="C253" s="26" t="s">
        <v>6920</v>
      </c>
      <c r="D253" t="s">
        <v>585</v>
      </c>
      <c r="E253" s="27" t="s">
        <v>6921</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c r="A255" s="1" t="s">
        <v>593</v>
      </c>
      <c r="E255" s="32" t="s">
        <v>7240</v>
      </c>
    </row>
    <row r="256" ht="79.2">
      <c r="A256" s="1" t="s">
        <v>595</v>
      </c>
      <c r="E256" s="27" t="s">
        <v>6923</v>
      </c>
    </row>
    <row r="257">
      <c r="A257" s="1" t="s">
        <v>587</v>
      </c>
      <c r="B257" s="1">
        <v>21</v>
      </c>
      <c r="C257" s="26" t="s">
        <v>7241</v>
      </c>
      <c r="D257" t="s">
        <v>589</v>
      </c>
      <c r="E257" s="27" t="s">
        <v>7242</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7243</v>
      </c>
    </row>
    <row r="261">
      <c r="A261" s="1" t="s">
        <v>584</v>
      </c>
      <c r="C261" s="22" t="s">
        <v>675</v>
      </c>
      <c r="E261" s="23" t="s">
        <v>1997</v>
      </c>
      <c r="L261" s="24">
        <f>SUMIFS(L262:L265,A262:A265,"P")</f>
        <v>0</v>
      </c>
      <c r="M261" s="24">
        <f>SUMIFS(M262:M265,A262:A265,"P")</f>
        <v>0</v>
      </c>
      <c r="N261" s="25"/>
    </row>
    <row r="262" ht="39.6">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9.6">
      <c r="A263" s="1" t="s">
        <v>592</v>
      </c>
      <c r="E263" s="27" t="s">
        <v>681</v>
      </c>
    </row>
    <row r="264">
      <c r="A264" s="1" t="s">
        <v>593</v>
      </c>
      <c r="E264" s="32" t="s">
        <v>7244</v>
      </c>
    </row>
    <row r="265" ht="158.4">
      <c r="A265" s="1" t="s">
        <v>595</v>
      </c>
      <c r="E265" s="27" t="s">
        <v>683</v>
      </c>
    </row>
    <row r="266">
      <c r="A266" s="1" t="s">
        <v>7127</v>
      </c>
      <c r="C266" s="22" t="s">
        <v>7245</v>
      </c>
      <c r="E266" s="23" t="s">
        <v>7246</v>
      </c>
      <c r="L266" s="24">
        <f>L267+L296+L345+L354+L407+L416</f>
        <v>0</v>
      </c>
      <c r="M266" s="24">
        <f>M267+M296+M345+M354+M407+M416</f>
        <v>0</v>
      </c>
      <c r="N266" s="25"/>
    </row>
    <row r="267">
      <c r="A267" s="1" t="s">
        <v>584</v>
      </c>
      <c r="C267" s="22" t="s">
        <v>2004</v>
      </c>
      <c r="E267" s="23" t="s">
        <v>2005</v>
      </c>
      <c r="L267" s="24">
        <f>SUMIFS(L268:L295,A268:A295,"P")</f>
        <v>0</v>
      </c>
      <c r="M267" s="24">
        <f>SUMIFS(M268:M295,A268:A295,"P")</f>
        <v>0</v>
      </c>
      <c r="N267" s="25"/>
    </row>
    <row r="268">
      <c r="A268" s="1" t="s">
        <v>587</v>
      </c>
      <c r="B268" s="1">
        <v>1</v>
      </c>
      <c r="C268" s="26" t="s">
        <v>7130</v>
      </c>
      <c r="D268" t="s">
        <v>589</v>
      </c>
      <c r="E268" s="27" t="s">
        <v>7131</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7247</v>
      </c>
    </row>
    <row r="271" ht="66">
      <c r="A271" s="1" t="s">
        <v>595</v>
      </c>
      <c r="E271" s="27" t="s">
        <v>7133</v>
      </c>
    </row>
    <row r="272" ht="26.4">
      <c r="A272" s="1" t="s">
        <v>587</v>
      </c>
      <c r="B272" s="1">
        <v>2</v>
      </c>
      <c r="C272" s="26" t="s">
        <v>7134</v>
      </c>
      <c r="D272" t="s">
        <v>589</v>
      </c>
      <c r="E272" s="27" t="s">
        <v>7135</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c r="A274" s="1" t="s">
        <v>593</v>
      </c>
      <c r="E274" s="32" t="s">
        <v>7247</v>
      </c>
    </row>
    <row r="275" ht="52.8">
      <c r="A275" s="1" t="s">
        <v>595</v>
      </c>
      <c r="E275" s="27" t="s">
        <v>7137</v>
      </c>
    </row>
    <row r="276" ht="26.4">
      <c r="A276" s="1" t="s">
        <v>587</v>
      </c>
      <c r="B276" s="1">
        <v>3</v>
      </c>
      <c r="C276" s="26" t="s">
        <v>7138</v>
      </c>
      <c r="D276" t="s">
        <v>589</v>
      </c>
      <c r="E276" s="27" t="s">
        <v>7139</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c r="A278" s="1" t="s">
        <v>593</v>
      </c>
      <c r="E278" s="32" t="s">
        <v>7247</v>
      </c>
    </row>
    <row r="279" ht="158.4">
      <c r="A279" s="1" t="s">
        <v>595</v>
      </c>
      <c r="E279" s="27" t="s">
        <v>7140</v>
      </c>
    </row>
    <row r="280" ht="26.4">
      <c r="A280" s="1" t="s">
        <v>587</v>
      </c>
      <c r="B280" s="1">
        <v>4</v>
      </c>
      <c r="C280" s="26" t="s">
        <v>7141</v>
      </c>
      <c r="D280" t="s">
        <v>589</v>
      </c>
      <c r="E280" s="27" t="s">
        <v>7142</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c r="A282" s="1" t="s">
        <v>593</v>
      </c>
      <c r="E282" s="32" t="s">
        <v>7247</v>
      </c>
    </row>
    <row r="283" ht="79.2">
      <c r="A283" s="1" t="s">
        <v>595</v>
      </c>
      <c r="E283" s="27" t="s">
        <v>7143</v>
      </c>
    </row>
    <row r="284">
      <c r="A284" s="1" t="s">
        <v>587</v>
      </c>
      <c r="B284" s="1">
        <v>5</v>
      </c>
      <c r="C284" s="26" t="s">
        <v>7144</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7247</v>
      </c>
    </row>
    <row r="287" ht="66">
      <c r="A287" s="1" t="s">
        <v>595</v>
      </c>
      <c r="E287" s="27" t="s">
        <v>7145</v>
      </c>
    </row>
    <row r="288">
      <c r="A288" s="1" t="s">
        <v>587</v>
      </c>
      <c r="B288" s="1">
        <v>6</v>
      </c>
      <c r="C288" s="26" t="s">
        <v>7146</v>
      </c>
      <c r="D288" t="s">
        <v>589</v>
      </c>
      <c r="E288" s="27" t="s">
        <v>7147</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7247</v>
      </c>
    </row>
    <row r="291" ht="66">
      <c r="A291" s="1" t="s">
        <v>595</v>
      </c>
      <c r="E291" s="27" t="s">
        <v>7148</v>
      </c>
    </row>
    <row r="292">
      <c r="A292" s="1" t="s">
        <v>587</v>
      </c>
      <c r="B292" s="1">
        <v>7</v>
      </c>
      <c r="C292" s="26" t="s">
        <v>7149</v>
      </c>
      <c r="D292" t="s">
        <v>589</v>
      </c>
      <c r="E292" s="27" t="s">
        <v>7150</v>
      </c>
      <c r="F292" s="28" t="s">
        <v>7151</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7248</v>
      </c>
    </row>
    <row r="295" ht="66">
      <c r="A295" s="1" t="s">
        <v>595</v>
      </c>
      <c r="E295" s="27" t="s">
        <v>7153</v>
      </c>
    </row>
    <row r="296">
      <c r="A296" s="1" t="s">
        <v>584</v>
      </c>
      <c r="C296" s="22" t="s">
        <v>585</v>
      </c>
      <c r="E296" s="23" t="s">
        <v>586</v>
      </c>
      <c r="L296" s="24">
        <f>SUMIFS(L297:L344,A297:A344,"P")</f>
        <v>0</v>
      </c>
      <c r="M296" s="24">
        <f>SUMIFS(M297:M344,A297:A344,"P")</f>
        <v>0</v>
      </c>
      <c r="N296" s="25"/>
    </row>
    <row r="297" ht="26.4">
      <c r="A297" s="1" t="s">
        <v>587</v>
      </c>
      <c r="B297" s="1">
        <v>9</v>
      </c>
      <c r="C297" s="26" t="s">
        <v>7155</v>
      </c>
      <c r="D297" t="s">
        <v>589</v>
      </c>
      <c r="E297" s="27" t="s">
        <v>7156</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c r="A299" s="1" t="s">
        <v>593</v>
      </c>
      <c r="E299" s="32" t="s">
        <v>7249</v>
      </c>
    </row>
    <row r="300" ht="92.4">
      <c r="A300" s="1" t="s">
        <v>595</v>
      </c>
      <c r="E300" s="27" t="s">
        <v>4670</v>
      </c>
    </row>
    <row r="301" ht="26.4">
      <c r="A301" s="1" t="s">
        <v>587</v>
      </c>
      <c r="B301" s="1">
        <v>10</v>
      </c>
      <c r="C301" s="26" t="s">
        <v>5532</v>
      </c>
      <c r="D301" t="s">
        <v>589</v>
      </c>
      <c r="E301" s="27" t="s">
        <v>5533</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c r="A303" s="1" t="s">
        <v>593</v>
      </c>
      <c r="E303" s="32" t="s">
        <v>7250</v>
      </c>
    </row>
    <row r="304" ht="66">
      <c r="A304" s="1" t="s">
        <v>595</v>
      </c>
      <c r="E304" s="27" t="s">
        <v>5535</v>
      </c>
    </row>
    <row r="305" ht="26.4">
      <c r="A305" s="1" t="s">
        <v>587</v>
      </c>
      <c r="B305" s="1">
        <v>11</v>
      </c>
      <c r="C305" s="26" t="s">
        <v>7159</v>
      </c>
      <c r="D305" t="s">
        <v>589</v>
      </c>
      <c r="E305" s="27" t="s">
        <v>7160</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c r="A307" s="1" t="s">
        <v>593</v>
      </c>
      <c r="E307" s="32" t="s">
        <v>7251</v>
      </c>
    </row>
    <row r="308" ht="92.4">
      <c r="A308" s="1" t="s">
        <v>595</v>
      </c>
      <c r="E308" s="27" t="s">
        <v>3761</v>
      </c>
    </row>
    <row r="309" ht="26.4">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2.8">
      <c r="A311" s="1" t="s">
        <v>593</v>
      </c>
      <c r="E311" s="32" t="s">
        <v>7252</v>
      </c>
    </row>
    <row r="312" ht="356.4">
      <c r="A312" s="1" t="s">
        <v>595</v>
      </c>
      <c r="E312" s="27" t="s">
        <v>596</v>
      </c>
    </row>
    <row r="313">
      <c r="A313" s="1" t="s">
        <v>587</v>
      </c>
      <c r="B313" s="1">
        <v>13</v>
      </c>
      <c r="C313" s="26" t="s">
        <v>7253</v>
      </c>
      <c r="D313" t="s">
        <v>589</v>
      </c>
      <c r="E313" s="27" t="s">
        <v>7254</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7255</v>
      </c>
    </row>
    <row r="316" ht="66">
      <c r="A316" s="1" t="s">
        <v>595</v>
      </c>
      <c r="E316" s="27" t="s">
        <v>7167</v>
      </c>
    </row>
    <row r="317" ht="26.4">
      <c r="A317" s="1" t="s">
        <v>587</v>
      </c>
      <c r="B317" s="1">
        <v>14</v>
      </c>
      <c r="C317" s="26" t="s">
        <v>6631</v>
      </c>
      <c r="D317" t="s">
        <v>589</v>
      </c>
      <c r="E317" s="27" t="s">
        <v>6632</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c r="A319" s="1" t="s">
        <v>593</v>
      </c>
      <c r="E319" s="32" t="s">
        <v>7256</v>
      </c>
    </row>
    <row r="320" ht="224.4">
      <c r="A320" s="1" t="s">
        <v>595</v>
      </c>
      <c r="E320" s="27" t="s">
        <v>3771</v>
      </c>
    </row>
    <row r="321" ht="26.4">
      <c r="A321" s="1" t="s">
        <v>587</v>
      </c>
      <c r="B321" s="1">
        <v>15</v>
      </c>
      <c r="C321" s="26" t="s">
        <v>4680</v>
      </c>
      <c r="D321" t="s">
        <v>589</v>
      </c>
      <c r="E321" s="27" t="s">
        <v>4681</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9.6">
      <c r="A323" s="1" t="s">
        <v>593</v>
      </c>
      <c r="E323" s="32" t="s">
        <v>7257</v>
      </c>
    </row>
    <row r="324" ht="264">
      <c r="A324" s="1" t="s">
        <v>595</v>
      </c>
      <c r="E324" s="27" t="s">
        <v>4683</v>
      </c>
    </row>
    <row r="325" ht="26.4">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c r="A327" s="1" t="s">
        <v>593</v>
      </c>
      <c r="E327" s="32" t="s">
        <v>7258</v>
      </c>
    </row>
    <row r="328" ht="343.2">
      <c r="A328" s="1" t="s">
        <v>595</v>
      </c>
      <c r="E328" s="27" t="s">
        <v>2390</v>
      </c>
    </row>
    <row r="329" ht="26.4">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c r="A331" s="1" t="s">
        <v>593</v>
      </c>
      <c r="E331" s="32" t="s">
        <v>7259</v>
      </c>
    </row>
    <row r="332" ht="52.8">
      <c r="A332" s="1" t="s">
        <v>595</v>
      </c>
      <c r="E332" s="27" t="s">
        <v>2590</v>
      </c>
    </row>
    <row r="333" ht="26.4">
      <c r="A333" s="1" t="s">
        <v>587</v>
      </c>
      <c r="B333" s="1">
        <v>18</v>
      </c>
      <c r="C333" s="26" t="s">
        <v>5077</v>
      </c>
      <c r="D333" t="s">
        <v>589</v>
      </c>
      <c r="E333" s="27" t="s">
        <v>5078</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c r="A335" s="1" t="s">
        <v>593</v>
      </c>
      <c r="E335" s="32" t="s">
        <v>7260</v>
      </c>
    </row>
    <row r="336" ht="52.8">
      <c r="A336" s="1" t="s">
        <v>595</v>
      </c>
      <c r="E336" s="27" t="s">
        <v>605</v>
      </c>
    </row>
    <row r="337" ht="26.4">
      <c r="A337" s="1" t="s">
        <v>587</v>
      </c>
      <c r="B337" s="1">
        <v>19</v>
      </c>
      <c r="C337" s="26" t="s">
        <v>7172</v>
      </c>
      <c r="D337" t="s">
        <v>589</v>
      </c>
      <c r="E337" s="27" t="s">
        <v>7173</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c r="A339" s="1" t="s">
        <v>593</v>
      </c>
      <c r="E339" s="32" t="s">
        <v>7261</v>
      </c>
    </row>
    <row r="340" ht="66">
      <c r="A340" s="1" t="s">
        <v>595</v>
      </c>
      <c r="E340" s="27" t="s">
        <v>4952</v>
      </c>
    </row>
    <row r="341" ht="26.4">
      <c r="A341" s="1" t="s">
        <v>587</v>
      </c>
      <c r="B341" s="1">
        <v>20</v>
      </c>
      <c r="C341" s="26" t="s">
        <v>5169</v>
      </c>
      <c r="D341" t="s">
        <v>589</v>
      </c>
      <c r="E341" s="27" t="s">
        <v>5170</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c r="A343" s="1" t="s">
        <v>593</v>
      </c>
      <c r="E343" s="32" t="s">
        <v>7262</v>
      </c>
    </row>
    <row r="344" ht="66">
      <c r="A344" s="1" t="s">
        <v>595</v>
      </c>
      <c r="E344" s="27" t="s">
        <v>5171</v>
      </c>
    </row>
    <row r="345">
      <c r="A345" s="1" t="s">
        <v>584</v>
      </c>
      <c r="C345" s="22" t="s">
        <v>3037</v>
      </c>
      <c r="E345" s="23" t="s">
        <v>3630</v>
      </c>
      <c r="L345" s="24">
        <f>SUMIFS(L346:L353,A346:A353,"P")</f>
        <v>0</v>
      </c>
      <c r="M345" s="24">
        <f>SUMIFS(M346:M353,A346:A353,"P")</f>
        <v>0</v>
      </c>
      <c r="N345" s="25"/>
    </row>
    <row r="346" ht="26.4">
      <c r="A346" s="1" t="s">
        <v>587</v>
      </c>
      <c r="B346" s="1">
        <v>21</v>
      </c>
      <c r="C346" s="26" t="s">
        <v>7175</v>
      </c>
      <c r="D346" t="s">
        <v>589</v>
      </c>
      <c r="E346" s="27" t="s">
        <v>7176</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c r="A348" s="1" t="s">
        <v>593</v>
      </c>
      <c r="E348" s="32" t="s">
        <v>7263</v>
      </c>
    </row>
    <row r="349" ht="79.2">
      <c r="A349" s="1" t="s">
        <v>595</v>
      </c>
      <c r="E349" s="27" t="s">
        <v>4204</v>
      </c>
    </row>
    <row r="350">
      <c r="A350" s="1" t="s">
        <v>587</v>
      </c>
      <c r="B350" s="1">
        <v>22</v>
      </c>
      <c r="C350" s="26" t="s">
        <v>7178</v>
      </c>
      <c r="D350" t="s">
        <v>589</v>
      </c>
      <c r="E350" s="27" t="s">
        <v>4879</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7264</v>
      </c>
    </row>
    <row r="353" ht="184.8">
      <c r="A353" s="1" t="s">
        <v>595</v>
      </c>
      <c r="E353" s="27" t="s">
        <v>7180</v>
      </c>
    </row>
    <row r="354">
      <c r="A354" s="1" t="s">
        <v>584</v>
      </c>
      <c r="C354" s="22" t="s">
        <v>3884</v>
      </c>
      <c r="E354" s="23" t="s">
        <v>3885</v>
      </c>
      <c r="L354" s="24">
        <f>SUMIFS(L355:L406,A355:A406,"P")</f>
        <v>0</v>
      </c>
      <c r="M354" s="24">
        <f>SUMIFS(M355:M406,A355:A406,"P")</f>
        <v>0</v>
      </c>
      <c r="N354" s="25"/>
    </row>
    <row r="355" ht="26.4">
      <c r="A355" s="1" t="s">
        <v>587</v>
      </c>
      <c r="B355" s="1">
        <v>23</v>
      </c>
      <c r="C355" s="26" t="s">
        <v>6992</v>
      </c>
      <c r="D355" t="s">
        <v>589</v>
      </c>
      <c r="E355" s="27" t="s">
        <v>6993</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c r="A357" s="1" t="s">
        <v>593</v>
      </c>
      <c r="E357" s="32" t="s">
        <v>7251</v>
      </c>
    </row>
    <row r="358" ht="264">
      <c r="A358" s="1" t="s">
        <v>595</v>
      </c>
      <c r="E358" s="27" t="s">
        <v>3890</v>
      </c>
    </row>
    <row r="359">
      <c r="A359" s="1" t="s">
        <v>587</v>
      </c>
      <c r="B359" s="1">
        <v>24</v>
      </c>
      <c r="C359" s="26" t="s">
        <v>7265</v>
      </c>
      <c r="D359" t="s">
        <v>589</v>
      </c>
      <c r="E359" s="27" t="s">
        <v>7266</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7255</v>
      </c>
    </row>
    <row r="362" ht="250.8">
      <c r="A362" s="1" t="s">
        <v>595</v>
      </c>
      <c r="E362" s="27" t="s">
        <v>7267</v>
      </c>
    </row>
    <row r="363" ht="26.4">
      <c r="A363" s="1" t="s">
        <v>587</v>
      </c>
      <c r="B363" s="1">
        <v>25</v>
      </c>
      <c r="C363" s="26" t="s">
        <v>6959</v>
      </c>
      <c r="D363" t="s">
        <v>589</v>
      </c>
      <c r="E363" s="27" t="s">
        <v>6960</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c r="A365" s="1" t="s">
        <v>593</v>
      </c>
      <c r="E365" s="32" t="s">
        <v>7255</v>
      </c>
    </row>
    <row r="366" ht="66">
      <c r="A366" s="1" t="s">
        <v>595</v>
      </c>
      <c r="E366" s="27" t="s">
        <v>6902</v>
      </c>
    </row>
    <row r="367" ht="26.4">
      <c r="A367" s="1" t="s">
        <v>587</v>
      </c>
      <c r="B367" s="1">
        <v>26</v>
      </c>
      <c r="C367" s="26" t="s">
        <v>7268</v>
      </c>
      <c r="D367" t="s">
        <v>589</v>
      </c>
      <c r="E367" s="27" t="s">
        <v>7269</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c r="A369" s="1" t="s">
        <v>593</v>
      </c>
      <c r="E369" s="32" t="s">
        <v>7270</v>
      </c>
    </row>
    <row r="370" ht="52.8">
      <c r="A370" s="1" t="s">
        <v>595</v>
      </c>
      <c r="E370" s="27" t="s">
        <v>3908</v>
      </c>
    </row>
    <row r="371" ht="26.4">
      <c r="A371" s="1" t="s">
        <v>587</v>
      </c>
      <c r="B371" s="1">
        <v>27</v>
      </c>
      <c r="C371" s="26" t="s">
        <v>7189</v>
      </c>
      <c r="D371" t="s">
        <v>589</v>
      </c>
      <c r="E371" s="27" t="s">
        <v>7190</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c r="A373" s="1" t="s">
        <v>593</v>
      </c>
      <c r="E373" s="32" t="s">
        <v>7271</v>
      </c>
    </row>
    <row r="374" ht="79.2">
      <c r="A374" s="1" t="s">
        <v>595</v>
      </c>
      <c r="E374" s="27" t="s">
        <v>6923</v>
      </c>
    </row>
    <row r="375" ht="26.4">
      <c r="A375" s="1" t="s">
        <v>587</v>
      </c>
      <c r="B375" s="1">
        <v>28</v>
      </c>
      <c r="C375" s="26" t="s">
        <v>7195</v>
      </c>
      <c r="D375" t="s">
        <v>589</v>
      </c>
      <c r="E375" s="27" t="s">
        <v>7196</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c r="A377" s="1" t="s">
        <v>593</v>
      </c>
      <c r="E377" s="32" t="s">
        <v>7270</v>
      </c>
    </row>
    <row r="378" ht="92.4">
      <c r="A378" s="1" t="s">
        <v>595</v>
      </c>
      <c r="E378" s="27" t="s">
        <v>7198</v>
      </c>
    </row>
    <row r="379" ht="26.4">
      <c r="A379" s="1" t="s">
        <v>587</v>
      </c>
      <c r="B379" s="1">
        <v>29</v>
      </c>
      <c r="C379" s="26" t="s">
        <v>6916</v>
      </c>
      <c r="D379" t="s">
        <v>589</v>
      </c>
      <c r="E379" s="27" t="s">
        <v>6917</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c r="A381" s="1" t="s">
        <v>593</v>
      </c>
      <c r="E381" s="32" t="s">
        <v>7251</v>
      </c>
    </row>
    <row r="382" ht="92.4">
      <c r="A382" s="1" t="s">
        <v>595</v>
      </c>
      <c r="E382" s="27" t="s">
        <v>6919</v>
      </c>
    </row>
    <row r="383" ht="26.4">
      <c r="A383" s="1" t="s">
        <v>587</v>
      </c>
      <c r="B383" s="1">
        <v>30</v>
      </c>
      <c r="C383" s="26" t="s">
        <v>6920</v>
      </c>
      <c r="D383" t="s">
        <v>589</v>
      </c>
      <c r="E383" s="27" t="s">
        <v>6921</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c r="A385" s="1" t="s">
        <v>593</v>
      </c>
      <c r="E385" s="32" t="s">
        <v>7272</v>
      </c>
    </row>
    <row r="386" ht="79.2">
      <c r="A386" s="1" t="s">
        <v>595</v>
      </c>
      <c r="E386" s="27" t="s">
        <v>6923</v>
      </c>
    </row>
    <row r="387" ht="26.4">
      <c r="A387" s="1" t="s">
        <v>587</v>
      </c>
      <c r="B387" s="1">
        <v>31</v>
      </c>
      <c r="C387" s="26" t="s">
        <v>7273</v>
      </c>
      <c r="D387" t="s">
        <v>589</v>
      </c>
      <c r="E387" s="27" t="s">
        <v>7274</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c r="A389" s="1" t="s">
        <v>593</v>
      </c>
      <c r="E389" s="32" t="s">
        <v>7270</v>
      </c>
    </row>
    <row r="390" ht="79.2">
      <c r="A390" s="1" t="s">
        <v>595</v>
      </c>
      <c r="E390" s="27" t="s">
        <v>7201</v>
      </c>
    </row>
    <row r="391">
      <c r="A391" s="1" t="s">
        <v>587</v>
      </c>
      <c r="B391" s="1">
        <v>32</v>
      </c>
      <c r="C391" s="26" t="s">
        <v>7275</v>
      </c>
      <c r="D391" t="s">
        <v>589</v>
      </c>
      <c r="E391" s="27" t="s">
        <v>7276</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7270</v>
      </c>
    </row>
    <row r="394">
      <c r="A394" s="1" t="s">
        <v>595</v>
      </c>
      <c r="E394" s="27" t="s">
        <v>7277</v>
      </c>
    </row>
    <row r="395">
      <c r="A395" s="1" t="s">
        <v>587</v>
      </c>
      <c r="B395" s="1">
        <v>33</v>
      </c>
      <c r="C395" s="26" t="s">
        <v>7278</v>
      </c>
      <c r="D395" t="s">
        <v>585</v>
      </c>
      <c r="E395" s="27" t="s">
        <v>7279</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7247</v>
      </c>
    </row>
    <row r="398">
      <c r="A398" s="1" t="s">
        <v>595</v>
      </c>
      <c r="E398" s="27" t="s">
        <v>7207</v>
      </c>
    </row>
    <row r="399" ht="26.4">
      <c r="A399" s="1" t="s">
        <v>587</v>
      </c>
      <c r="B399" s="1">
        <v>34</v>
      </c>
      <c r="C399" s="26" t="s">
        <v>6999</v>
      </c>
      <c r="D399" t="s">
        <v>589</v>
      </c>
      <c r="E399" s="27" t="s">
        <v>7000</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c r="A401" s="1" t="s">
        <v>593</v>
      </c>
      <c r="E401" s="32" t="s">
        <v>7251</v>
      </c>
    </row>
    <row r="402" ht="105.6">
      <c r="A402" s="1" t="s">
        <v>595</v>
      </c>
      <c r="E402" s="27" t="s">
        <v>6695</v>
      </c>
    </row>
    <row r="403">
      <c r="A403" s="1" t="s">
        <v>587</v>
      </c>
      <c r="B403" s="1">
        <v>35</v>
      </c>
      <c r="C403" s="26" t="s">
        <v>7280</v>
      </c>
      <c r="D403" t="s">
        <v>589</v>
      </c>
      <c r="E403" s="27" t="s">
        <v>7281</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7270</v>
      </c>
    </row>
    <row r="406" ht="66">
      <c r="A406" s="1" t="s">
        <v>595</v>
      </c>
      <c r="E406" s="27" t="s">
        <v>7282</v>
      </c>
    </row>
    <row r="407">
      <c r="A407" s="1" t="s">
        <v>584</v>
      </c>
      <c r="C407" s="22" t="s">
        <v>2064</v>
      </c>
      <c r="E407" s="23" t="s">
        <v>2065</v>
      </c>
      <c r="L407" s="24">
        <f>SUMIFS(L408:L415,A408:A415,"P")</f>
        <v>0</v>
      </c>
      <c r="M407" s="24">
        <f>SUMIFS(M408:M415,A408:A415,"P")</f>
        <v>0</v>
      </c>
      <c r="N407" s="25"/>
    </row>
    <row r="408" ht="26.4">
      <c r="A408" s="1" t="s">
        <v>587</v>
      </c>
      <c r="B408" s="1">
        <v>36</v>
      </c>
      <c r="C408" s="26" t="s">
        <v>7283</v>
      </c>
      <c r="D408" t="s">
        <v>589</v>
      </c>
      <c r="E408" s="27" t="s">
        <v>7284</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c r="A410" s="1" t="s">
        <v>593</v>
      </c>
      <c r="E410" s="32" t="s">
        <v>7285</v>
      </c>
    </row>
    <row r="411" ht="92.4">
      <c r="A411" s="1" t="s">
        <v>595</v>
      </c>
      <c r="E411" s="27" t="s">
        <v>6055</v>
      </c>
    </row>
    <row r="412" ht="26.4">
      <c r="A412" s="1" t="s">
        <v>587</v>
      </c>
      <c r="B412" s="1">
        <v>37</v>
      </c>
      <c r="C412" s="26" t="s">
        <v>7286</v>
      </c>
      <c r="D412" t="s">
        <v>589</v>
      </c>
      <c r="E412" s="27" t="s">
        <v>7287</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c r="A414" s="1" t="s">
        <v>593</v>
      </c>
      <c r="E414" s="32" t="s">
        <v>7285</v>
      </c>
    </row>
    <row r="415" ht="105.6">
      <c r="A415" s="1" t="s">
        <v>595</v>
      </c>
      <c r="E415" s="27" t="s">
        <v>7219</v>
      </c>
    </row>
    <row r="416">
      <c r="A416" s="1" t="s">
        <v>584</v>
      </c>
      <c r="C416" s="22" t="s">
        <v>675</v>
      </c>
      <c r="E416" s="23" t="s">
        <v>1997</v>
      </c>
      <c r="L416" s="24">
        <f>SUMIFS(L417:L424,A417:A424,"P")</f>
        <v>0</v>
      </c>
      <c r="M416" s="24">
        <f>SUMIFS(M417:M424,A417:A424,"P")</f>
        <v>0</v>
      </c>
      <c r="N416" s="25"/>
    </row>
    <row r="417" ht="39.6">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9.6">
      <c r="A418" s="1" t="s">
        <v>592</v>
      </c>
      <c r="E418" s="27" t="s">
        <v>681</v>
      </c>
    </row>
    <row r="419">
      <c r="A419" s="1" t="s">
        <v>593</v>
      </c>
      <c r="E419" s="32" t="s">
        <v>7288</v>
      </c>
    </row>
    <row r="420" ht="158.4">
      <c r="A420" s="1" t="s">
        <v>595</v>
      </c>
      <c r="E420" s="27" t="s">
        <v>683</v>
      </c>
    </row>
    <row r="421" ht="39.6">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9.6">
      <c r="A422" s="1" t="s">
        <v>592</v>
      </c>
      <c r="E422" s="27" t="s">
        <v>4090</v>
      </c>
    </row>
    <row r="423">
      <c r="A423" s="1" t="s">
        <v>593</v>
      </c>
      <c r="E423" s="32" t="s">
        <v>7289</v>
      </c>
    </row>
    <row r="424" ht="158.4">
      <c r="A424" s="1" t="s">
        <v>595</v>
      </c>
      <c r="E424" s="27" t="s">
        <v>697</v>
      </c>
    </row>
    <row r="425">
      <c r="A425" s="1" t="s">
        <v>7127</v>
      </c>
      <c r="C425" s="22" t="s">
        <v>7290</v>
      </c>
      <c r="E425" s="23" t="s">
        <v>7291</v>
      </c>
      <c r="L425" s="24">
        <f>L426+L455+L508+L517+L566+L575</f>
        <v>0</v>
      </c>
      <c r="M425" s="24">
        <f>M426+M455+M508+M517+M566+M575</f>
        <v>0</v>
      </c>
      <c r="N425" s="25"/>
    </row>
    <row r="426">
      <c r="A426" s="1" t="s">
        <v>584</v>
      </c>
      <c r="C426" s="22" t="s">
        <v>2004</v>
      </c>
      <c r="E426" s="23" t="s">
        <v>2005</v>
      </c>
      <c r="L426" s="24">
        <f>SUMIFS(L427:L454,A427:A454,"P")</f>
        <v>0</v>
      </c>
      <c r="M426" s="24">
        <f>SUMIFS(M427:M454,A427:A454,"P")</f>
        <v>0</v>
      </c>
      <c r="N426" s="25"/>
    </row>
    <row r="427">
      <c r="A427" s="1" t="s">
        <v>587</v>
      </c>
      <c r="B427" s="1">
        <v>1</v>
      </c>
      <c r="C427" s="26" t="s">
        <v>7130</v>
      </c>
      <c r="D427" t="s">
        <v>589</v>
      </c>
      <c r="E427" s="27" t="s">
        <v>7131</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7292</v>
      </c>
    </row>
    <row r="430" ht="66">
      <c r="A430" s="1" t="s">
        <v>595</v>
      </c>
      <c r="E430" s="27" t="s">
        <v>7133</v>
      </c>
    </row>
    <row r="431" ht="26.4">
      <c r="A431" s="1" t="s">
        <v>587</v>
      </c>
      <c r="B431" s="1">
        <v>2</v>
      </c>
      <c r="C431" s="26" t="s">
        <v>7134</v>
      </c>
      <c r="D431" t="s">
        <v>589</v>
      </c>
      <c r="E431" s="27" t="s">
        <v>7135</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c r="A433" s="1" t="s">
        <v>593</v>
      </c>
      <c r="E433" s="32" t="s">
        <v>7292</v>
      </c>
    </row>
    <row r="434" ht="52.8">
      <c r="A434" s="1" t="s">
        <v>595</v>
      </c>
      <c r="E434" s="27" t="s">
        <v>7137</v>
      </c>
    </row>
    <row r="435" ht="26.4">
      <c r="A435" s="1" t="s">
        <v>587</v>
      </c>
      <c r="B435" s="1">
        <v>3</v>
      </c>
      <c r="C435" s="26" t="s">
        <v>7138</v>
      </c>
      <c r="D435" t="s">
        <v>589</v>
      </c>
      <c r="E435" s="27" t="s">
        <v>7139</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c r="A437" s="1" t="s">
        <v>593</v>
      </c>
      <c r="E437" s="32" t="s">
        <v>7292</v>
      </c>
    </row>
    <row r="438" ht="158.4">
      <c r="A438" s="1" t="s">
        <v>595</v>
      </c>
      <c r="E438" s="27" t="s">
        <v>7140</v>
      </c>
    </row>
    <row r="439" ht="26.4">
      <c r="A439" s="1" t="s">
        <v>587</v>
      </c>
      <c r="B439" s="1">
        <v>4</v>
      </c>
      <c r="C439" s="26" t="s">
        <v>7141</v>
      </c>
      <c r="D439" t="s">
        <v>589</v>
      </c>
      <c r="E439" s="27" t="s">
        <v>7142</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c r="A441" s="1" t="s">
        <v>593</v>
      </c>
      <c r="E441" s="32" t="s">
        <v>7292</v>
      </c>
    </row>
    <row r="442" ht="79.2">
      <c r="A442" s="1" t="s">
        <v>595</v>
      </c>
      <c r="E442" s="27" t="s">
        <v>7143</v>
      </c>
    </row>
    <row r="443">
      <c r="A443" s="1" t="s">
        <v>587</v>
      </c>
      <c r="B443" s="1">
        <v>5</v>
      </c>
      <c r="C443" s="26" t="s">
        <v>7144</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7292</v>
      </c>
    </row>
    <row r="446" ht="66">
      <c r="A446" s="1" t="s">
        <v>595</v>
      </c>
      <c r="E446" s="27" t="s">
        <v>7145</v>
      </c>
    </row>
    <row r="447">
      <c r="A447" s="1" t="s">
        <v>587</v>
      </c>
      <c r="B447" s="1">
        <v>6</v>
      </c>
      <c r="C447" s="26" t="s">
        <v>7146</v>
      </c>
      <c r="D447" t="s">
        <v>589</v>
      </c>
      <c r="E447" s="27" t="s">
        <v>7147</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7292</v>
      </c>
    </row>
    <row r="450" ht="66">
      <c r="A450" s="1" t="s">
        <v>595</v>
      </c>
      <c r="E450" s="27" t="s">
        <v>7148</v>
      </c>
    </row>
    <row r="451">
      <c r="A451" s="1" t="s">
        <v>587</v>
      </c>
      <c r="B451" s="1">
        <v>7</v>
      </c>
      <c r="C451" s="26" t="s">
        <v>7149</v>
      </c>
      <c r="D451" t="s">
        <v>589</v>
      </c>
      <c r="E451" s="27" t="s">
        <v>7150</v>
      </c>
      <c r="F451" s="28" t="s">
        <v>7151</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7152</v>
      </c>
    </row>
    <row r="454" ht="66">
      <c r="A454" s="1" t="s">
        <v>595</v>
      </c>
      <c r="E454" s="27" t="s">
        <v>7153</v>
      </c>
    </row>
    <row r="455">
      <c r="A455" s="1" t="s">
        <v>584</v>
      </c>
      <c r="C455" s="22" t="s">
        <v>585</v>
      </c>
      <c r="E455" s="23" t="s">
        <v>586</v>
      </c>
      <c r="L455" s="24">
        <f>SUMIFS(L456:L507,A456:A507,"P")</f>
        <v>0</v>
      </c>
      <c r="M455" s="24">
        <f>SUMIFS(M456:M507,A456:A507,"P")</f>
        <v>0</v>
      </c>
      <c r="N455" s="25"/>
    </row>
    <row r="456" ht="26.4">
      <c r="A456" s="1" t="s">
        <v>587</v>
      </c>
      <c r="B456" s="1">
        <v>9</v>
      </c>
      <c r="C456" s="26" t="s">
        <v>5524</v>
      </c>
      <c r="D456" t="s">
        <v>589</v>
      </c>
      <c r="E456" s="27" t="s">
        <v>5525</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c r="A458" s="1" t="s">
        <v>593</v>
      </c>
      <c r="E458" s="32" t="s">
        <v>7293</v>
      </c>
    </row>
    <row r="459" ht="79.2">
      <c r="A459" s="1" t="s">
        <v>595</v>
      </c>
      <c r="E459" s="27" t="s">
        <v>5527</v>
      </c>
    </row>
    <row r="460" ht="26.4">
      <c r="A460" s="1" t="s">
        <v>587</v>
      </c>
      <c r="B460" s="1">
        <v>10</v>
      </c>
      <c r="C460" s="26" t="s">
        <v>7155</v>
      </c>
      <c r="D460" t="s">
        <v>589</v>
      </c>
      <c r="E460" s="27" t="s">
        <v>7156</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c r="A462" s="1" t="s">
        <v>593</v>
      </c>
      <c r="E462" s="32" t="s">
        <v>7157</v>
      </c>
    </row>
    <row r="463" ht="92.4">
      <c r="A463" s="1" t="s">
        <v>595</v>
      </c>
      <c r="E463" s="27" t="s">
        <v>4670</v>
      </c>
    </row>
    <row r="464" ht="26.4">
      <c r="A464" s="1" t="s">
        <v>587</v>
      </c>
      <c r="B464" s="1">
        <v>11</v>
      </c>
      <c r="C464" s="26" t="s">
        <v>5532</v>
      </c>
      <c r="D464" t="s">
        <v>589</v>
      </c>
      <c r="E464" s="27" t="s">
        <v>5533</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c r="A466" s="1" t="s">
        <v>593</v>
      </c>
      <c r="E466" s="32" t="s">
        <v>7294</v>
      </c>
    </row>
    <row r="467" ht="66">
      <c r="A467" s="1" t="s">
        <v>595</v>
      </c>
      <c r="E467" s="27" t="s">
        <v>5535</v>
      </c>
    </row>
    <row r="468" ht="26.4">
      <c r="A468" s="1" t="s">
        <v>587</v>
      </c>
      <c r="B468" s="1">
        <v>12</v>
      </c>
      <c r="C468" s="26" t="s">
        <v>7159</v>
      </c>
      <c r="D468" t="s">
        <v>589</v>
      </c>
      <c r="E468" s="27" t="s">
        <v>7160</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c r="A470" s="1" t="s">
        <v>593</v>
      </c>
      <c r="E470" s="32" t="s">
        <v>7295</v>
      </c>
    </row>
    <row r="471" ht="92.4">
      <c r="A471" s="1" t="s">
        <v>595</v>
      </c>
      <c r="E471" s="27" t="s">
        <v>3761</v>
      </c>
    </row>
    <row r="472" ht="26.4">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2.8">
      <c r="A474" s="1" t="s">
        <v>593</v>
      </c>
      <c r="E474" s="32" t="s">
        <v>7296</v>
      </c>
    </row>
    <row r="475" ht="356.4">
      <c r="A475" s="1" t="s">
        <v>595</v>
      </c>
      <c r="E475" s="27" t="s">
        <v>596</v>
      </c>
    </row>
    <row r="476">
      <c r="A476" s="1" t="s">
        <v>587</v>
      </c>
      <c r="B476" s="1">
        <v>14</v>
      </c>
      <c r="C476" s="26" t="s">
        <v>7297</v>
      </c>
      <c r="D476" t="s">
        <v>589</v>
      </c>
      <c r="E476" s="27" t="s">
        <v>7298</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7299</v>
      </c>
    </row>
    <row r="479" ht="26.4">
      <c r="A479" s="1" t="s">
        <v>595</v>
      </c>
      <c r="E479" s="27" t="s">
        <v>7300</v>
      </c>
    </row>
    <row r="480" ht="26.4">
      <c r="A480" s="1" t="s">
        <v>587</v>
      </c>
      <c r="B480" s="1">
        <v>15</v>
      </c>
      <c r="C480" s="26" t="s">
        <v>6631</v>
      </c>
      <c r="D480" t="s">
        <v>589</v>
      </c>
      <c r="E480" s="27" t="s">
        <v>6632</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9.6">
      <c r="A482" s="1" t="s">
        <v>593</v>
      </c>
      <c r="E482" s="32" t="s">
        <v>7301</v>
      </c>
    </row>
    <row r="483" ht="224.4">
      <c r="A483" s="1" t="s">
        <v>595</v>
      </c>
      <c r="E483" s="27" t="s">
        <v>3771</v>
      </c>
    </row>
    <row r="484" ht="26.4">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9.6">
      <c r="A486" s="1" t="s">
        <v>593</v>
      </c>
      <c r="E486" s="32" t="s">
        <v>7302</v>
      </c>
    </row>
    <row r="487" ht="264">
      <c r="A487" s="1" t="s">
        <v>595</v>
      </c>
      <c r="E487" s="27" t="s">
        <v>600</v>
      </c>
    </row>
    <row r="488" ht="26.4">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c r="A490" s="1" t="s">
        <v>593</v>
      </c>
      <c r="E490" s="32" t="s">
        <v>7303</v>
      </c>
    </row>
    <row r="491" ht="343.2">
      <c r="A491" s="1" t="s">
        <v>595</v>
      </c>
      <c r="E491" s="27" t="s">
        <v>2390</v>
      </c>
    </row>
    <row r="492" ht="26.4">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c r="A494" s="1" t="s">
        <v>593</v>
      </c>
      <c r="E494" s="32" t="s">
        <v>7304</v>
      </c>
    </row>
    <row r="495" ht="52.8">
      <c r="A495" s="1" t="s">
        <v>595</v>
      </c>
      <c r="E495" s="27" t="s">
        <v>2590</v>
      </c>
    </row>
    <row r="496" ht="26.4">
      <c r="A496" s="1" t="s">
        <v>587</v>
      </c>
      <c r="B496" s="1">
        <v>19</v>
      </c>
      <c r="C496" s="26" t="s">
        <v>5077</v>
      </c>
      <c r="D496" t="s">
        <v>589</v>
      </c>
      <c r="E496" s="27" t="s">
        <v>5078</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c r="A498" s="1" t="s">
        <v>593</v>
      </c>
      <c r="E498" s="32" t="s">
        <v>7305</v>
      </c>
    </row>
    <row r="499" ht="52.8">
      <c r="A499" s="1" t="s">
        <v>595</v>
      </c>
      <c r="E499" s="27" t="s">
        <v>605</v>
      </c>
    </row>
    <row r="500" ht="26.4">
      <c r="A500" s="1" t="s">
        <v>587</v>
      </c>
      <c r="B500" s="1">
        <v>20</v>
      </c>
      <c r="C500" s="26" t="s">
        <v>7172</v>
      </c>
      <c r="D500" t="s">
        <v>589</v>
      </c>
      <c r="E500" s="27" t="s">
        <v>7173</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c r="A502" s="1" t="s">
        <v>593</v>
      </c>
      <c r="E502" s="32" t="s">
        <v>7306</v>
      </c>
    </row>
    <row r="503" ht="66">
      <c r="A503" s="1" t="s">
        <v>595</v>
      </c>
      <c r="E503" s="27" t="s">
        <v>4952</v>
      </c>
    </row>
    <row r="504" ht="26.4">
      <c r="A504" s="1" t="s">
        <v>587</v>
      </c>
      <c r="B504" s="1">
        <v>21</v>
      </c>
      <c r="C504" s="26" t="s">
        <v>5169</v>
      </c>
      <c r="D504" t="s">
        <v>589</v>
      </c>
      <c r="E504" s="27" t="s">
        <v>5170</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c r="A506" s="1" t="s">
        <v>593</v>
      </c>
      <c r="E506" s="32" t="s">
        <v>7307</v>
      </c>
    </row>
    <row r="507" ht="66">
      <c r="A507" s="1" t="s">
        <v>595</v>
      </c>
      <c r="E507" s="27" t="s">
        <v>5171</v>
      </c>
    </row>
    <row r="508">
      <c r="A508" s="1" t="s">
        <v>584</v>
      </c>
      <c r="C508" s="22" t="s">
        <v>3037</v>
      </c>
      <c r="E508" s="23" t="s">
        <v>3630</v>
      </c>
      <c r="L508" s="24">
        <f>SUMIFS(L509:L516,A509:A516,"P")</f>
        <v>0</v>
      </c>
      <c r="M508" s="24">
        <f>SUMIFS(M509:M516,A509:A516,"P")</f>
        <v>0</v>
      </c>
      <c r="N508" s="25"/>
    </row>
    <row r="509" ht="26.4">
      <c r="A509" s="1" t="s">
        <v>587</v>
      </c>
      <c r="B509" s="1">
        <v>22</v>
      </c>
      <c r="C509" s="26" t="s">
        <v>7175</v>
      </c>
      <c r="D509" t="s">
        <v>589</v>
      </c>
      <c r="E509" s="27" t="s">
        <v>7176</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c r="A511" s="1" t="s">
        <v>593</v>
      </c>
      <c r="E511" s="32" t="s">
        <v>7308</v>
      </c>
    </row>
    <row r="512" ht="79.2">
      <c r="A512" s="1" t="s">
        <v>595</v>
      </c>
      <c r="E512" s="27" t="s">
        <v>4204</v>
      </c>
    </row>
    <row r="513">
      <c r="A513" s="1" t="s">
        <v>587</v>
      </c>
      <c r="B513" s="1">
        <v>23</v>
      </c>
      <c r="C513" s="26" t="s">
        <v>7178</v>
      </c>
      <c r="D513" t="s">
        <v>589</v>
      </c>
      <c r="E513" s="27" t="s">
        <v>4879</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7179</v>
      </c>
    </row>
    <row r="516" ht="184.8">
      <c r="A516" s="1" t="s">
        <v>595</v>
      </c>
      <c r="E516" s="27" t="s">
        <v>7180</v>
      </c>
    </row>
    <row r="517">
      <c r="A517" s="1" t="s">
        <v>584</v>
      </c>
      <c r="C517" s="22" t="s">
        <v>3884</v>
      </c>
      <c r="E517" s="23" t="s">
        <v>3885</v>
      </c>
      <c r="L517" s="24">
        <f>SUMIFS(L518:L565,A518:A565,"P")</f>
        <v>0</v>
      </c>
      <c r="M517" s="24">
        <f>SUMIFS(M518:M565,A518:A565,"P")</f>
        <v>0</v>
      </c>
      <c r="N517" s="25"/>
    </row>
    <row r="518" ht="26.4">
      <c r="A518" s="1" t="s">
        <v>587</v>
      </c>
      <c r="B518" s="1">
        <v>24</v>
      </c>
      <c r="C518" s="26" t="s">
        <v>6992</v>
      </c>
      <c r="D518" t="s">
        <v>589</v>
      </c>
      <c r="E518" s="27" t="s">
        <v>6993</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c r="A520" s="1" t="s">
        <v>593</v>
      </c>
      <c r="E520" s="32" t="s">
        <v>7295</v>
      </c>
    </row>
    <row r="521" ht="264">
      <c r="A521" s="1" t="s">
        <v>595</v>
      </c>
      <c r="E521" s="27" t="s">
        <v>3890</v>
      </c>
    </row>
    <row r="522">
      <c r="A522" s="1" t="s">
        <v>587</v>
      </c>
      <c r="B522" s="1">
        <v>25</v>
      </c>
      <c r="C522" s="26" t="s">
        <v>7309</v>
      </c>
      <c r="D522" t="s">
        <v>589</v>
      </c>
      <c r="E522" s="27" t="s">
        <v>7310</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7299</v>
      </c>
    </row>
    <row r="525" ht="250.8">
      <c r="A525" s="1" t="s">
        <v>595</v>
      </c>
      <c r="E525" s="27" t="s">
        <v>7267</v>
      </c>
    </row>
    <row r="526" ht="26.4">
      <c r="A526" s="1" t="s">
        <v>587</v>
      </c>
      <c r="B526" s="1">
        <v>26</v>
      </c>
      <c r="C526" s="26" t="s">
        <v>6995</v>
      </c>
      <c r="D526" t="s">
        <v>589</v>
      </c>
      <c r="E526" s="27" t="s">
        <v>6996</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c r="A528" s="1" t="s">
        <v>593</v>
      </c>
      <c r="E528" s="32" t="s">
        <v>7299</v>
      </c>
    </row>
    <row r="529" ht="66">
      <c r="A529" s="1" t="s">
        <v>595</v>
      </c>
      <c r="E529" s="27" t="s">
        <v>6902</v>
      </c>
    </row>
    <row r="530" ht="26.4">
      <c r="A530" s="1" t="s">
        <v>587</v>
      </c>
      <c r="B530" s="1">
        <v>27</v>
      </c>
      <c r="C530" s="26" t="s">
        <v>7189</v>
      </c>
      <c r="D530" t="s">
        <v>589</v>
      </c>
      <c r="E530" s="27" t="s">
        <v>7190</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c r="A532" s="1" t="s">
        <v>593</v>
      </c>
      <c r="E532" s="32" t="s">
        <v>7191</v>
      </c>
    </row>
    <row r="533" ht="79.2">
      <c r="A533" s="1" t="s">
        <v>595</v>
      </c>
      <c r="E533" s="27" t="s">
        <v>6923</v>
      </c>
    </row>
    <row r="534">
      <c r="A534" s="1" t="s">
        <v>587</v>
      </c>
      <c r="B534" s="1">
        <v>28</v>
      </c>
      <c r="C534" s="26" t="s">
        <v>7192</v>
      </c>
      <c r="D534" t="s">
        <v>589</v>
      </c>
      <c r="E534" s="27" t="s">
        <v>7193</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7311</v>
      </c>
    </row>
    <row r="537">
      <c r="A537" s="1" t="s">
        <v>595</v>
      </c>
      <c r="E537" s="27" t="s">
        <v>589</v>
      </c>
    </row>
    <row r="538" ht="26.4">
      <c r="A538" s="1" t="s">
        <v>587</v>
      </c>
      <c r="B538" s="1">
        <v>29</v>
      </c>
      <c r="C538" s="26" t="s">
        <v>7195</v>
      </c>
      <c r="D538" t="s">
        <v>589</v>
      </c>
      <c r="E538" s="27" t="s">
        <v>7196</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c r="A540" s="1" t="s">
        <v>593</v>
      </c>
      <c r="E540" s="32" t="s">
        <v>7292</v>
      </c>
    </row>
    <row r="541" ht="92.4">
      <c r="A541" s="1" t="s">
        <v>595</v>
      </c>
      <c r="E541" s="27" t="s">
        <v>7198</v>
      </c>
    </row>
    <row r="542" ht="26.4">
      <c r="A542" s="1" t="s">
        <v>587</v>
      </c>
      <c r="B542" s="1">
        <v>30</v>
      </c>
      <c r="C542" s="26" t="s">
        <v>6916</v>
      </c>
      <c r="D542" t="s">
        <v>589</v>
      </c>
      <c r="E542" s="27" t="s">
        <v>6917</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c r="A544" s="1" t="s">
        <v>593</v>
      </c>
      <c r="E544" s="32" t="s">
        <v>7295</v>
      </c>
    </row>
    <row r="545" ht="92.4">
      <c r="A545" s="1" t="s">
        <v>595</v>
      </c>
      <c r="E545" s="27" t="s">
        <v>6919</v>
      </c>
    </row>
    <row r="546" ht="26.4">
      <c r="A546" s="1" t="s">
        <v>587</v>
      </c>
      <c r="B546" s="1">
        <v>31</v>
      </c>
      <c r="C546" s="26" t="s">
        <v>6920</v>
      </c>
      <c r="D546" t="s">
        <v>589</v>
      </c>
      <c r="E546" s="27" t="s">
        <v>6921</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c r="A548" s="1" t="s">
        <v>593</v>
      </c>
      <c r="E548" s="32" t="s">
        <v>7312</v>
      </c>
    </row>
    <row r="549" ht="79.2">
      <c r="A549" s="1" t="s">
        <v>595</v>
      </c>
      <c r="E549" s="27" t="s">
        <v>6923</v>
      </c>
    </row>
    <row r="550" ht="26.4">
      <c r="A550" s="1" t="s">
        <v>587</v>
      </c>
      <c r="B550" s="1">
        <v>32</v>
      </c>
      <c r="C550" s="26" t="s">
        <v>7273</v>
      </c>
      <c r="D550" t="s">
        <v>589</v>
      </c>
      <c r="E550" s="27" t="s">
        <v>7274</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c r="A552" s="1" t="s">
        <v>593</v>
      </c>
      <c r="E552" s="32" t="s">
        <v>7313</v>
      </c>
    </row>
    <row r="553" ht="79.2">
      <c r="A553" s="1" t="s">
        <v>595</v>
      </c>
      <c r="E553" s="27" t="s">
        <v>7201</v>
      </c>
    </row>
    <row r="554">
      <c r="A554" s="1" t="s">
        <v>587</v>
      </c>
      <c r="B554" s="1">
        <v>33</v>
      </c>
      <c r="C554" s="26" t="s">
        <v>7275</v>
      </c>
      <c r="D554" t="s">
        <v>589</v>
      </c>
      <c r="E554" s="27" t="s">
        <v>7276</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7313</v>
      </c>
    </row>
    <row r="557" ht="26.4">
      <c r="A557" s="1" t="s">
        <v>595</v>
      </c>
      <c r="E557" s="27" t="s">
        <v>7314</v>
      </c>
    </row>
    <row r="558">
      <c r="A558" s="1" t="s">
        <v>587</v>
      </c>
      <c r="B558" s="1">
        <v>34</v>
      </c>
      <c r="C558" s="26" t="s">
        <v>7278</v>
      </c>
      <c r="D558" t="s">
        <v>585</v>
      </c>
      <c r="E558" s="27" t="s">
        <v>7279</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7292</v>
      </c>
    </row>
    <row r="561">
      <c r="A561" s="1" t="s">
        <v>595</v>
      </c>
      <c r="E561" s="27" t="s">
        <v>7207</v>
      </c>
    </row>
    <row r="562" ht="26.4">
      <c r="A562" s="1" t="s">
        <v>587</v>
      </c>
      <c r="B562" s="1">
        <v>35</v>
      </c>
      <c r="C562" s="26" t="s">
        <v>6999</v>
      </c>
      <c r="D562" t="s">
        <v>589</v>
      </c>
      <c r="E562" s="27" t="s">
        <v>7000</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c r="A564" s="1" t="s">
        <v>593</v>
      </c>
      <c r="E564" s="32" t="s">
        <v>7295</v>
      </c>
    </row>
    <row r="565" ht="105.6">
      <c r="A565" s="1" t="s">
        <v>595</v>
      </c>
      <c r="E565" s="27" t="s">
        <v>6695</v>
      </c>
    </row>
    <row r="566">
      <c r="A566" s="1" t="s">
        <v>584</v>
      </c>
      <c r="C566" s="22" t="s">
        <v>2064</v>
      </c>
      <c r="E566" s="23" t="s">
        <v>2065</v>
      </c>
      <c r="L566" s="24">
        <f>SUMIFS(L567:L574,A567:A574,"P")</f>
        <v>0</v>
      </c>
      <c r="M566" s="24">
        <f>SUMIFS(M567:M574,A567:A574,"P")</f>
        <v>0</v>
      </c>
      <c r="N566" s="25"/>
    </row>
    <row r="567" ht="26.4">
      <c r="A567" s="1" t="s">
        <v>587</v>
      </c>
      <c r="B567" s="1">
        <v>36</v>
      </c>
      <c r="C567" s="26" t="s">
        <v>7315</v>
      </c>
      <c r="D567" t="s">
        <v>589</v>
      </c>
      <c r="E567" s="27" t="s">
        <v>7316</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c r="A569" s="1" t="s">
        <v>593</v>
      </c>
      <c r="E569" s="32" t="s">
        <v>7317</v>
      </c>
    </row>
    <row r="570" ht="92.4">
      <c r="A570" s="1" t="s">
        <v>595</v>
      </c>
      <c r="E570" s="27" t="s">
        <v>6055</v>
      </c>
    </row>
    <row r="571" ht="26.4">
      <c r="A571" s="1" t="s">
        <v>587</v>
      </c>
      <c r="B571" s="1">
        <v>37</v>
      </c>
      <c r="C571" s="26" t="s">
        <v>7318</v>
      </c>
      <c r="D571" t="s">
        <v>589</v>
      </c>
      <c r="E571" s="27" t="s">
        <v>7319</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c r="A573" s="1" t="s">
        <v>593</v>
      </c>
      <c r="E573" s="32" t="s">
        <v>7317</v>
      </c>
    </row>
    <row r="574" ht="105.6">
      <c r="A574" s="1" t="s">
        <v>595</v>
      </c>
      <c r="E574" s="27" t="s">
        <v>7219</v>
      </c>
    </row>
    <row r="575">
      <c r="A575" s="1" t="s">
        <v>584</v>
      </c>
      <c r="C575" s="22" t="s">
        <v>675</v>
      </c>
      <c r="E575" s="23" t="s">
        <v>1997</v>
      </c>
      <c r="L575" s="24">
        <f>SUMIFS(L576:L583,A576:A583,"P")</f>
        <v>0</v>
      </c>
      <c r="M575" s="24">
        <f>SUMIFS(M576:M583,A576:A583,"P")</f>
        <v>0</v>
      </c>
      <c r="N575" s="25"/>
    </row>
    <row r="576" ht="39.6">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9.6">
      <c r="A577" s="1" t="s">
        <v>592</v>
      </c>
      <c r="E577" s="27" t="s">
        <v>681</v>
      </c>
    </row>
    <row r="578">
      <c r="A578" s="1" t="s">
        <v>593</v>
      </c>
      <c r="E578" s="32" t="s">
        <v>7320</v>
      </c>
    </row>
    <row r="579" ht="158.4">
      <c r="A579" s="1" t="s">
        <v>595</v>
      </c>
      <c r="E579" s="27" t="s">
        <v>683</v>
      </c>
    </row>
    <row r="580" ht="39.6">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9.6">
      <c r="A581" s="1" t="s">
        <v>592</v>
      </c>
      <c r="E581" s="27" t="s">
        <v>4090</v>
      </c>
    </row>
    <row r="582">
      <c r="A582" s="1" t="s">
        <v>593</v>
      </c>
      <c r="E582" s="32" t="s">
        <v>7321</v>
      </c>
    </row>
    <row r="583" ht="158.4">
      <c r="A583" s="1" t="s">
        <v>595</v>
      </c>
      <c r="E583" s="27" t="s">
        <v>697</v>
      </c>
    </row>
    <row r="584">
      <c r="A584" s="1" t="s">
        <v>7127</v>
      </c>
      <c r="C584" s="22" t="s">
        <v>7322</v>
      </c>
      <c r="E584" s="23" t="s">
        <v>7323</v>
      </c>
      <c r="L584" s="24">
        <f>L585+L606+L615</f>
        <v>0</v>
      </c>
      <c r="M584" s="24">
        <f>M585+M606+M615</f>
        <v>0</v>
      </c>
      <c r="N584" s="25"/>
    </row>
    <row r="585">
      <c r="A585" s="1" t="s">
        <v>584</v>
      </c>
      <c r="C585" s="22" t="s">
        <v>2004</v>
      </c>
      <c r="E585" s="23" t="s">
        <v>2005</v>
      </c>
      <c r="L585" s="24">
        <f>SUMIFS(L586:L605,A586:A605,"P")</f>
        <v>0</v>
      </c>
      <c r="M585" s="24">
        <f>SUMIFS(M586:M605,A586:A605,"P")</f>
        <v>0</v>
      </c>
      <c r="N585" s="25"/>
    </row>
    <row r="586" ht="26.4">
      <c r="A586" s="1" t="s">
        <v>587</v>
      </c>
      <c r="B586" s="1">
        <v>1</v>
      </c>
      <c r="C586" s="26" t="s">
        <v>7134</v>
      </c>
      <c r="D586" t="s">
        <v>589</v>
      </c>
      <c r="E586" s="27" t="s">
        <v>7135</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c r="A588" s="1" t="s">
        <v>593</v>
      </c>
      <c r="E588" s="32" t="s">
        <v>7324</v>
      </c>
    </row>
    <row r="589" ht="52.8">
      <c r="A589" s="1" t="s">
        <v>595</v>
      </c>
      <c r="E589" s="27" t="s">
        <v>7137</v>
      </c>
    </row>
    <row r="590" ht="26.4">
      <c r="A590" s="1" t="s">
        <v>587</v>
      </c>
      <c r="B590" s="1">
        <v>2</v>
      </c>
      <c r="C590" s="26" t="s">
        <v>7138</v>
      </c>
      <c r="D590" t="s">
        <v>589</v>
      </c>
      <c r="E590" s="27" t="s">
        <v>7139</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c r="A592" s="1" t="s">
        <v>593</v>
      </c>
      <c r="E592" s="32" t="s">
        <v>7324</v>
      </c>
    </row>
    <row r="593" ht="158.4">
      <c r="A593" s="1" t="s">
        <v>595</v>
      </c>
      <c r="E593" s="27" t="s">
        <v>7140</v>
      </c>
    </row>
    <row r="594" ht="26.4">
      <c r="A594" s="1" t="s">
        <v>587</v>
      </c>
      <c r="B594" s="1">
        <v>3</v>
      </c>
      <c r="C594" s="26" t="s">
        <v>7141</v>
      </c>
      <c r="D594" t="s">
        <v>589</v>
      </c>
      <c r="E594" s="27" t="s">
        <v>7142</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c r="A596" s="1" t="s">
        <v>593</v>
      </c>
      <c r="E596" s="32" t="s">
        <v>7324</v>
      </c>
    </row>
    <row r="597" ht="79.2">
      <c r="A597" s="1" t="s">
        <v>595</v>
      </c>
      <c r="E597" s="27" t="s">
        <v>7143</v>
      </c>
    </row>
    <row r="598">
      <c r="A598" s="1" t="s">
        <v>587</v>
      </c>
      <c r="B598" s="1">
        <v>4</v>
      </c>
      <c r="C598" s="26" t="s">
        <v>7146</v>
      </c>
      <c r="D598" t="s">
        <v>589</v>
      </c>
      <c r="E598" s="27" t="s">
        <v>7147</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7324</v>
      </c>
    </row>
    <row r="601" ht="66">
      <c r="A601" s="1" t="s">
        <v>595</v>
      </c>
      <c r="E601" s="27" t="s">
        <v>7148</v>
      </c>
    </row>
    <row r="602">
      <c r="A602" s="1" t="s">
        <v>587</v>
      </c>
      <c r="B602" s="1">
        <v>5</v>
      </c>
      <c r="C602" s="26" t="s">
        <v>7149</v>
      </c>
      <c r="D602" t="s">
        <v>589</v>
      </c>
      <c r="E602" s="27" t="s">
        <v>7150</v>
      </c>
      <c r="F602" s="28" t="s">
        <v>7151</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7325</v>
      </c>
    </row>
    <row r="605" ht="66">
      <c r="A605" s="1" t="s">
        <v>595</v>
      </c>
      <c r="E605" s="27" t="s">
        <v>7228</v>
      </c>
    </row>
    <row r="606">
      <c r="A606" s="1" t="s">
        <v>584</v>
      </c>
      <c r="C606" s="22" t="s">
        <v>585</v>
      </c>
      <c r="E606" s="23" t="s">
        <v>586</v>
      </c>
      <c r="L606" s="24">
        <f>SUMIFS(L607:L614,A607:A614,"P")</f>
        <v>0</v>
      </c>
      <c r="M606" s="24">
        <f>SUMIFS(M607:M614,A607:A614,"P")</f>
        <v>0</v>
      </c>
      <c r="N606" s="25"/>
    </row>
    <row r="607" ht="26.4">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c r="A609" s="1" t="s">
        <v>593</v>
      </c>
      <c r="E609" s="32" t="s">
        <v>7326</v>
      </c>
    </row>
    <row r="610" ht="52.8">
      <c r="A610" s="1" t="s">
        <v>595</v>
      </c>
      <c r="E610" s="27" t="s">
        <v>2590</v>
      </c>
    </row>
    <row r="611" ht="26.4">
      <c r="A611" s="1" t="s">
        <v>587</v>
      </c>
      <c r="B611" s="1">
        <v>7</v>
      </c>
      <c r="C611" s="26" t="s">
        <v>5077</v>
      </c>
      <c r="D611" t="s">
        <v>589</v>
      </c>
      <c r="E611" s="27" t="s">
        <v>5078</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c r="A613" s="1" t="s">
        <v>593</v>
      </c>
      <c r="E613" s="32" t="s">
        <v>2416</v>
      </c>
    </row>
    <row r="614" ht="52.8">
      <c r="A614" s="1" t="s">
        <v>595</v>
      </c>
      <c r="E614" s="27" t="s">
        <v>605</v>
      </c>
    </row>
    <row r="615">
      <c r="A615" s="1" t="s">
        <v>584</v>
      </c>
      <c r="C615" s="22" t="s">
        <v>3037</v>
      </c>
      <c r="E615" s="23" t="s">
        <v>3630</v>
      </c>
      <c r="L615" s="24">
        <f>SUMIFS(L616:L623,A616:A623,"P")</f>
        <v>0</v>
      </c>
      <c r="M615" s="24">
        <f>SUMIFS(M616:M623,A616:A623,"P")</f>
        <v>0</v>
      </c>
      <c r="N615" s="25"/>
    </row>
    <row r="616" ht="26.4">
      <c r="A616" s="1" t="s">
        <v>587</v>
      </c>
      <c r="B616" s="1">
        <v>8</v>
      </c>
      <c r="C616" s="26" t="s">
        <v>4963</v>
      </c>
      <c r="D616" t="s">
        <v>589</v>
      </c>
      <c r="E616" s="27" t="s">
        <v>4964</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c r="A618" s="1" t="s">
        <v>593</v>
      </c>
      <c r="E618" s="32" t="s">
        <v>7327</v>
      </c>
    </row>
    <row r="619" ht="79.2">
      <c r="A619" s="1" t="s">
        <v>595</v>
      </c>
      <c r="E619" s="27" t="s">
        <v>4204</v>
      </c>
    </row>
    <row r="620" ht="26.4">
      <c r="A620" s="1" t="s">
        <v>587</v>
      </c>
      <c r="B620" s="1">
        <v>9</v>
      </c>
      <c r="C620" s="26" t="s">
        <v>4878</v>
      </c>
      <c r="D620" t="s">
        <v>589</v>
      </c>
      <c r="E620" s="27" t="s">
        <v>4879</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c r="A622" s="1" t="s">
        <v>593</v>
      </c>
      <c r="E622" s="32" t="s">
        <v>7328</v>
      </c>
    </row>
    <row r="623" ht="171.6">
      <c r="A623" s="1" t="s">
        <v>595</v>
      </c>
      <c r="E623" s="27" t="s">
        <v>4881</v>
      </c>
    </row>
    <row r="624">
      <c r="A624" s="1" t="s">
        <v>7127</v>
      </c>
      <c r="C624" s="22" t="s">
        <v>7329</v>
      </c>
      <c r="E624" s="23" t="s">
        <v>7330</v>
      </c>
      <c r="L624" s="24">
        <f>L625+L650+L687+L696</f>
        <v>0</v>
      </c>
      <c r="M624" s="24">
        <f>M625+M650+M687+M696</f>
        <v>0</v>
      </c>
      <c r="N624" s="25"/>
    </row>
    <row r="625">
      <c r="A625" s="1" t="s">
        <v>584</v>
      </c>
      <c r="C625" s="22" t="s">
        <v>2004</v>
      </c>
      <c r="E625" s="23" t="s">
        <v>2005</v>
      </c>
      <c r="L625" s="24">
        <f>SUMIFS(L626:L649,A626:A649,"P")</f>
        <v>0</v>
      </c>
      <c r="M625" s="24">
        <f>SUMIFS(M626:M649,A626:A649,"P")</f>
        <v>0</v>
      </c>
      <c r="N625" s="25"/>
    </row>
    <row r="626">
      <c r="A626" s="1" t="s">
        <v>587</v>
      </c>
      <c r="B626" s="1">
        <v>1</v>
      </c>
      <c r="C626" s="26" t="s">
        <v>7130</v>
      </c>
      <c r="D626" t="s">
        <v>589</v>
      </c>
      <c r="E626" s="27" t="s">
        <v>7131</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7331</v>
      </c>
    </row>
    <row r="629" ht="66">
      <c r="A629" s="1" t="s">
        <v>595</v>
      </c>
      <c r="E629" s="27" t="s">
        <v>7133</v>
      </c>
    </row>
    <row r="630" ht="26.4">
      <c r="A630" s="1" t="s">
        <v>587</v>
      </c>
      <c r="B630" s="1">
        <v>2</v>
      </c>
      <c r="C630" s="26" t="s">
        <v>7134</v>
      </c>
      <c r="D630" t="s">
        <v>589</v>
      </c>
      <c r="E630" s="27" t="s">
        <v>7135</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c r="A632" s="1" t="s">
        <v>593</v>
      </c>
      <c r="E632" s="32" t="s">
        <v>7331</v>
      </c>
    </row>
    <row r="633" ht="52.8">
      <c r="A633" s="1" t="s">
        <v>595</v>
      </c>
      <c r="E633" s="27" t="s">
        <v>7137</v>
      </c>
    </row>
    <row r="634" ht="26.4">
      <c r="A634" s="1" t="s">
        <v>587</v>
      </c>
      <c r="B634" s="1">
        <v>3</v>
      </c>
      <c r="C634" s="26" t="s">
        <v>7138</v>
      </c>
      <c r="D634" t="s">
        <v>589</v>
      </c>
      <c r="E634" s="27" t="s">
        <v>7139</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c r="A636" s="1" t="s">
        <v>593</v>
      </c>
      <c r="E636" s="32" t="s">
        <v>7331</v>
      </c>
    </row>
    <row r="637" ht="158.4">
      <c r="A637" s="1" t="s">
        <v>595</v>
      </c>
      <c r="E637" s="27" t="s">
        <v>7140</v>
      </c>
    </row>
    <row r="638" ht="26.4">
      <c r="A638" s="1" t="s">
        <v>587</v>
      </c>
      <c r="B638" s="1">
        <v>4</v>
      </c>
      <c r="C638" s="26" t="s">
        <v>7141</v>
      </c>
      <c r="D638" t="s">
        <v>589</v>
      </c>
      <c r="E638" s="27" t="s">
        <v>7142</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c r="A640" s="1" t="s">
        <v>593</v>
      </c>
      <c r="E640" s="32" t="s">
        <v>7331</v>
      </c>
    </row>
    <row r="641" ht="79.2">
      <c r="A641" s="1" t="s">
        <v>595</v>
      </c>
      <c r="E641" s="27" t="s">
        <v>7143</v>
      </c>
    </row>
    <row r="642">
      <c r="A642" s="1" t="s">
        <v>587</v>
      </c>
      <c r="B642" s="1">
        <v>5</v>
      </c>
      <c r="C642" s="26" t="s">
        <v>7146</v>
      </c>
      <c r="D642" t="s">
        <v>589</v>
      </c>
      <c r="E642" s="27" t="s">
        <v>7147</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7331</v>
      </c>
    </row>
    <row r="645" ht="66">
      <c r="A645" s="1" t="s">
        <v>595</v>
      </c>
      <c r="E645" s="27" t="s">
        <v>7148</v>
      </c>
    </row>
    <row r="646">
      <c r="A646" s="1" t="s">
        <v>587</v>
      </c>
      <c r="B646" s="1">
        <v>6</v>
      </c>
      <c r="C646" s="26" t="s">
        <v>7149</v>
      </c>
      <c r="D646" t="s">
        <v>589</v>
      </c>
      <c r="E646" s="27" t="s">
        <v>7150</v>
      </c>
      <c r="F646" s="28" t="s">
        <v>7151</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7332</v>
      </c>
    </row>
    <row r="649" ht="66">
      <c r="A649" s="1" t="s">
        <v>595</v>
      </c>
      <c r="E649" s="27" t="s">
        <v>7228</v>
      </c>
    </row>
    <row r="650">
      <c r="A650" s="1" t="s">
        <v>584</v>
      </c>
      <c r="C650" s="22" t="s">
        <v>585</v>
      </c>
      <c r="E650" s="23" t="s">
        <v>586</v>
      </c>
      <c r="L650" s="24">
        <f>SUMIFS(L651:L686,A651:A686,"P")</f>
        <v>0</v>
      </c>
      <c r="M650" s="24">
        <f>SUMIFS(M651:M686,A651:A686,"P")</f>
        <v>0</v>
      </c>
      <c r="N650" s="25"/>
    </row>
    <row r="651" ht="26.4">
      <c r="A651" s="1" t="s">
        <v>587</v>
      </c>
      <c r="B651" s="1">
        <v>8</v>
      </c>
      <c r="C651" s="26" t="s">
        <v>5532</v>
      </c>
      <c r="D651" t="s">
        <v>589</v>
      </c>
      <c r="E651" s="27" t="s">
        <v>5533</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c r="A653" s="1" t="s">
        <v>593</v>
      </c>
      <c r="E653" s="32" t="s">
        <v>7333</v>
      </c>
    </row>
    <row r="654" ht="66">
      <c r="A654" s="1" t="s">
        <v>595</v>
      </c>
      <c r="E654" s="27" t="s">
        <v>5535</v>
      </c>
    </row>
    <row r="655" ht="26.4">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9.6">
      <c r="A657" s="1" t="s">
        <v>593</v>
      </c>
      <c r="E657" s="32" t="s">
        <v>7334</v>
      </c>
    </row>
    <row r="658" ht="356.4">
      <c r="A658" s="1" t="s">
        <v>595</v>
      </c>
      <c r="E658" s="27" t="s">
        <v>596</v>
      </c>
    </row>
    <row r="659" ht="26.4">
      <c r="A659" s="1" t="s">
        <v>587</v>
      </c>
      <c r="B659" s="1">
        <v>10</v>
      </c>
      <c r="C659" s="26" t="s">
        <v>6631</v>
      </c>
      <c r="D659" t="s">
        <v>589</v>
      </c>
      <c r="E659" s="27" t="s">
        <v>6632</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c r="A661" s="1" t="s">
        <v>593</v>
      </c>
      <c r="E661" s="32" t="s">
        <v>7335</v>
      </c>
    </row>
    <row r="662" ht="224.4">
      <c r="A662" s="1" t="s">
        <v>595</v>
      </c>
      <c r="E662" s="27" t="s">
        <v>3771</v>
      </c>
    </row>
    <row r="663" ht="26.4">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9.6">
      <c r="A665" s="1" t="s">
        <v>593</v>
      </c>
      <c r="E665" s="32" t="s">
        <v>7336</v>
      </c>
    </row>
    <row r="666" ht="264">
      <c r="A666" s="1" t="s">
        <v>595</v>
      </c>
      <c r="E666" s="27" t="s">
        <v>600</v>
      </c>
    </row>
    <row r="667" ht="26.4">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c r="A669" s="1" t="s">
        <v>593</v>
      </c>
      <c r="E669" s="32" t="s">
        <v>7335</v>
      </c>
    </row>
    <row r="670" ht="343.2">
      <c r="A670" s="1" t="s">
        <v>595</v>
      </c>
      <c r="E670" s="27" t="s">
        <v>2390</v>
      </c>
    </row>
    <row r="671" ht="26.4">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c r="A673" s="1" t="s">
        <v>593</v>
      </c>
      <c r="E673" s="32" t="s">
        <v>7337</v>
      </c>
    </row>
    <row r="674" ht="52.8">
      <c r="A674" s="1" t="s">
        <v>595</v>
      </c>
      <c r="E674" s="27" t="s">
        <v>2590</v>
      </c>
    </row>
    <row r="675" ht="26.4">
      <c r="A675" s="1" t="s">
        <v>587</v>
      </c>
      <c r="B675" s="1">
        <v>14</v>
      </c>
      <c r="C675" s="26" t="s">
        <v>5077</v>
      </c>
      <c r="D675" t="s">
        <v>589</v>
      </c>
      <c r="E675" s="27" t="s">
        <v>5078</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c r="A677" s="1" t="s">
        <v>593</v>
      </c>
      <c r="E677" s="32" t="s">
        <v>7338</v>
      </c>
    </row>
    <row r="678" ht="52.8">
      <c r="A678" s="1" t="s">
        <v>595</v>
      </c>
      <c r="E678" s="27" t="s">
        <v>605</v>
      </c>
    </row>
    <row r="679" ht="26.4">
      <c r="A679" s="1" t="s">
        <v>587</v>
      </c>
      <c r="B679" s="1">
        <v>15</v>
      </c>
      <c r="C679" s="26" t="s">
        <v>7339</v>
      </c>
      <c r="D679" t="s">
        <v>589</v>
      </c>
      <c r="E679" s="27" t="s">
        <v>7340</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c r="A681" s="1" t="s">
        <v>593</v>
      </c>
      <c r="E681" s="32" t="s">
        <v>7338</v>
      </c>
    </row>
    <row r="682" ht="66">
      <c r="A682" s="1" t="s">
        <v>595</v>
      </c>
      <c r="E682" s="27" t="s">
        <v>4952</v>
      </c>
    </row>
    <row r="683" ht="26.4">
      <c r="A683" s="1" t="s">
        <v>587</v>
      </c>
      <c r="B683" s="1">
        <v>16</v>
      </c>
      <c r="C683" s="26" t="s">
        <v>5169</v>
      </c>
      <c r="D683" t="s">
        <v>589</v>
      </c>
      <c r="E683" s="27" t="s">
        <v>5170</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c r="A685" s="1" t="s">
        <v>593</v>
      </c>
      <c r="E685" s="32" t="s">
        <v>7341</v>
      </c>
    </row>
    <row r="686" ht="66">
      <c r="A686" s="1" t="s">
        <v>595</v>
      </c>
      <c r="E686" s="27" t="s">
        <v>5171</v>
      </c>
    </row>
    <row r="687">
      <c r="A687" s="1" t="s">
        <v>584</v>
      </c>
      <c r="C687" s="22" t="s">
        <v>3884</v>
      </c>
      <c r="E687" s="23" t="s">
        <v>3885</v>
      </c>
      <c r="L687" s="24">
        <f>SUMIFS(L688:L695,A688:A695,"P")</f>
        <v>0</v>
      </c>
      <c r="M687" s="24">
        <f>SUMIFS(M688:M695,A688:A695,"P")</f>
        <v>0</v>
      </c>
      <c r="N687" s="25"/>
    </row>
    <row r="688" ht="26.4">
      <c r="A688" s="1" t="s">
        <v>587</v>
      </c>
      <c r="B688" s="1">
        <v>17</v>
      </c>
      <c r="C688" s="26" t="s">
        <v>6920</v>
      </c>
      <c r="D688" t="s">
        <v>585</v>
      </c>
      <c r="E688" s="27" t="s">
        <v>6921</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c r="A690" s="1" t="s">
        <v>593</v>
      </c>
      <c r="E690" s="32" t="s">
        <v>7342</v>
      </c>
    </row>
    <row r="691" ht="79.2">
      <c r="A691" s="1" t="s">
        <v>595</v>
      </c>
      <c r="E691" s="27" t="s">
        <v>6923</v>
      </c>
    </row>
    <row r="692">
      <c r="A692" s="1" t="s">
        <v>587</v>
      </c>
      <c r="B692" s="1">
        <v>18</v>
      </c>
      <c r="C692" s="26" t="s">
        <v>7241</v>
      </c>
      <c r="D692" t="s">
        <v>589</v>
      </c>
      <c r="E692" s="27" t="s">
        <v>7242</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7343</v>
      </c>
    </row>
    <row r="695">
      <c r="A695" s="1" t="s">
        <v>595</v>
      </c>
      <c r="E695" s="27" t="s">
        <v>7243</v>
      </c>
    </row>
    <row r="696">
      <c r="A696" s="1" t="s">
        <v>584</v>
      </c>
      <c r="C696" s="22" t="s">
        <v>675</v>
      </c>
      <c r="E696" s="23" t="s">
        <v>1997</v>
      </c>
      <c r="L696" s="24">
        <f>SUMIFS(L697:L700,A697:A700,"P")</f>
        <v>0</v>
      </c>
      <c r="M696" s="24">
        <f>SUMIFS(M697:M700,A697:A700,"P")</f>
        <v>0</v>
      </c>
      <c r="N696" s="25"/>
    </row>
    <row r="697" ht="39.6">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9.6">
      <c r="A698" s="1" t="s">
        <v>592</v>
      </c>
      <c r="E698" s="27" t="s">
        <v>681</v>
      </c>
    </row>
    <row r="699">
      <c r="A699" s="1" t="s">
        <v>593</v>
      </c>
      <c r="E699" s="32" t="s">
        <v>7344</v>
      </c>
    </row>
    <row r="700" ht="158.4">
      <c r="A700" s="1" t="s">
        <v>595</v>
      </c>
      <c r="E700" s="27" t="s">
        <v>683</v>
      </c>
    </row>
    <row r="701">
      <c r="A701" s="1" t="s">
        <v>7127</v>
      </c>
      <c r="C701" s="22" t="s">
        <v>7345</v>
      </c>
      <c r="E701" s="23" t="s">
        <v>7346</v>
      </c>
      <c r="L701" s="24">
        <f>L702+L731+L772+L805+L814</f>
        <v>0</v>
      </c>
      <c r="M701" s="24">
        <f>M702+M731+M772+M805+M814</f>
        <v>0</v>
      </c>
      <c r="N701" s="25"/>
    </row>
    <row r="702">
      <c r="A702" s="1" t="s">
        <v>584</v>
      </c>
      <c r="C702" s="22" t="s">
        <v>2004</v>
      </c>
      <c r="E702" s="23" t="s">
        <v>2005</v>
      </c>
      <c r="L702" s="24">
        <f>SUMIFS(L703:L730,A703:A730,"P")</f>
        <v>0</v>
      </c>
      <c r="M702" s="24">
        <f>SUMIFS(M703:M730,A703:A730,"P")</f>
        <v>0</v>
      </c>
      <c r="N702" s="25"/>
    </row>
    <row r="703">
      <c r="A703" s="1" t="s">
        <v>587</v>
      </c>
      <c r="B703" s="1">
        <v>1</v>
      </c>
      <c r="C703" s="26" t="s">
        <v>7130</v>
      </c>
      <c r="D703" t="s">
        <v>589</v>
      </c>
      <c r="E703" s="27" t="s">
        <v>7131</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7347</v>
      </c>
    </row>
    <row r="706" ht="66">
      <c r="A706" s="1" t="s">
        <v>595</v>
      </c>
      <c r="E706" s="27" t="s">
        <v>7133</v>
      </c>
    </row>
    <row r="707" ht="26.4">
      <c r="A707" s="1" t="s">
        <v>587</v>
      </c>
      <c r="B707" s="1">
        <v>2</v>
      </c>
      <c r="C707" s="26" t="s">
        <v>7134</v>
      </c>
      <c r="D707" t="s">
        <v>589</v>
      </c>
      <c r="E707" s="27" t="s">
        <v>7135</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c r="A709" s="1" t="s">
        <v>593</v>
      </c>
      <c r="E709" s="32" t="s">
        <v>7347</v>
      </c>
    </row>
    <row r="710" ht="52.8">
      <c r="A710" s="1" t="s">
        <v>595</v>
      </c>
      <c r="E710" s="27" t="s">
        <v>7137</v>
      </c>
    </row>
    <row r="711" ht="26.4">
      <c r="A711" s="1" t="s">
        <v>587</v>
      </c>
      <c r="B711" s="1">
        <v>3</v>
      </c>
      <c r="C711" s="26" t="s">
        <v>7138</v>
      </c>
      <c r="D711" t="s">
        <v>589</v>
      </c>
      <c r="E711" s="27" t="s">
        <v>7139</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c r="A713" s="1" t="s">
        <v>593</v>
      </c>
      <c r="E713" s="32" t="s">
        <v>7347</v>
      </c>
    </row>
    <row r="714" ht="158.4">
      <c r="A714" s="1" t="s">
        <v>595</v>
      </c>
      <c r="E714" s="27" t="s">
        <v>7140</v>
      </c>
    </row>
    <row r="715" ht="26.4">
      <c r="A715" s="1" t="s">
        <v>587</v>
      </c>
      <c r="B715" s="1">
        <v>4</v>
      </c>
      <c r="C715" s="26" t="s">
        <v>7141</v>
      </c>
      <c r="D715" t="s">
        <v>589</v>
      </c>
      <c r="E715" s="27" t="s">
        <v>7142</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c r="A717" s="1" t="s">
        <v>593</v>
      </c>
      <c r="E717" s="32" t="s">
        <v>7347</v>
      </c>
    </row>
    <row r="718" ht="79.2">
      <c r="A718" s="1" t="s">
        <v>595</v>
      </c>
      <c r="E718" s="27" t="s">
        <v>7143</v>
      </c>
    </row>
    <row r="719">
      <c r="A719" s="1" t="s">
        <v>587</v>
      </c>
      <c r="B719" s="1">
        <v>5</v>
      </c>
      <c r="C719" s="26" t="s">
        <v>7144</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7347</v>
      </c>
    </row>
    <row r="722" ht="66">
      <c r="A722" s="1" t="s">
        <v>595</v>
      </c>
      <c r="E722" s="27" t="s">
        <v>7145</v>
      </c>
    </row>
    <row r="723">
      <c r="A723" s="1" t="s">
        <v>587</v>
      </c>
      <c r="B723" s="1">
        <v>6</v>
      </c>
      <c r="C723" s="26" t="s">
        <v>7146</v>
      </c>
      <c r="D723" t="s">
        <v>589</v>
      </c>
      <c r="E723" s="27" t="s">
        <v>7147</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7347</v>
      </c>
    </row>
    <row r="726" ht="66">
      <c r="A726" s="1" t="s">
        <v>595</v>
      </c>
      <c r="E726" s="27" t="s">
        <v>7148</v>
      </c>
    </row>
    <row r="727">
      <c r="A727" s="1" t="s">
        <v>587</v>
      </c>
      <c r="B727" s="1">
        <v>7</v>
      </c>
      <c r="C727" s="26" t="s">
        <v>7149</v>
      </c>
      <c r="D727" t="s">
        <v>589</v>
      </c>
      <c r="E727" s="27" t="s">
        <v>7150</v>
      </c>
      <c r="F727" s="28" t="s">
        <v>7151</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7348</v>
      </c>
    </row>
    <row r="730" ht="66">
      <c r="A730" s="1" t="s">
        <v>595</v>
      </c>
      <c r="E730" s="27" t="s">
        <v>7153</v>
      </c>
    </row>
    <row r="731">
      <c r="A731" s="1" t="s">
        <v>584</v>
      </c>
      <c r="C731" s="22" t="s">
        <v>585</v>
      </c>
      <c r="E731" s="23" t="s">
        <v>586</v>
      </c>
      <c r="L731" s="24">
        <f>SUMIFS(L732:L771,A732:A771,"P")</f>
        <v>0</v>
      </c>
      <c r="M731" s="24">
        <f>SUMIFS(M732:M771,A732:A771,"P")</f>
        <v>0</v>
      </c>
      <c r="N731" s="25"/>
    </row>
    <row r="732" ht="26.4">
      <c r="A732" s="1" t="s">
        <v>587</v>
      </c>
      <c r="B732" s="1">
        <v>9</v>
      </c>
      <c r="C732" s="26" t="s">
        <v>5532</v>
      </c>
      <c r="D732" t="s">
        <v>589</v>
      </c>
      <c r="E732" s="27" t="s">
        <v>5533</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c r="A734" s="1" t="s">
        <v>593</v>
      </c>
      <c r="E734" s="32" t="s">
        <v>7349</v>
      </c>
    </row>
    <row r="735" ht="66">
      <c r="A735" s="1" t="s">
        <v>595</v>
      </c>
      <c r="E735" s="27" t="s">
        <v>5535</v>
      </c>
    </row>
    <row r="736" ht="26.4">
      <c r="A736" s="1" t="s">
        <v>587</v>
      </c>
      <c r="B736" s="1">
        <v>10</v>
      </c>
      <c r="C736" s="26" t="s">
        <v>7159</v>
      </c>
      <c r="D736" t="s">
        <v>589</v>
      </c>
      <c r="E736" s="27" t="s">
        <v>7160</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c r="A738" s="1" t="s">
        <v>593</v>
      </c>
      <c r="E738" s="32" t="s">
        <v>7350</v>
      </c>
    </row>
    <row r="739" ht="92.4">
      <c r="A739" s="1" t="s">
        <v>595</v>
      </c>
      <c r="E739" s="27" t="s">
        <v>3761</v>
      </c>
    </row>
    <row r="740" ht="26.4">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c r="A742" s="1" t="s">
        <v>593</v>
      </c>
      <c r="E742" s="32" t="s">
        <v>7351</v>
      </c>
    </row>
    <row r="743" ht="356.4">
      <c r="A743" s="1" t="s">
        <v>595</v>
      </c>
      <c r="E743" s="27" t="s">
        <v>596</v>
      </c>
    </row>
    <row r="744" ht="26.4">
      <c r="A744" s="1" t="s">
        <v>587</v>
      </c>
      <c r="B744" s="1">
        <v>12</v>
      </c>
      <c r="C744" s="26" t="s">
        <v>6631</v>
      </c>
      <c r="D744" t="s">
        <v>589</v>
      </c>
      <c r="E744" s="27" t="s">
        <v>6632</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6.4">
      <c r="A746" s="1" t="s">
        <v>593</v>
      </c>
      <c r="E746" s="32" t="s">
        <v>7352</v>
      </c>
    </row>
    <row r="747" ht="224.4">
      <c r="A747" s="1" t="s">
        <v>595</v>
      </c>
      <c r="E747" s="27" t="s">
        <v>3771</v>
      </c>
    </row>
    <row r="748" ht="26.4">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9.6">
      <c r="A750" s="1" t="s">
        <v>593</v>
      </c>
      <c r="E750" s="32" t="s">
        <v>7353</v>
      </c>
    </row>
    <row r="751" ht="264">
      <c r="A751" s="1" t="s">
        <v>595</v>
      </c>
      <c r="E751" s="27" t="s">
        <v>600</v>
      </c>
    </row>
    <row r="752" ht="26.4">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c r="A754" s="1" t="s">
        <v>593</v>
      </c>
      <c r="E754" s="32" t="s">
        <v>7354</v>
      </c>
    </row>
    <row r="755" ht="343.2">
      <c r="A755" s="1" t="s">
        <v>595</v>
      </c>
      <c r="E755" s="27" t="s">
        <v>2390</v>
      </c>
    </row>
    <row r="756" ht="26.4">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c r="A758" s="1" t="s">
        <v>593</v>
      </c>
      <c r="E758" s="32" t="s">
        <v>7355</v>
      </c>
    </row>
    <row r="759" ht="52.8">
      <c r="A759" s="1" t="s">
        <v>595</v>
      </c>
      <c r="E759" s="27" t="s">
        <v>2590</v>
      </c>
    </row>
    <row r="760" ht="26.4">
      <c r="A760" s="1" t="s">
        <v>587</v>
      </c>
      <c r="B760" s="1">
        <v>16</v>
      </c>
      <c r="C760" s="26" t="s">
        <v>5077</v>
      </c>
      <c r="D760" t="s">
        <v>589</v>
      </c>
      <c r="E760" s="27" t="s">
        <v>5078</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c r="A762" s="1" t="s">
        <v>593</v>
      </c>
      <c r="E762" s="32" t="s">
        <v>7356</v>
      </c>
    </row>
    <row r="763" ht="52.8">
      <c r="A763" s="1" t="s">
        <v>595</v>
      </c>
      <c r="E763" s="27" t="s">
        <v>605</v>
      </c>
    </row>
    <row r="764" ht="26.4">
      <c r="A764" s="1" t="s">
        <v>587</v>
      </c>
      <c r="B764" s="1">
        <v>17</v>
      </c>
      <c r="C764" s="26" t="s">
        <v>7172</v>
      </c>
      <c r="D764" t="s">
        <v>589</v>
      </c>
      <c r="E764" s="27" t="s">
        <v>7173</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c r="A766" s="1" t="s">
        <v>593</v>
      </c>
      <c r="E766" s="32" t="s">
        <v>7357</v>
      </c>
    </row>
    <row r="767" ht="66">
      <c r="A767" s="1" t="s">
        <v>595</v>
      </c>
      <c r="E767" s="27" t="s">
        <v>4952</v>
      </c>
    </row>
    <row r="768" ht="26.4">
      <c r="A768" s="1" t="s">
        <v>587</v>
      </c>
      <c r="B768" s="1">
        <v>18</v>
      </c>
      <c r="C768" s="26" t="s">
        <v>5169</v>
      </c>
      <c r="D768" t="s">
        <v>589</v>
      </c>
      <c r="E768" s="27" t="s">
        <v>5170</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c r="A770" s="1" t="s">
        <v>593</v>
      </c>
      <c r="E770" s="32" t="s">
        <v>7358</v>
      </c>
    </row>
    <row r="771" ht="66">
      <c r="A771" s="1" t="s">
        <v>595</v>
      </c>
      <c r="E771" s="27" t="s">
        <v>5171</v>
      </c>
    </row>
    <row r="772">
      <c r="A772" s="1" t="s">
        <v>584</v>
      </c>
      <c r="C772" s="22" t="s">
        <v>3884</v>
      </c>
      <c r="E772" s="23" t="s">
        <v>3885</v>
      </c>
      <c r="L772" s="24">
        <f>SUMIFS(L773:L804,A773:A804,"P")</f>
        <v>0</v>
      </c>
      <c r="M772" s="24">
        <f>SUMIFS(M773:M804,A773:A804,"P")</f>
        <v>0</v>
      </c>
      <c r="N772" s="25"/>
    </row>
    <row r="773" ht="26.4">
      <c r="A773" s="1" t="s">
        <v>587</v>
      </c>
      <c r="B773" s="1">
        <v>19</v>
      </c>
      <c r="C773" s="26" t="s">
        <v>7359</v>
      </c>
      <c r="D773" t="s">
        <v>589</v>
      </c>
      <c r="E773" s="27" t="s">
        <v>7360</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c r="A775" s="1" t="s">
        <v>593</v>
      </c>
      <c r="E775" s="32" t="s">
        <v>7350</v>
      </c>
    </row>
    <row r="776" ht="264">
      <c r="A776" s="1" t="s">
        <v>595</v>
      </c>
      <c r="E776" s="27" t="s">
        <v>3890</v>
      </c>
    </row>
    <row r="777" ht="26.4">
      <c r="A777" s="1" t="s">
        <v>587</v>
      </c>
      <c r="B777" s="1">
        <v>20</v>
      </c>
      <c r="C777" s="26" t="s">
        <v>5510</v>
      </c>
      <c r="D777" t="s">
        <v>589</v>
      </c>
      <c r="E777" s="27" t="s">
        <v>5511</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c r="A779" s="1" t="s">
        <v>593</v>
      </c>
      <c r="E779" s="32" t="s">
        <v>7361</v>
      </c>
    </row>
    <row r="780" ht="264">
      <c r="A780" s="1" t="s">
        <v>595</v>
      </c>
      <c r="E780" s="27" t="s">
        <v>3897</v>
      </c>
    </row>
    <row r="781" ht="26.4">
      <c r="A781" s="1" t="s">
        <v>587</v>
      </c>
      <c r="B781" s="1">
        <v>21</v>
      </c>
      <c r="C781" s="26" t="s">
        <v>7362</v>
      </c>
      <c r="D781" t="s">
        <v>589</v>
      </c>
      <c r="E781" s="27" t="s">
        <v>7363</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c r="A783" s="1" t="s">
        <v>593</v>
      </c>
      <c r="E783" s="32" t="s">
        <v>7361</v>
      </c>
    </row>
    <row r="784" ht="66">
      <c r="A784" s="1" t="s">
        <v>595</v>
      </c>
      <c r="E784" s="27" t="s">
        <v>6902</v>
      </c>
    </row>
    <row r="785" ht="26.4">
      <c r="A785" s="1" t="s">
        <v>587</v>
      </c>
      <c r="B785" s="1">
        <v>22</v>
      </c>
      <c r="C785" s="26" t="s">
        <v>6916</v>
      </c>
      <c r="D785" t="s">
        <v>589</v>
      </c>
      <c r="E785" s="27" t="s">
        <v>6917</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c r="A787" s="1" t="s">
        <v>593</v>
      </c>
      <c r="E787" s="32" t="s">
        <v>7350</v>
      </c>
    </row>
    <row r="788" ht="92.4">
      <c r="A788" s="1" t="s">
        <v>595</v>
      </c>
      <c r="E788" s="27" t="s">
        <v>6919</v>
      </c>
    </row>
    <row r="789" ht="26.4">
      <c r="A789" s="1" t="s">
        <v>587</v>
      </c>
      <c r="B789" s="1">
        <v>23</v>
      </c>
      <c r="C789" s="26" t="s">
        <v>6920</v>
      </c>
      <c r="D789" t="s">
        <v>589</v>
      </c>
      <c r="E789" s="27" t="s">
        <v>6921</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c r="A791" s="1" t="s">
        <v>593</v>
      </c>
      <c r="E791" s="32" t="s">
        <v>7350</v>
      </c>
    </row>
    <row r="792" ht="79.2">
      <c r="A792" s="1" t="s">
        <v>595</v>
      </c>
      <c r="E792" s="27" t="s">
        <v>6923</v>
      </c>
    </row>
    <row r="793">
      <c r="A793" s="1" t="s">
        <v>587</v>
      </c>
      <c r="B793" s="1">
        <v>24</v>
      </c>
      <c r="C793" s="26" t="s">
        <v>7275</v>
      </c>
      <c r="D793" t="s">
        <v>589</v>
      </c>
      <c r="E793" s="27" t="s">
        <v>7364</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7365</v>
      </c>
    </row>
    <row r="796" ht="39.6">
      <c r="A796" s="1" t="s">
        <v>595</v>
      </c>
      <c r="E796" s="27" t="s">
        <v>7366</v>
      </c>
    </row>
    <row r="797">
      <c r="A797" s="1" t="s">
        <v>587</v>
      </c>
      <c r="B797" s="1">
        <v>25</v>
      </c>
      <c r="C797" s="26" t="s">
        <v>7278</v>
      </c>
      <c r="D797" t="s">
        <v>585</v>
      </c>
      <c r="E797" s="27" t="s">
        <v>7279</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7347</v>
      </c>
    </row>
    <row r="800">
      <c r="A800" s="1" t="s">
        <v>595</v>
      </c>
      <c r="E800" s="27" t="s">
        <v>7207</v>
      </c>
    </row>
    <row r="801" ht="26.4">
      <c r="A801" s="1" t="s">
        <v>587</v>
      </c>
      <c r="B801" s="1">
        <v>26</v>
      </c>
      <c r="C801" s="26" t="s">
        <v>6999</v>
      </c>
      <c r="D801" t="s">
        <v>589</v>
      </c>
      <c r="E801" s="27" t="s">
        <v>7000</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c r="A803" s="1" t="s">
        <v>593</v>
      </c>
      <c r="E803" s="32" t="s">
        <v>7350</v>
      </c>
    </row>
    <row r="804" ht="105.6">
      <c r="A804" s="1" t="s">
        <v>595</v>
      </c>
      <c r="E804" s="27" t="s">
        <v>6695</v>
      </c>
    </row>
    <row r="805">
      <c r="A805" s="1" t="s">
        <v>584</v>
      </c>
      <c r="C805" s="22" t="s">
        <v>2064</v>
      </c>
      <c r="E805" s="23" t="s">
        <v>2065</v>
      </c>
      <c r="L805" s="24">
        <f>SUMIFS(L806:L813,A806:A813,"P")</f>
        <v>0</v>
      </c>
      <c r="M805" s="24">
        <f>SUMIFS(M806:M813,A806:A813,"P")</f>
        <v>0</v>
      </c>
      <c r="N805" s="25"/>
    </row>
    <row r="806" ht="26.4">
      <c r="A806" s="1" t="s">
        <v>587</v>
      </c>
      <c r="B806" s="1">
        <v>27</v>
      </c>
      <c r="C806" s="26" t="s">
        <v>7283</v>
      </c>
      <c r="D806" t="s">
        <v>589</v>
      </c>
      <c r="E806" s="27" t="s">
        <v>7284</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c r="A808" s="1" t="s">
        <v>593</v>
      </c>
      <c r="E808" s="32" t="s">
        <v>7350</v>
      </c>
    </row>
    <row r="809" ht="92.4">
      <c r="A809" s="1" t="s">
        <v>595</v>
      </c>
      <c r="E809" s="27" t="s">
        <v>6055</v>
      </c>
    </row>
    <row r="810" ht="26.4">
      <c r="A810" s="1" t="s">
        <v>587</v>
      </c>
      <c r="B810" s="1">
        <v>28</v>
      </c>
      <c r="C810" s="26" t="s">
        <v>7286</v>
      </c>
      <c r="D810" t="s">
        <v>589</v>
      </c>
      <c r="E810" s="27" t="s">
        <v>7287</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c r="A812" s="1" t="s">
        <v>593</v>
      </c>
      <c r="E812" s="32" t="s">
        <v>7350</v>
      </c>
    </row>
    <row r="813" ht="105.6">
      <c r="A813" s="1" t="s">
        <v>595</v>
      </c>
      <c r="E813" s="27" t="s">
        <v>7219</v>
      </c>
    </row>
    <row r="814">
      <c r="A814" s="1" t="s">
        <v>584</v>
      </c>
      <c r="C814" s="22" t="s">
        <v>675</v>
      </c>
      <c r="E814" s="23" t="s">
        <v>1997</v>
      </c>
      <c r="L814" s="24">
        <f>SUMIFS(L815:L822,A815:A822,"P")</f>
        <v>0</v>
      </c>
      <c r="M814" s="24">
        <f>SUMIFS(M815:M822,A815:A822,"P")</f>
        <v>0</v>
      </c>
      <c r="N814" s="25"/>
    </row>
    <row r="815" ht="39.6">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9.6">
      <c r="A816" s="1" t="s">
        <v>592</v>
      </c>
      <c r="E816" s="27" t="s">
        <v>681</v>
      </c>
    </row>
    <row r="817">
      <c r="A817" s="1" t="s">
        <v>593</v>
      </c>
      <c r="E817" s="32" t="s">
        <v>7367</v>
      </c>
    </row>
    <row r="818" ht="158.4">
      <c r="A818" s="1" t="s">
        <v>595</v>
      </c>
      <c r="E818" s="27" t="s">
        <v>683</v>
      </c>
    </row>
    <row r="819" ht="39.6">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9.6">
      <c r="A820" s="1" t="s">
        <v>592</v>
      </c>
      <c r="E820" s="27" t="s">
        <v>4090</v>
      </c>
    </row>
    <row r="821">
      <c r="A821" s="1" t="s">
        <v>593</v>
      </c>
      <c r="E821" s="32" t="s">
        <v>7368</v>
      </c>
    </row>
    <row r="822" ht="158.4">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7369</v>
      </c>
      <c r="E8" s="23" t="s">
        <v>363</v>
      </c>
      <c r="L8" s="24">
        <f>L9+L62+L67+L88+L121</f>
        <v>0</v>
      </c>
      <c r="M8" s="24">
        <f>M9+M62+M67+M88+M121</f>
        <v>0</v>
      </c>
      <c r="N8" s="25"/>
    </row>
    <row r="9">
      <c r="A9" s="1" t="s">
        <v>584</v>
      </c>
      <c r="C9" s="22" t="s">
        <v>585</v>
      </c>
      <c r="E9" s="23" t="s">
        <v>586</v>
      </c>
      <c r="L9" s="24">
        <f>SUMIFS(L10:L61,A10:A61,"P")</f>
        <v>0</v>
      </c>
      <c r="M9" s="24">
        <f>SUMIFS(M10:M61,A10:A61,"P")</f>
        <v>0</v>
      </c>
      <c r="N9" s="25"/>
    </row>
    <row r="10" ht="26.4">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6.4">
      <c r="A11" s="1" t="s">
        <v>592</v>
      </c>
      <c r="E11" s="27" t="s">
        <v>4107</v>
      </c>
    </row>
    <row r="12" ht="26.4">
      <c r="A12" s="1" t="s">
        <v>593</v>
      </c>
      <c r="E12" s="32" t="s">
        <v>7370</v>
      </c>
    </row>
    <row r="13" ht="105.6">
      <c r="A13" s="1" t="s">
        <v>595</v>
      </c>
      <c r="E13" s="27" t="s">
        <v>4109</v>
      </c>
    </row>
    <row r="14" ht="26.4">
      <c r="A14" s="1" t="s">
        <v>587</v>
      </c>
      <c r="B14" s="1">
        <v>2</v>
      </c>
      <c r="C14" s="26" t="s">
        <v>6163</v>
      </c>
      <c r="D14" t="s">
        <v>589</v>
      </c>
      <c r="E14" s="27" t="s">
        <v>6164</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4">
      <c r="A16" s="1" t="s">
        <v>593</v>
      </c>
      <c r="E16" s="32" t="s">
        <v>7371</v>
      </c>
    </row>
    <row r="17" ht="66">
      <c r="A17" s="1" t="s">
        <v>595</v>
      </c>
      <c r="E17" s="27" t="s">
        <v>6166</v>
      </c>
    </row>
    <row r="18" ht="26.4">
      <c r="A18" s="1" t="s">
        <v>587</v>
      </c>
      <c r="B18" s="1">
        <v>3</v>
      </c>
      <c r="C18" s="26" t="s">
        <v>7372</v>
      </c>
      <c r="D18" t="s">
        <v>589</v>
      </c>
      <c r="E18" s="27" t="s">
        <v>7373</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7373</v>
      </c>
    </row>
    <row r="20" ht="66">
      <c r="A20" s="1" t="s">
        <v>593</v>
      </c>
      <c r="E20" s="32" t="s">
        <v>7374</v>
      </c>
    </row>
    <row r="21" ht="79.2">
      <c r="A21" s="1" t="s">
        <v>595</v>
      </c>
      <c r="E21" s="27" t="s">
        <v>2580</v>
      </c>
    </row>
    <row r="22" ht="26.4">
      <c r="A22" s="1" t="s">
        <v>587</v>
      </c>
      <c r="B22" s="1">
        <v>4</v>
      </c>
      <c r="C22" s="26" t="s">
        <v>4942</v>
      </c>
      <c r="D22" t="s">
        <v>589</v>
      </c>
      <c r="E22" s="27" t="s">
        <v>4943</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4943</v>
      </c>
    </row>
    <row r="24" ht="66">
      <c r="A24" s="1" t="s">
        <v>593</v>
      </c>
      <c r="E24" s="32" t="s">
        <v>7375</v>
      </c>
    </row>
    <row r="25" ht="409.5">
      <c r="A25" s="1" t="s">
        <v>595</v>
      </c>
      <c r="E25" s="27" t="s">
        <v>3756</v>
      </c>
    </row>
    <row r="26" ht="26.4">
      <c r="A26" s="1" t="s">
        <v>587</v>
      </c>
      <c r="B26" s="1">
        <v>5</v>
      </c>
      <c r="C26" s="26" t="s">
        <v>7376</v>
      </c>
      <c r="D26" t="s">
        <v>589</v>
      </c>
      <c r="E26" s="27" t="s">
        <v>7377</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7377</v>
      </c>
    </row>
    <row r="28" ht="66">
      <c r="A28" s="1" t="s">
        <v>593</v>
      </c>
      <c r="E28" s="32" t="s">
        <v>7378</v>
      </c>
    </row>
    <row r="29" ht="409.5">
      <c r="A29" s="1" t="s">
        <v>595</v>
      </c>
      <c r="E29" s="27" t="s">
        <v>7379</v>
      </c>
    </row>
    <row r="30" ht="26.4">
      <c r="A30" s="1" t="s">
        <v>587</v>
      </c>
      <c r="B30" s="1">
        <v>6</v>
      </c>
      <c r="C30" s="26" t="s">
        <v>7380</v>
      </c>
      <c r="D30" t="s">
        <v>589</v>
      </c>
      <c r="E30" s="27" t="s">
        <v>7381</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7381</v>
      </c>
    </row>
    <row r="32" ht="66">
      <c r="A32" s="1" t="s">
        <v>593</v>
      </c>
      <c r="E32" s="32" t="s">
        <v>7382</v>
      </c>
    </row>
    <row r="33" ht="409.5">
      <c r="A33" s="1" t="s">
        <v>595</v>
      </c>
      <c r="E33" s="27" t="s">
        <v>3756</v>
      </c>
    </row>
    <row r="34" ht="26.4">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9.6">
      <c r="A36" s="1" t="s">
        <v>593</v>
      </c>
      <c r="E36" s="32" t="s">
        <v>7383</v>
      </c>
    </row>
    <row r="37" ht="303.6">
      <c r="A37" s="1" t="s">
        <v>595</v>
      </c>
      <c r="E37" s="27" t="s">
        <v>1407</v>
      </c>
    </row>
    <row r="38" ht="26.4">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6.4">
      <c r="A40" s="1" t="s">
        <v>593</v>
      </c>
      <c r="E40" s="32" t="s">
        <v>7384</v>
      </c>
    </row>
    <row r="41" ht="52.8">
      <c r="A41" s="1" t="s">
        <v>595</v>
      </c>
      <c r="E41" s="27" t="s">
        <v>3785</v>
      </c>
    </row>
    <row r="42" ht="26.4">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6.4">
      <c r="A44" s="1" t="s">
        <v>593</v>
      </c>
      <c r="E44" s="32" t="s">
        <v>7385</v>
      </c>
    </row>
    <row r="45" ht="66">
      <c r="A45" s="1" t="s">
        <v>595</v>
      </c>
      <c r="E45" s="27" t="s">
        <v>3789</v>
      </c>
    </row>
    <row r="46" ht="26.4">
      <c r="A46" s="1" t="s">
        <v>587</v>
      </c>
      <c r="B46" s="1">
        <v>10</v>
      </c>
      <c r="C46" s="26" t="s">
        <v>5169</v>
      </c>
      <c r="D46" t="s">
        <v>589</v>
      </c>
      <c r="E46" s="27" t="s">
        <v>5170</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4">
      <c r="A48" s="1" t="s">
        <v>593</v>
      </c>
      <c r="E48" s="32" t="s">
        <v>7385</v>
      </c>
    </row>
    <row r="49" ht="66">
      <c r="A49" s="1" t="s">
        <v>595</v>
      </c>
      <c r="E49" s="27" t="s">
        <v>5171</v>
      </c>
    </row>
    <row r="50" ht="26.4">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4">
      <c r="A52" s="1" t="s">
        <v>593</v>
      </c>
      <c r="E52" s="32" t="s">
        <v>7385</v>
      </c>
    </row>
    <row r="53" ht="79.2">
      <c r="A53" s="1" t="s">
        <v>595</v>
      </c>
      <c r="E53" s="27" t="s">
        <v>3795</v>
      </c>
    </row>
    <row r="54" ht="26.4">
      <c r="A54" s="1" t="s">
        <v>587</v>
      </c>
      <c r="B54" s="1">
        <v>12</v>
      </c>
      <c r="C54" s="26" t="s">
        <v>7386</v>
      </c>
      <c r="D54" t="s">
        <v>589</v>
      </c>
      <c r="E54" s="27" t="s">
        <v>7387</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7387</v>
      </c>
    </row>
    <row r="56" ht="26.4">
      <c r="A56" s="1" t="s">
        <v>593</v>
      </c>
      <c r="E56" s="32" t="s">
        <v>7385</v>
      </c>
    </row>
    <row r="57" ht="66">
      <c r="A57" s="1" t="s">
        <v>595</v>
      </c>
      <c r="E57" s="27" t="s">
        <v>7388</v>
      </c>
    </row>
    <row r="58" ht="26.4">
      <c r="A58" s="1" t="s">
        <v>587</v>
      </c>
      <c r="B58" s="1">
        <v>13</v>
      </c>
      <c r="C58" s="26" t="s">
        <v>7389</v>
      </c>
      <c r="D58" t="s">
        <v>589</v>
      </c>
      <c r="E58" s="27" t="s">
        <v>7390</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7390</v>
      </c>
    </row>
    <row r="60" ht="26.4">
      <c r="A60" s="1" t="s">
        <v>593</v>
      </c>
      <c r="E60" s="32" t="s">
        <v>7391</v>
      </c>
    </row>
    <row r="61" ht="105.6">
      <c r="A61" s="1" t="s">
        <v>595</v>
      </c>
      <c r="E61" s="27" t="s">
        <v>7392</v>
      </c>
    </row>
    <row r="62">
      <c r="A62" s="1" t="s">
        <v>584</v>
      </c>
      <c r="C62" s="22" t="s">
        <v>2593</v>
      </c>
      <c r="E62" s="23" t="s">
        <v>4139</v>
      </c>
      <c r="L62" s="24">
        <f>SUMIFS(L63:L66,A63:A66,"P")</f>
        <v>0</v>
      </c>
      <c r="M62" s="24">
        <f>SUMIFS(M63:M66,A63:A66,"P")</f>
        <v>0</v>
      </c>
      <c r="N62" s="25"/>
    </row>
    <row r="63" ht="26.4">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4">
      <c r="A65" s="1" t="s">
        <v>593</v>
      </c>
      <c r="E65" s="32" t="s">
        <v>7393</v>
      </c>
    </row>
    <row r="66" ht="132">
      <c r="A66" s="1" t="s">
        <v>595</v>
      </c>
      <c r="E66" s="27" t="s">
        <v>4146</v>
      </c>
    </row>
    <row r="67">
      <c r="A67" s="1" t="s">
        <v>584</v>
      </c>
      <c r="C67" s="22" t="s">
        <v>3037</v>
      </c>
      <c r="E67" s="23" t="s">
        <v>4064</v>
      </c>
      <c r="L67" s="24">
        <f>SUMIFS(L68:L87,A68:A87,"P")</f>
        <v>0</v>
      </c>
      <c r="M67" s="24">
        <f>SUMIFS(M68:M87,A68:A87,"P")</f>
        <v>0</v>
      </c>
      <c r="N67" s="25"/>
    </row>
    <row r="68" ht="26.4">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4">
      <c r="A70" s="1" t="s">
        <v>593</v>
      </c>
      <c r="E70" s="32" t="s">
        <v>7394</v>
      </c>
    </row>
    <row r="71" ht="79.2">
      <c r="A71" s="1" t="s">
        <v>595</v>
      </c>
      <c r="E71" s="27" t="s">
        <v>4204</v>
      </c>
    </row>
    <row r="72" ht="26.4">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4">
      <c r="A74" s="1" t="s">
        <v>593</v>
      </c>
      <c r="E74" s="32" t="s">
        <v>7395</v>
      </c>
    </row>
    <row r="75" ht="79.2">
      <c r="A75" s="1" t="s">
        <v>595</v>
      </c>
      <c r="E75" s="27" t="s">
        <v>4204</v>
      </c>
    </row>
    <row r="76" ht="26.4">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4">
      <c r="A78" s="1" t="s">
        <v>593</v>
      </c>
      <c r="E78" s="32" t="s">
        <v>7396</v>
      </c>
    </row>
    <row r="79" ht="118.8">
      <c r="A79" s="1" t="s">
        <v>595</v>
      </c>
      <c r="E79" s="27" t="s">
        <v>4214</v>
      </c>
    </row>
    <row r="80" ht="26.4">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4">
      <c r="A82" s="1" t="s">
        <v>593</v>
      </c>
      <c r="E82" s="32" t="s">
        <v>7397</v>
      </c>
    </row>
    <row r="83" ht="105.6">
      <c r="A83" s="1" t="s">
        <v>595</v>
      </c>
      <c r="E83" s="27" t="s">
        <v>4218</v>
      </c>
    </row>
    <row r="84" ht="26.4">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4">
      <c r="A86" s="1" t="s">
        <v>593</v>
      </c>
      <c r="E86" s="32" t="s">
        <v>7398</v>
      </c>
    </row>
    <row r="87" ht="105.6">
      <c r="A87" s="1" t="s">
        <v>595</v>
      </c>
      <c r="E87" s="27" t="s">
        <v>4222</v>
      </c>
    </row>
    <row r="88">
      <c r="A88" s="1" t="s">
        <v>584</v>
      </c>
      <c r="C88" s="22" t="s">
        <v>2064</v>
      </c>
      <c r="E88" s="23" t="s">
        <v>4074</v>
      </c>
      <c r="L88" s="24">
        <f>SUMIFS(L89:L120,A89:A120,"P")</f>
        <v>0</v>
      </c>
      <c r="M88" s="24">
        <f>SUMIFS(M89:M120,A89:A120,"P")</f>
        <v>0</v>
      </c>
      <c r="N88" s="25"/>
    </row>
    <row r="89" ht="26.4">
      <c r="A89" s="1" t="s">
        <v>587</v>
      </c>
      <c r="B89" s="1">
        <v>20</v>
      </c>
      <c r="C89" s="26" t="s">
        <v>7399</v>
      </c>
      <c r="D89" t="s">
        <v>589</v>
      </c>
      <c r="E89" s="27" t="s">
        <v>7400</v>
      </c>
      <c r="F89" s="28" t="s">
        <v>618</v>
      </c>
      <c r="G89" s="29">
        <v>510</v>
      </c>
      <c r="H89" s="28">
        <v>0</v>
      </c>
      <c r="I89" s="30">
        <f>ROUND(G89*H89,P4)</f>
        <v>0</v>
      </c>
      <c r="L89" s="30">
        <v>0</v>
      </c>
      <c r="M89" s="24">
        <f>ROUND(G89*L89,P4)</f>
        <v>0</v>
      </c>
      <c r="N89" s="25" t="s">
        <v>1530</v>
      </c>
      <c r="O89" s="31">
        <f>M89*AA89</f>
        <v>0</v>
      </c>
      <c r="P89" s="1">
        <v>3</v>
      </c>
      <c r="AA89" s="1">
        <f>IF(P89=1,$O$3,IF(P89=2,$O$4,$O$5))</f>
        <v>0</v>
      </c>
    </row>
    <row r="90" ht="26.4">
      <c r="A90" s="1" t="s">
        <v>592</v>
      </c>
      <c r="E90" s="27" t="s">
        <v>7400</v>
      </c>
    </row>
    <row r="91" ht="26.4">
      <c r="A91" s="1" t="s">
        <v>593</v>
      </c>
      <c r="E91" s="32" t="s">
        <v>7401</v>
      </c>
    </row>
    <row r="92" ht="171.6">
      <c r="A92" s="1" t="s">
        <v>595</v>
      </c>
      <c r="E92" s="27" t="s">
        <v>7402</v>
      </c>
    </row>
    <row r="93" ht="26.4">
      <c r="A93" s="1" t="s">
        <v>587</v>
      </c>
      <c r="B93" s="1">
        <v>21</v>
      </c>
      <c r="C93" s="26" t="s">
        <v>7403</v>
      </c>
      <c r="D93" t="s">
        <v>589</v>
      </c>
      <c r="E93" s="27" t="s">
        <v>7404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7404</v>
      </c>
    </row>
    <row r="95" ht="26.4">
      <c r="A95" s="1" t="s">
        <v>593</v>
      </c>
      <c r="E95" s="32" t="s">
        <v>7405</v>
      </c>
    </row>
    <row r="96" ht="79.2">
      <c r="A96" s="1" t="s">
        <v>595</v>
      </c>
      <c r="E96" s="27" t="s">
        <v>7406</v>
      </c>
    </row>
    <row r="97" ht="26.4">
      <c r="A97" s="1" t="s">
        <v>587</v>
      </c>
      <c r="B97" s="1">
        <v>22</v>
      </c>
      <c r="C97" s="26" t="s">
        <v>7407</v>
      </c>
      <c r="D97" t="s">
        <v>589</v>
      </c>
      <c r="E97" s="27" t="s">
        <v>7408</v>
      </c>
      <c r="F97" s="28" t="s">
        <v>610</v>
      </c>
      <c r="G97" s="29">
        <v>8</v>
      </c>
      <c r="H97" s="28">
        <v>0</v>
      </c>
      <c r="I97" s="30">
        <f>ROUND(G97*H97,P4)</f>
        <v>0</v>
      </c>
      <c r="L97" s="30">
        <v>0</v>
      </c>
      <c r="M97" s="24">
        <f>ROUND(G97*L97,P4)</f>
        <v>0</v>
      </c>
      <c r="N97" s="25" t="s">
        <v>1530</v>
      </c>
      <c r="O97" s="31">
        <f>M97*AA97</f>
        <v>0</v>
      </c>
      <c r="P97" s="1">
        <v>3</v>
      </c>
      <c r="AA97" s="1">
        <f>IF(P97=1,$O$3,IF(P97=2,$O$4,$O$5))</f>
        <v>0</v>
      </c>
    </row>
    <row r="98" ht="26.4">
      <c r="A98" s="1" t="s">
        <v>592</v>
      </c>
      <c r="E98" s="27" t="s">
        <v>7409</v>
      </c>
    </row>
    <row r="99" ht="66">
      <c r="A99" s="1" t="s">
        <v>593</v>
      </c>
      <c r="E99" s="32" t="s">
        <v>7410</v>
      </c>
    </row>
    <row r="100" ht="52.8">
      <c r="A100" s="1" t="s">
        <v>595</v>
      </c>
      <c r="E100" s="27" t="s">
        <v>4893</v>
      </c>
    </row>
    <row r="101" ht="26.4">
      <c r="A101" s="1" t="s">
        <v>587</v>
      </c>
      <c r="B101" s="1">
        <v>23</v>
      </c>
      <c r="C101" s="26" t="s">
        <v>7411</v>
      </c>
      <c r="D101" t="s">
        <v>589</v>
      </c>
      <c r="E101" s="27" t="s">
        <v>7412</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6.4">
      <c r="A102" s="1" t="s">
        <v>592</v>
      </c>
      <c r="E102" s="27" t="s">
        <v>7412</v>
      </c>
    </row>
    <row r="103" ht="26.4">
      <c r="A103" s="1" t="s">
        <v>593</v>
      </c>
      <c r="E103" s="32" t="s">
        <v>7413</v>
      </c>
    </row>
    <row r="104" ht="79.2">
      <c r="A104" s="1" t="s">
        <v>595</v>
      </c>
      <c r="E104" s="27" t="s">
        <v>7414</v>
      </c>
    </row>
    <row r="105" ht="26.4">
      <c r="A105" s="1" t="s">
        <v>587</v>
      </c>
      <c r="B105" s="1">
        <v>24</v>
      </c>
      <c r="C105" s="26" t="s">
        <v>7415</v>
      </c>
      <c r="D105" t="s">
        <v>589</v>
      </c>
      <c r="E105" s="27" t="s">
        <v>7416</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7416</v>
      </c>
    </row>
    <row r="107" ht="26.4">
      <c r="A107" s="1" t="s">
        <v>593</v>
      </c>
      <c r="E107" s="32" t="s">
        <v>7417</v>
      </c>
    </row>
    <row r="108" ht="92.4">
      <c r="A108" s="1" t="s">
        <v>595</v>
      </c>
      <c r="E108" s="27" t="s">
        <v>7418</v>
      </c>
    </row>
    <row r="109" ht="26.4">
      <c r="A109" s="1" t="s">
        <v>587</v>
      </c>
      <c r="B109" s="1">
        <v>25</v>
      </c>
      <c r="C109" s="26" t="s">
        <v>4786</v>
      </c>
      <c r="D109" t="s">
        <v>589</v>
      </c>
      <c r="E109" s="27" t="s">
        <v>4787</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4787</v>
      </c>
    </row>
    <row r="111" ht="26.4">
      <c r="A111" s="1" t="s">
        <v>593</v>
      </c>
      <c r="E111" s="32" t="s">
        <v>7419</v>
      </c>
    </row>
    <row r="112" ht="79.2">
      <c r="A112" s="1" t="s">
        <v>595</v>
      </c>
      <c r="E112" s="27" t="s">
        <v>4257</v>
      </c>
    </row>
    <row r="113" ht="26.4">
      <c r="A113" s="1" t="s">
        <v>587</v>
      </c>
      <c r="B113" s="1">
        <v>26</v>
      </c>
      <c r="C113" s="26" t="s">
        <v>4996</v>
      </c>
      <c r="D113" t="s">
        <v>589</v>
      </c>
      <c r="E113" s="27" t="s">
        <v>4997</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4997</v>
      </c>
    </row>
    <row r="115" ht="26.4">
      <c r="A115" s="1" t="s">
        <v>593</v>
      </c>
      <c r="E115" s="32" t="s">
        <v>7420</v>
      </c>
    </row>
    <row r="116" ht="66">
      <c r="A116" s="1" t="s">
        <v>595</v>
      </c>
      <c r="E116" s="27" t="s">
        <v>4727</v>
      </c>
    </row>
    <row r="117" ht="26.4">
      <c r="A117" s="1" t="s">
        <v>587</v>
      </c>
      <c r="B117" s="1">
        <v>27</v>
      </c>
      <c r="C117" s="26" t="s">
        <v>7421</v>
      </c>
      <c r="D117" t="s">
        <v>589</v>
      </c>
      <c r="E117" s="27" t="s">
        <v>7422</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7422</v>
      </c>
    </row>
    <row r="119" ht="26.4">
      <c r="A119" s="1" t="s">
        <v>593</v>
      </c>
      <c r="E119" s="32" t="s">
        <v>7423</v>
      </c>
    </row>
    <row r="120" ht="79.2">
      <c r="A120" s="1" t="s">
        <v>595</v>
      </c>
      <c r="E120" s="27" t="s">
        <v>5007</v>
      </c>
    </row>
    <row r="121">
      <c r="A121" s="1" t="s">
        <v>584</v>
      </c>
      <c r="C121" s="22" t="s">
        <v>675</v>
      </c>
      <c r="E121" s="23" t="s">
        <v>1997</v>
      </c>
      <c r="L121" s="24">
        <f>SUMIFS(L122:L133,A122:A133,"P")</f>
        <v>0</v>
      </c>
      <c r="M121" s="24">
        <f>SUMIFS(M122:M133,A122:A133,"P")</f>
        <v>0</v>
      </c>
      <c r="N121" s="25"/>
    </row>
    <row r="122" ht="39.6">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24.4">
      <c r="A123" s="1" t="s">
        <v>592</v>
      </c>
      <c r="E123" s="27" t="s">
        <v>5608</v>
      </c>
    </row>
    <row r="124" ht="26.4">
      <c r="A124" s="1" t="s">
        <v>593</v>
      </c>
      <c r="E124" s="32" t="s">
        <v>7424</v>
      </c>
    </row>
    <row r="125">
      <c r="A125" s="1" t="s">
        <v>595</v>
      </c>
      <c r="E125" s="27" t="s">
        <v>589</v>
      </c>
    </row>
    <row r="126" ht="39.6">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24.4">
      <c r="A127" s="1" t="s">
        <v>592</v>
      </c>
      <c r="E127" s="27" t="s">
        <v>5608</v>
      </c>
    </row>
    <row r="128" ht="26.4">
      <c r="A128" s="1" t="s">
        <v>593</v>
      </c>
      <c r="E128" s="32" t="s">
        <v>7425</v>
      </c>
    </row>
    <row r="129">
      <c r="A129" s="1" t="s">
        <v>595</v>
      </c>
      <c r="E129" s="27" t="s">
        <v>589</v>
      </c>
    </row>
    <row r="130" ht="39.6">
      <c r="A130" s="1" t="s">
        <v>587</v>
      </c>
      <c r="B130" s="1">
        <v>30</v>
      </c>
      <c r="C130" s="26" t="s">
        <v>6713</v>
      </c>
      <c r="D130" t="s">
        <v>6714</v>
      </c>
      <c r="E130" s="27" t="s">
        <v>6715</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24.4">
      <c r="A131" s="1" t="s">
        <v>592</v>
      </c>
      <c r="E131" s="27" t="s">
        <v>5608</v>
      </c>
    </row>
    <row r="132" ht="26.4">
      <c r="A132" s="1" t="s">
        <v>593</v>
      </c>
      <c r="E132" s="32" t="s">
        <v>7425</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7426</v>
      </c>
      <c r="E8" s="23" t="s">
        <v>365</v>
      </c>
      <c r="L8" s="24">
        <f>L9+L46+L51+L68+L73</f>
        <v>0</v>
      </c>
      <c r="M8" s="24">
        <f>M9+M46+M51+M68+M73</f>
        <v>0</v>
      </c>
      <c r="N8" s="25"/>
    </row>
    <row r="9">
      <c r="A9" s="1" t="s">
        <v>584</v>
      </c>
      <c r="C9" s="22" t="s">
        <v>585</v>
      </c>
      <c r="E9" s="23" t="s">
        <v>586</v>
      </c>
      <c r="L9" s="24">
        <f>SUMIFS(L10:L45,A10:A45,"P")</f>
        <v>0</v>
      </c>
      <c r="M9" s="24">
        <f>SUMIFS(M10:M45,A10:A45,"P")</f>
        <v>0</v>
      </c>
      <c r="N9" s="25"/>
    </row>
    <row r="10" ht="26.4">
      <c r="A10" s="1" t="s">
        <v>587</v>
      </c>
      <c r="B10" s="1">
        <v>1</v>
      </c>
      <c r="C10" s="26" t="s">
        <v>4671</v>
      </c>
      <c r="D10" t="s">
        <v>589</v>
      </c>
      <c r="E10" s="27" t="s">
        <v>4672</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7427</v>
      </c>
    </row>
    <row r="13" ht="92.4">
      <c r="A13" s="1" t="s">
        <v>595</v>
      </c>
      <c r="E13" s="27" t="s">
        <v>4670</v>
      </c>
    </row>
    <row r="14" ht="26.4">
      <c r="A14" s="1" t="s">
        <v>587</v>
      </c>
      <c r="B14" s="1">
        <v>2</v>
      </c>
      <c r="C14" s="26" t="s">
        <v>4674</v>
      </c>
      <c r="D14" t="s">
        <v>589</v>
      </c>
      <c r="E14" s="27" t="s">
        <v>4675</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7428</v>
      </c>
    </row>
    <row r="17" ht="409.2">
      <c r="A17" s="1" t="s">
        <v>595</v>
      </c>
      <c r="E17" s="27" t="s">
        <v>4677</v>
      </c>
    </row>
    <row r="18" ht="26.4">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7429</v>
      </c>
    </row>
    <row r="21" ht="316.8">
      <c r="A21" s="1" t="s">
        <v>595</v>
      </c>
      <c r="E21" s="27" t="s">
        <v>1411</v>
      </c>
    </row>
    <row r="22" ht="26.4">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7430</v>
      </c>
    </row>
    <row r="25" ht="52.8">
      <c r="A25" s="1" t="s">
        <v>595</v>
      </c>
      <c r="E25" s="27" t="s">
        <v>3785</v>
      </c>
    </row>
    <row r="26" ht="26.4">
      <c r="A26" s="1" t="s">
        <v>587</v>
      </c>
      <c r="B26" s="1">
        <v>5</v>
      </c>
      <c r="C26" s="26" t="s">
        <v>4685</v>
      </c>
      <c r="D26" t="s">
        <v>589</v>
      </c>
      <c r="E26" s="27" t="s">
        <v>4686</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7431</v>
      </c>
    </row>
    <row r="29" ht="52.8">
      <c r="A29" s="1" t="s">
        <v>595</v>
      </c>
      <c r="E29" s="27" t="s">
        <v>605</v>
      </c>
    </row>
    <row r="30" ht="26.4">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7431</v>
      </c>
    </row>
    <row r="33" ht="66">
      <c r="A33" s="1" t="s">
        <v>595</v>
      </c>
      <c r="E33" s="27" t="s">
        <v>3789</v>
      </c>
    </row>
    <row r="34" ht="26.4">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7431</v>
      </c>
    </row>
    <row r="37" ht="66">
      <c r="A37" s="1" t="s">
        <v>595</v>
      </c>
      <c r="E37" s="27" t="s">
        <v>4386</v>
      </c>
    </row>
    <row r="38" ht="26.4">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7431</v>
      </c>
    </row>
    <row r="41" ht="79.2">
      <c r="A41" s="1" t="s">
        <v>595</v>
      </c>
      <c r="E41" s="27" t="s">
        <v>3795</v>
      </c>
    </row>
    <row r="42" ht="26.4">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7432</v>
      </c>
    </row>
    <row r="45" ht="66">
      <c r="A45" s="1" t="s">
        <v>595</v>
      </c>
      <c r="E45" s="27" t="s">
        <v>4127</v>
      </c>
    </row>
    <row r="46">
      <c r="A46" s="1" t="s">
        <v>584</v>
      </c>
      <c r="C46" s="22" t="s">
        <v>2593</v>
      </c>
      <c r="E46" s="23" t="s">
        <v>7433</v>
      </c>
      <c r="L46" s="24">
        <f>SUMIFS(L47:L50,A47:A50,"P")</f>
        <v>0</v>
      </c>
      <c r="M46" s="24">
        <f>SUMIFS(M47:M50,A47:A50,"P")</f>
        <v>0</v>
      </c>
      <c r="N46" s="25"/>
    </row>
    <row r="47" ht="26.4">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7434</v>
      </c>
    </row>
    <row r="50" ht="198">
      <c r="A50" s="1" t="s">
        <v>595</v>
      </c>
      <c r="E50" s="27" t="s">
        <v>3804</v>
      </c>
    </row>
    <row r="51">
      <c r="A51" s="1" t="s">
        <v>584</v>
      </c>
      <c r="C51" s="22" t="s">
        <v>3037</v>
      </c>
      <c r="E51" s="23" t="s">
        <v>4689</v>
      </c>
      <c r="L51" s="24">
        <f>SUMIFS(L52:L67,A52:A67,"P")</f>
        <v>0</v>
      </c>
      <c r="M51" s="24">
        <f>SUMIFS(M52:M67,A52:A67,"P")</f>
        <v>0</v>
      </c>
      <c r="N51" s="25"/>
    </row>
    <row r="52" ht="26.4">
      <c r="A52" s="1" t="s">
        <v>587</v>
      </c>
      <c r="B52" s="1">
        <v>11</v>
      </c>
      <c r="C52" s="26" t="s">
        <v>4963</v>
      </c>
      <c r="D52" t="s">
        <v>589</v>
      </c>
      <c r="E52" s="27" t="s">
        <v>4964</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7435</v>
      </c>
    </row>
    <row r="55" ht="79.2">
      <c r="A55" s="1" t="s">
        <v>595</v>
      </c>
      <c r="E55" s="27" t="s">
        <v>4204</v>
      </c>
    </row>
    <row r="56" ht="26.4">
      <c r="A56" s="1" t="s">
        <v>587</v>
      </c>
      <c r="B56" s="1">
        <v>12</v>
      </c>
      <c r="C56" s="26" t="s">
        <v>4693</v>
      </c>
      <c r="D56" t="s">
        <v>589</v>
      </c>
      <c r="E56" s="27" t="s">
        <v>4694</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c r="A58" s="1" t="s">
        <v>593</v>
      </c>
      <c r="E58" s="32" t="s">
        <v>7436</v>
      </c>
    </row>
    <row r="59" ht="105.6">
      <c r="A59" s="1" t="s">
        <v>595</v>
      </c>
      <c r="E59" s="27" t="s">
        <v>4218</v>
      </c>
    </row>
    <row r="60" ht="26.4">
      <c r="A60" s="1" t="s">
        <v>587</v>
      </c>
      <c r="B60" s="1">
        <v>14</v>
      </c>
      <c r="C60" s="26" t="s">
        <v>7437</v>
      </c>
      <c r="D60" t="s">
        <v>589</v>
      </c>
      <c r="E60" s="27" t="s">
        <v>7438</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7439</v>
      </c>
    </row>
    <row r="63" ht="92.4">
      <c r="A63" s="1" t="s">
        <v>595</v>
      </c>
      <c r="E63" s="27" t="s">
        <v>7440</v>
      </c>
    </row>
    <row r="64">
      <c r="A64" s="1" t="s">
        <v>587</v>
      </c>
      <c r="B64" s="1">
        <v>19</v>
      </c>
      <c r="C64" s="26" t="s">
        <v>7441</v>
      </c>
      <c r="D64" t="s">
        <v>589</v>
      </c>
      <c r="E64" s="27" t="s">
        <v>7442</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4">
      <c r="A66" s="1" t="s">
        <v>593</v>
      </c>
      <c r="E66" s="32" t="s">
        <v>7443</v>
      </c>
    </row>
    <row r="67">
      <c r="A67" s="1" t="s">
        <v>595</v>
      </c>
      <c r="E67" s="27" t="s">
        <v>7444</v>
      </c>
    </row>
    <row r="68">
      <c r="A68" s="1" t="s">
        <v>584</v>
      </c>
      <c r="C68" s="22" t="s">
        <v>3884</v>
      </c>
      <c r="E68" s="23" t="s">
        <v>3885</v>
      </c>
      <c r="L68" s="24">
        <f>SUMIFS(L69:L72,A69:A72,"P")</f>
        <v>0</v>
      </c>
      <c r="M68" s="24">
        <f>SUMIFS(M69:M72,A69:A72,"P")</f>
        <v>0</v>
      </c>
      <c r="N68" s="25"/>
    </row>
    <row r="69" ht="26.4">
      <c r="A69" s="1" t="s">
        <v>587</v>
      </c>
      <c r="B69" s="1">
        <v>20</v>
      </c>
      <c r="C69" s="26" t="s">
        <v>7445</v>
      </c>
      <c r="D69" t="s">
        <v>589</v>
      </c>
      <c r="E69" s="27" t="s">
        <v>7446</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7447</v>
      </c>
    </row>
    <row r="72" ht="409.5">
      <c r="A72" s="1" t="s">
        <v>595</v>
      </c>
      <c r="E72" s="27" t="s">
        <v>6692</v>
      </c>
    </row>
    <row r="73">
      <c r="A73" s="1" t="s">
        <v>584</v>
      </c>
      <c r="C73" s="22" t="s">
        <v>675</v>
      </c>
      <c r="E73" s="23" t="s">
        <v>676</v>
      </c>
      <c r="L73" s="24">
        <f>SUMIFS(L74:L77,A74:A77,"P")</f>
        <v>0</v>
      </c>
      <c r="M73" s="24">
        <f>SUMIFS(M74:M77,A74:A77,"P")</f>
        <v>0</v>
      </c>
      <c r="N73" s="25"/>
    </row>
    <row r="74" ht="39.6">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9.6">
      <c r="A75" s="1" t="s">
        <v>592</v>
      </c>
      <c r="E75" s="27" t="s">
        <v>7448</v>
      </c>
    </row>
    <row r="76" ht="26.4">
      <c r="A76" s="1" t="s">
        <v>593</v>
      </c>
      <c r="E76" s="32" t="s">
        <v>7449</v>
      </c>
    </row>
    <row r="77" ht="158.4">
      <c r="A77" s="1" t="s">
        <v>595</v>
      </c>
      <c r="E77" s="27" t="s">
        <v>7450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7451</v>
      </c>
      <c r="E8" s="23" t="s">
        <v>367</v>
      </c>
      <c r="L8" s="24">
        <f>L9+L18+L31+L36+L41</f>
        <v>0</v>
      </c>
      <c r="M8" s="24">
        <f>M9+M18+M31+M36+M41</f>
        <v>0</v>
      </c>
      <c r="N8" s="25"/>
    </row>
    <row r="9">
      <c r="A9" s="1" t="s">
        <v>584</v>
      </c>
      <c r="C9" s="22" t="s">
        <v>585</v>
      </c>
      <c r="E9" s="23" t="s">
        <v>586</v>
      </c>
      <c r="L9" s="24">
        <f>SUMIFS(L10:L17,A10:A17,"P")</f>
        <v>0</v>
      </c>
      <c r="M9" s="24">
        <f>SUMIFS(M10:M17,A10:A17,"P")</f>
        <v>0</v>
      </c>
      <c r="N9" s="25"/>
    </row>
    <row r="10" ht="26.4">
      <c r="A10" s="1" t="s">
        <v>587</v>
      </c>
      <c r="B10" s="1">
        <v>1</v>
      </c>
      <c r="C10" s="26" t="s">
        <v>4942</v>
      </c>
      <c r="D10" t="s">
        <v>589</v>
      </c>
      <c r="E10" s="27" t="s">
        <v>4943</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7452</v>
      </c>
    </row>
    <row r="13" ht="409.5">
      <c r="A13" s="1" t="s">
        <v>595</v>
      </c>
      <c r="E13" s="27" t="s">
        <v>3756</v>
      </c>
    </row>
    <row r="14" ht="26.4">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7453</v>
      </c>
    </row>
    <row r="17" ht="52.8">
      <c r="A17" s="1" t="s">
        <v>595</v>
      </c>
      <c r="E17" s="27" t="s">
        <v>3785</v>
      </c>
    </row>
    <row r="18">
      <c r="A18" s="1" t="s">
        <v>584</v>
      </c>
      <c r="C18" s="22" t="s">
        <v>3037</v>
      </c>
      <c r="E18" s="23" t="s">
        <v>3630</v>
      </c>
      <c r="L18" s="24">
        <f>SUMIFS(L19:L30,A19:A30,"P")</f>
        <v>0</v>
      </c>
      <c r="M18" s="24">
        <f>SUMIFS(M19:M30,A19:A30,"P")</f>
        <v>0</v>
      </c>
      <c r="N18" s="25"/>
    </row>
    <row r="19" ht="26.4">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7305</v>
      </c>
    </row>
    <row r="22" ht="79.2">
      <c r="A22" s="1" t="s">
        <v>595</v>
      </c>
      <c r="E22" s="27" t="s">
        <v>4204</v>
      </c>
    </row>
    <row r="23" ht="26.4">
      <c r="A23" s="1" t="s">
        <v>587</v>
      </c>
      <c r="B23" s="1">
        <v>4</v>
      </c>
      <c r="C23" s="26" t="s">
        <v>4714</v>
      </c>
      <c r="D23" t="s">
        <v>589</v>
      </c>
      <c r="E23" s="27" t="s">
        <v>4715</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7454</v>
      </c>
    </row>
    <row r="26" ht="171.6">
      <c r="A26" s="1" t="s">
        <v>595</v>
      </c>
      <c r="E26" s="27" t="s">
        <v>4230</v>
      </c>
    </row>
    <row r="27" ht="26.4">
      <c r="A27" s="1" t="s">
        <v>587</v>
      </c>
      <c r="B27" s="1">
        <v>5</v>
      </c>
      <c r="C27" s="26" t="s">
        <v>4501</v>
      </c>
      <c r="D27" t="s">
        <v>589</v>
      </c>
      <c r="E27" s="27" t="s">
        <v>4502</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7455</v>
      </c>
    </row>
    <row r="30" ht="171.6">
      <c r="A30" s="1" t="s">
        <v>595</v>
      </c>
      <c r="E30" s="27" t="s">
        <v>4230</v>
      </c>
    </row>
    <row r="31">
      <c r="A31" s="1" t="s">
        <v>584</v>
      </c>
      <c r="C31" s="22" t="s">
        <v>3884</v>
      </c>
      <c r="E31" s="23" t="s">
        <v>3885</v>
      </c>
      <c r="L31" s="24">
        <f>SUMIFS(L32:L35,A32:A35,"P")</f>
        <v>0</v>
      </c>
      <c r="M31" s="24">
        <f>SUMIFS(M32:M35,A32:A35,"P")</f>
        <v>0</v>
      </c>
      <c r="N31" s="25"/>
    </row>
    <row r="32" ht="26.4">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c r="A34" s="1" t="s">
        <v>593</v>
      </c>
      <c r="E34" s="32" t="s">
        <v>7456</v>
      </c>
    </row>
    <row r="35" ht="264">
      <c r="A35" s="1" t="s">
        <v>595</v>
      </c>
      <c r="E35" s="27" t="s">
        <v>3897</v>
      </c>
    </row>
    <row r="36">
      <c r="A36" s="1" t="s">
        <v>584</v>
      </c>
      <c r="C36" s="22" t="s">
        <v>2064</v>
      </c>
      <c r="E36" s="23" t="s">
        <v>2065</v>
      </c>
      <c r="L36" s="24">
        <f>SUMIFS(L37:L40,A37:A40,"P")</f>
        <v>0</v>
      </c>
      <c r="M36" s="24">
        <f>SUMIFS(M37:M40,A37:A40,"P")</f>
        <v>0</v>
      </c>
      <c r="N36" s="25"/>
    </row>
    <row r="37" ht="26.4">
      <c r="A37" s="1" t="s">
        <v>587</v>
      </c>
      <c r="B37" s="1">
        <v>7</v>
      </c>
      <c r="C37" s="26" t="s">
        <v>5149</v>
      </c>
      <c r="D37" t="s">
        <v>589</v>
      </c>
      <c r="E37" s="27" t="s">
        <v>5150</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c r="A39" s="1" t="s">
        <v>593</v>
      </c>
      <c r="E39" s="32" t="s">
        <v>7457</v>
      </c>
    </row>
    <row r="40" ht="79.2">
      <c r="A40" s="1" t="s">
        <v>595</v>
      </c>
      <c r="E40" s="27" t="s">
        <v>4257</v>
      </c>
    </row>
    <row r="41">
      <c r="A41" s="1" t="s">
        <v>584</v>
      </c>
      <c r="C41" s="22" t="s">
        <v>675</v>
      </c>
      <c r="E41" s="23" t="s">
        <v>676</v>
      </c>
      <c r="L41" s="24">
        <f>SUMIFS(L42:L45,A42:A45,"P")</f>
        <v>0</v>
      </c>
      <c r="M41" s="24">
        <f>SUMIFS(M42:M45,A42:A45,"P")</f>
        <v>0</v>
      </c>
      <c r="N41" s="25"/>
    </row>
    <row r="42" ht="39.6">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9.6">
      <c r="A43" s="1" t="s">
        <v>592</v>
      </c>
      <c r="E43" s="27" t="s">
        <v>4088</v>
      </c>
    </row>
    <row r="44">
      <c r="A44" s="1" t="s">
        <v>593</v>
      </c>
      <c r="E44" s="32" t="s">
        <v>7458</v>
      </c>
    </row>
    <row r="45" ht="158.4">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7459</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6.4">
      <c r="A10" s="1" t="s">
        <v>587</v>
      </c>
      <c r="B10" s="1">
        <v>1</v>
      </c>
      <c r="C10" s="26" t="s">
        <v>4674</v>
      </c>
      <c r="D10" t="s">
        <v>589</v>
      </c>
      <c r="E10" s="27" t="s">
        <v>4675</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7460</v>
      </c>
    </row>
    <row r="13" ht="409.2">
      <c r="A13" s="1" t="s">
        <v>595</v>
      </c>
      <c r="E13" s="27" t="s">
        <v>4677</v>
      </c>
    </row>
    <row r="14" ht="26.4">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7461</v>
      </c>
    </row>
    <row r="16" ht="26.4">
      <c r="A16" s="1" t="s">
        <v>593</v>
      </c>
      <c r="E16" s="32" t="s">
        <v>7462</v>
      </c>
    </row>
    <row r="17" ht="356.4">
      <c r="A17" s="1" t="s">
        <v>595</v>
      </c>
      <c r="E17" s="27" t="s">
        <v>596</v>
      </c>
    </row>
    <row r="18" ht="26.4">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6">
      <c r="A20" s="1" t="s">
        <v>593</v>
      </c>
      <c r="E20" s="32" t="s">
        <v>7463</v>
      </c>
    </row>
    <row r="21" ht="316.8">
      <c r="A21" s="1" t="s">
        <v>595</v>
      </c>
      <c r="E21" s="27" t="s">
        <v>1411</v>
      </c>
    </row>
    <row r="22" ht="26.4">
      <c r="A22" s="1" t="s">
        <v>587</v>
      </c>
      <c r="B22" s="1">
        <v>4</v>
      </c>
      <c r="C22" s="26" t="s">
        <v>4680</v>
      </c>
      <c r="D22" t="s">
        <v>589</v>
      </c>
      <c r="E22" s="27" t="s">
        <v>4681</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7464</v>
      </c>
    </row>
    <row r="24" ht="26.4">
      <c r="A24" s="1" t="s">
        <v>593</v>
      </c>
      <c r="E24" s="32" t="s">
        <v>7465</v>
      </c>
    </row>
    <row r="25" ht="264">
      <c r="A25" s="1" t="s">
        <v>595</v>
      </c>
      <c r="E25" s="27" t="s">
        <v>4683</v>
      </c>
    </row>
    <row r="26" ht="26.4">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7466</v>
      </c>
    </row>
    <row r="29" ht="52.8">
      <c r="A29" s="1" t="s">
        <v>595</v>
      </c>
      <c r="E29" s="27" t="s">
        <v>3785</v>
      </c>
    </row>
    <row r="30" ht="26.4">
      <c r="A30" s="1" t="s">
        <v>587</v>
      </c>
      <c r="B30" s="1">
        <v>6</v>
      </c>
      <c r="C30" s="26" t="s">
        <v>4685</v>
      </c>
      <c r="D30" t="s">
        <v>589</v>
      </c>
      <c r="E30" s="27" t="s">
        <v>4686</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7467</v>
      </c>
    </row>
    <row r="33" ht="52.8">
      <c r="A33" s="1" t="s">
        <v>595</v>
      </c>
      <c r="E33" s="27" t="s">
        <v>605</v>
      </c>
    </row>
    <row r="34" ht="26.4">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7467</v>
      </c>
    </row>
    <row r="37" ht="66">
      <c r="A37" s="1" t="s">
        <v>595</v>
      </c>
      <c r="E37" s="27" t="s">
        <v>3789</v>
      </c>
    </row>
    <row r="38" ht="26.4">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7467</v>
      </c>
    </row>
    <row r="41" ht="66">
      <c r="A41" s="1" t="s">
        <v>595</v>
      </c>
      <c r="E41" s="27" t="s">
        <v>4386</v>
      </c>
    </row>
    <row r="42" ht="26.4">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7467</v>
      </c>
    </row>
    <row r="45" ht="79.2">
      <c r="A45" s="1" t="s">
        <v>595</v>
      </c>
      <c r="E45" s="27" t="s">
        <v>3795</v>
      </c>
    </row>
    <row r="46" ht="26.4">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7468</v>
      </c>
    </row>
    <row r="49" ht="66">
      <c r="A49" s="1" t="s">
        <v>595</v>
      </c>
      <c r="E49" s="27" t="s">
        <v>4127</v>
      </c>
    </row>
    <row r="50">
      <c r="A50" s="1" t="s">
        <v>584</v>
      </c>
      <c r="C50" s="22" t="s">
        <v>3037</v>
      </c>
      <c r="E50" s="23" t="s">
        <v>4689</v>
      </c>
      <c r="L50" s="24">
        <f>SUMIFS(L51:L90,A51:A90,"P")</f>
        <v>0</v>
      </c>
      <c r="M50" s="24">
        <f>SUMIFS(M51:M90,A51:A90,"P")</f>
        <v>0</v>
      </c>
      <c r="N50" s="25"/>
    </row>
    <row r="51" ht="26.4">
      <c r="A51" s="1" t="s">
        <v>587</v>
      </c>
      <c r="B51" s="1">
        <v>11</v>
      </c>
      <c r="C51" s="26" t="s">
        <v>4496</v>
      </c>
      <c r="D51" t="s">
        <v>589</v>
      </c>
      <c r="E51" s="27" t="s">
        <v>4497</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7469</v>
      </c>
    </row>
    <row r="54" ht="79.2">
      <c r="A54" s="1" t="s">
        <v>595</v>
      </c>
      <c r="E54" s="27" t="s">
        <v>4204</v>
      </c>
    </row>
    <row r="55" ht="26.4">
      <c r="A55" s="1" t="s">
        <v>587</v>
      </c>
      <c r="B55" s="1">
        <v>12</v>
      </c>
      <c r="C55" s="26" t="s">
        <v>4963</v>
      </c>
      <c r="D55" t="s">
        <v>589</v>
      </c>
      <c r="E55" s="27" t="s">
        <v>4964</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7470</v>
      </c>
    </row>
    <row r="58" ht="79.2">
      <c r="A58" s="1" t="s">
        <v>595</v>
      </c>
      <c r="E58" s="27" t="s">
        <v>4204</v>
      </c>
    </row>
    <row r="59" ht="26.4">
      <c r="A59" s="1" t="s">
        <v>587</v>
      </c>
      <c r="B59" s="1">
        <v>13</v>
      </c>
      <c r="C59" s="26" t="s">
        <v>4693</v>
      </c>
      <c r="D59" t="s">
        <v>589</v>
      </c>
      <c r="E59" s="27" t="s">
        <v>4694</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c r="A61" s="1" t="s">
        <v>593</v>
      </c>
      <c r="E61" s="32" t="s">
        <v>7471</v>
      </c>
    </row>
    <row r="62" ht="105.6">
      <c r="A62" s="1" t="s">
        <v>595</v>
      </c>
      <c r="E62" s="27" t="s">
        <v>4218</v>
      </c>
    </row>
    <row r="63" ht="26.4">
      <c r="A63" s="1" t="s">
        <v>587</v>
      </c>
      <c r="B63" s="1">
        <v>14</v>
      </c>
      <c r="C63" s="26" t="s">
        <v>4696</v>
      </c>
      <c r="D63" t="s">
        <v>589</v>
      </c>
      <c r="E63" s="27" t="s">
        <v>4697</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7472</v>
      </c>
    </row>
    <row r="66" ht="92.4">
      <c r="A66" s="1" t="s">
        <v>595</v>
      </c>
      <c r="E66" s="27" t="s">
        <v>4699</v>
      </c>
    </row>
    <row r="67" ht="26.4">
      <c r="A67" s="1" t="s">
        <v>587</v>
      </c>
      <c r="B67" s="1">
        <v>15</v>
      </c>
      <c r="C67" s="26" t="s">
        <v>4700</v>
      </c>
      <c r="D67" t="s">
        <v>589</v>
      </c>
      <c r="E67" s="27" t="s">
        <v>4701</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7473</v>
      </c>
    </row>
    <row r="70" ht="92.4">
      <c r="A70" s="1" t="s">
        <v>595</v>
      </c>
      <c r="E70" s="27" t="s">
        <v>4699</v>
      </c>
    </row>
    <row r="71" ht="26.4">
      <c r="A71" s="1" t="s">
        <v>587</v>
      </c>
      <c r="B71" s="1">
        <v>16</v>
      </c>
      <c r="C71" s="26" t="s">
        <v>4703</v>
      </c>
      <c r="D71" t="s">
        <v>589</v>
      </c>
      <c r="E71" s="27" t="s">
        <v>4704</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7474</v>
      </c>
    </row>
    <row r="74" ht="171.6">
      <c r="A74" s="1" t="s">
        <v>595</v>
      </c>
      <c r="E74" s="27" t="s">
        <v>4706</v>
      </c>
    </row>
    <row r="75" ht="26.4">
      <c r="A75" s="1" t="s">
        <v>587</v>
      </c>
      <c r="B75" s="1">
        <v>18</v>
      </c>
      <c r="C75" s="26" t="s">
        <v>4707</v>
      </c>
      <c r="D75" t="s">
        <v>589</v>
      </c>
      <c r="E75" s="27" t="s">
        <v>4708</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7474</v>
      </c>
    </row>
    <row r="78" ht="171.6">
      <c r="A78" s="1" t="s">
        <v>595</v>
      </c>
      <c r="E78" s="27" t="s">
        <v>4706</v>
      </c>
    </row>
    <row r="79" ht="26.4">
      <c r="A79" s="1" t="s">
        <v>587</v>
      </c>
      <c r="B79" s="1">
        <v>19</v>
      </c>
      <c r="C79" s="26" t="s">
        <v>4710</v>
      </c>
      <c r="D79" t="s">
        <v>589</v>
      </c>
      <c r="E79" s="27" t="s">
        <v>4711</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c r="A81" s="1" t="s">
        <v>593</v>
      </c>
      <c r="E81" s="32" t="s">
        <v>7475</v>
      </c>
    </row>
    <row r="82" ht="92.4">
      <c r="A82" s="1" t="s">
        <v>595</v>
      </c>
      <c r="E82" s="27" t="s">
        <v>4713</v>
      </c>
    </row>
    <row r="83" ht="26.4">
      <c r="A83" s="1" t="s">
        <v>587</v>
      </c>
      <c r="B83" s="1">
        <v>20</v>
      </c>
      <c r="C83" s="26" t="s">
        <v>4501</v>
      </c>
      <c r="D83" t="s">
        <v>589</v>
      </c>
      <c r="E83" s="27" t="s">
        <v>4502</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7476</v>
      </c>
    </row>
    <row r="86" ht="171.6">
      <c r="A86" s="1" t="s">
        <v>595</v>
      </c>
      <c r="E86" s="27" t="s">
        <v>4230</v>
      </c>
    </row>
    <row r="87">
      <c r="A87" s="1" t="s">
        <v>587</v>
      </c>
      <c r="B87" s="1">
        <v>33</v>
      </c>
      <c r="C87" s="26" t="s">
        <v>7477</v>
      </c>
      <c r="D87" t="s">
        <v>589</v>
      </c>
      <c r="E87" s="27" t="s">
        <v>7478</v>
      </c>
      <c r="F87" s="28" t="s">
        <v>591</v>
      </c>
      <c r="G87" s="29">
        <v>19.800000000000001</v>
      </c>
      <c r="H87" s="28">
        <v>0</v>
      </c>
      <c r="I87" s="30">
        <f>ROUND(G87*H87,P4)</f>
        <v>0</v>
      </c>
      <c r="L87" s="30">
        <v>0</v>
      </c>
      <c r="M87" s="24">
        <f>ROUND(G87*L87,P4)</f>
        <v>0</v>
      </c>
      <c r="N87" s="25" t="s">
        <v>7479</v>
      </c>
      <c r="O87" s="31">
        <f>M87*AA87</f>
        <v>0</v>
      </c>
      <c r="P87" s="1">
        <v>3</v>
      </c>
      <c r="AA87" s="1">
        <f>IF(P87=1,$O$3,IF(P87=2,$O$4,$O$5))</f>
        <v>0</v>
      </c>
    </row>
    <row r="88">
      <c r="A88" s="1" t="s">
        <v>592</v>
      </c>
      <c r="E88" s="27" t="s">
        <v>589</v>
      </c>
    </row>
    <row r="89" ht="26.4">
      <c r="A89" s="1" t="s">
        <v>593</v>
      </c>
      <c r="E89" s="32" t="s">
        <v>7480</v>
      </c>
    </row>
    <row r="90" ht="171.6">
      <c r="A90" s="1" t="s">
        <v>595</v>
      </c>
      <c r="E90" s="27" t="s">
        <v>4706</v>
      </c>
    </row>
    <row r="91">
      <c r="A91" s="1" t="s">
        <v>584</v>
      </c>
      <c r="C91" s="22" t="s">
        <v>606</v>
      </c>
      <c r="E91" s="23" t="s">
        <v>607</v>
      </c>
      <c r="L91" s="24">
        <f>SUMIFS(L92:L95,A92:A95,"P")</f>
        <v>0</v>
      </c>
      <c r="M91" s="24">
        <f>SUMIFS(M92:M95,A92:A95,"P")</f>
        <v>0</v>
      </c>
      <c r="N91" s="25"/>
    </row>
    <row r="92" ht="26.4">
      <c r="A92" s="1" t="s">
        <v>587</v>
      </c>
      <c r="B92" s="1">
        <v>21</v>
      </c>
      <c r="C92" s="26" t="s">
        <v>7481</v>
      </c>
      <c r="D92" t="s">
        <v>589</v>
      </c>
      <c r="E92" s="27" t="s">
        <v>7482</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7483</v>
      </c>
    </row>
    <row r="95" ht="145.2">
      <c r="A95" s="1" t="s">
        <v>595</v>
      </c>
      <c r="E95" s="27" t="s">
        <v>7484</v>
      </c>
    </row>
    <row r="96">
      <c r="A96" s="1" t="s">
        <v>584</v>
      </c>
      <c r="C96" s="22" t="s">
        <v>3884</v>
      </c>
      <c r="E96" s="23" t="s">
        <v>3885</v>
      </c>
      <c r="L96" s="24">
        <f>SUMIFS(L97:L104,A97:A104,"P")</f>
        <v>0</v>
      </c>
      <c r="M96" s="24">
        <f>SUMIFS(M97:M104,A97:A104,"P")</f>
        <v>0</v>
      </c>
      <c r="N96" s="25"/>
    </row>
    <row r="97" ht="26.4">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7485</v>
      </c>
    </row>
    <row r="99" ht="26.4">
      <c r="A99" s="1" t="s">
        <v>593</v>
      </c>
      <c r="E99" s="32" t="s">
        <v>7486</v>
      </c>
    </row>
    <row r="100" ht="264">
      <c r="A100" s="1" t="s">
        <v>595</v>
      </c>
      <c r="E100" s="27" t="s">
        <v>3897</v>
      </c>
    </row>
    <row r="101" ht="26.4">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7487</v>
      </c>
    </row>
    <row r="103" ht="26.4">
      <c r="A103" s="1" t="s">
        <v>593</v>
      </c>
      <c r="E103" s="32" t="s">
        <v>7488</v>
      </c>
    </row>
    <row r="104" ht="409.2">
      <c r="A104" s="1" t="s">
        <v>595</v>
      </c>
      <c r="E104" s="27" t="s">
        <v>3913</v>
      </c>
    </row>
    <row r="105">
      <c r="A105" s="1" t="s">
        <v>584</v>
      </c>
      <c r="C105" s="22" t="s">
        <v>2064</v>
      </c>
      <c r="E105" s="23" t="s">
        <v>4719</v>
      </c>
      <c r="L105" s="24">
        <f>SUMIFS(L106:L133,A106:A133,"P")</f>
        <v>0</v>
      </c>
      <c r="M105" s="24">
        <f>SUMIFS(M106:M133,A106:A133,"P")</f>
        <v>0</v>
      </c>
      <c r="N105" s="25"/>
    </row>
    <row r="106" ht="26.4">
      <c r="A106" s="1" t="s">
        <v>587</v>
      </c>
      <c r="B106" s="1">
        <v>24</v>
      </c>
      <c r="C106" s="26" t="s">
        <v>7489</v>
      </c>
      <c r="D106" t="s">
        <v>589</v>
      </c>
      <c r="E106" s="27" t="s">
        <v>7490</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7491</v>
      </c>
    </row>
    <row r="109" ht="92.4">
      <c r="A109" s="1" t="s">
        <v>595</v>
      </c>
      <c r="E109" s="27" t="s">
        <v>7492</v>
      </c>
    </row>
    <row r="110" ht="26.4">
      <c r="A110" s="1" t="s">
        <v>587</v>
      </c>
      <c r="B110" s="1">
        <v>25</v>
      </c>
      <c r="C110" s="26" t="s">
        <v>7493</v>
      </c>
      <c r="D110" t="s">
        <v>589</v>
      </c>
      <c r="E110" s="27" t="s">
        <v>7494</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7495</v>
      </c>
    </row>
    <row r="113" ht="118.8">
      <c r="A113" s="1" t="s">
        <v>595</v>
      </c>
      <c r="E113" s="27" t="s">
        <v>5123</v>
      </c>
    </row>
    <row r="114" ht="26.4">
      <c r="A114" s="1" t="s">
        <v>587</v>
      </c>
      <c r="B114" s="1">
        <v>26</v>
      </c>
      <c r="C114" s="26" t="s">
        <v>4890</v>
      </c>
      <c r="D114" t="s">
        <v>589</v>
      </c>
      <c r="E114" s="27" t="s">
        <v>4891</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7496</v>
      </c>
    </row>
    <row r="117" ht="52.8">
      <c r="A117" s="1" t="s">
        <v>595</v>
      </c>
      <c r="E117" s="27" t="s">
        <v>4893</v>
      </c>
    </row>
    <row r="118" ht="26.4">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7497</v>
      </c>
    </row>
    <row r="121" ht="79.2">
      <c r="A121" s="1" t="s">
        <v>595</v>
      </c>
      <c r="E121" s="27" t="s">
        <v>4257</v>
      </c>
    </row>
    <row r="122" ht="26.4">
      <c r="A122" s="1" t="s">
        <v>587</v>
      </c>
      <c r="B122" s="1">
        <v>28</v>
      </c>
      <c r="C122" s="26" t="s">
        <v>4786</v>
      </c>
      <c r="D122" t="s">
        <v>589</v>
      </c>
      <c r="E122" s="27" t="s">
        <v>4787</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4712</v>
      </c>
    </row>
    <row r="125" ht="79.2">
      <c r="A125" s="1" t="s">
        <v>595</v>
      </c>
      <c r="E125" s="27" t="s">
        <v>4257</v>
      </c>
    </row>
    <row r="126" ht="26.4">
      <c r="A126" s="1" t="s">
        <v>587</v>
      </c>
      <c r="B126" s="1">
        <v>29</v>
      </c>
      <c r="C126" s="26" t="s">
        <v>7498</v>
      </c>
      <c r="D126" t="s">
        <v>589</v>
      </c>
      <c r="E126" s="27" t="s">
        <v>7499</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7500</v>
      </c>
    </row>
    <row r="129" ht="132">
      <c r="A129" s="1" t="s">
        <v>595</v>
      </c>
      <c r="E129" s="27" t="s">
        <v>4465</v>
      </c>
    </row>
    <row r="130">
      <c r="A130" s="1" t="s">
        <v>587</v>
      </c>
      <c r="B130" s="1">
        <v>30</v>
      </c>
      <c r="C130" s="26" t="s">
        <v>7501</v>
      </c>
      <c r="D130" t="s">
        <v>589</v>
      </c>
      <c r="E130" s="27" t="s">
        <v>7502</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4">
      <c r="A132" s="1" t="s">
        <v>593</v>
      </c>
      <c r="E132" s="32" t="s">
        <v>7503</v>
      </c>
    </row>
    <row r="133">
      <c r="A133" s="1" t="s">
        <v>595</v>
      </c>
      <c r="E133" s="27" t="s">
        <v>7504</v>
      </c>
    </row>
    <row r="134">
      <c r="A134" s="1" t="s">
        <v>584</v>
      </c>
      <c r="C134" s="22" t="s">
        <v>675</v>
      </c>
      <c r="E134" s="23" t="s">
        <v>676</v>
      </c>
      <c r="L134" s="24">
        <f>SUMIFS(L135:L142,A135:A142,"P")</f>
        <v>0</v>
      </c>
      <c r="M134" s="24">
        <f>SUMIFS(M135:M142,A135:A142,"P")</f>
        <v>0</v>
      </c>
      <c r="N134" s="25"/>
    </row>
    <row r="135" ht="39.6">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9.6">
      <c r="A136" s="1" t="s">
        <v>592</v>
      </c>
      <c r="E136" s="27" t="s">
        <v>4744</v>
      </c>
    </row>
    <row r="137" ht="26.4">
      <c r="A137" s="1" t="s">
        <v>593</v>
      </c>
      <c r="E137" s="32" t="s">
        <v>7505</v>
      </c>
    </row>
    <row r="138" ht="158.4">
      <c r="A138" s="1" t="s">
        <v>595</v>
      </c>
      <c r="E138" s="27" t="s">
        <v>4746</v>
      </c>
    </row>
    <row r="139" ht="26.4">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9.6">
      <c r="A140" s="1" t="s">
        <v>592</v>
      </c>
      <c r="E140" s="27" t="s">
        <v>7506</v>
      </c>
    </row>
    <row r="141" ht="26.4">
      <c r="A141" s="1" t="s">
        <v>593</v>
      </c>
      <c r="E141" s="32" t="s">
        <v>7507</v>
      </c>
    </row>
    <row r="142" ht="158.4">
      <c r="A142" s="1" t="s">
        <v>595</v>
      </c>
      <c r="E14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7508</v>
      </c>
      <c r="E8" s="23" t="s">
        <v>371</v>
      </c>
      <c r="L8" s="24">
        <f>L9+L62+L67+L92</f>
        <v>0</v>
      </c>
      <c r="M8" s="24">
        <f>M9+M62+M67+M92</f>
        <v>0</v>
      </c>
      <c r="N8" s="25"/>
    </row>
    <row r="9">
      <c r="A9" s="1" t="s">
        <v>584</v>
      </c>
      <c r="C9" s="22" t="s">
        <v>585</v>
      </c>
      <c r="E9" s="23" t="s">
        <v>586</v>
      </c>
      <c r="L9" s="24">
        <f>SUMIFS(L10:L61,A10:A61,"P")</f>
        <v>0</v>
      </c>
      <c r="M9" s="24">
        <f>SUMIFS(M10:M61,A10:A61,"P")</f>
        <v>0</v>
      </c>
      <c r="N9" s="25"/>
    </row>
    <row r="10" ht="26.4">
      <c r="A10" s="1" t="s">
        <v>587</v>
      </c>
      <c r="B10" s="1">
        <v>1</v>
      </c>
      <c r="C10" s="26" t="s">
        <v>6163</v>
      </c>
      <c r="D10" t="s">
        <v>589</v>
      </c>
      <c r="E10" s="27" t="s">
        <v>6164</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6164</v>
      </c>
    </row>
    <row r="12" ht="26.4">
      <c r="A12" s="1" t="s">
        <v>593</v>
      </c>
      <c r="E12" s="32" t="s">
        <v>7509</v>
      </c>
    </row>
    <row r="13" ht="66">
      <c r="A13" s="1" t="s">
        <v>595</v>
      </c>
      <c r="E13" s="27" t="s">
        <v>6166</v>
      </c>
    </row>
    <row r="14" ht="26.4">
      <c r="A14" s="1" t="s">
        <v>587</v>
      </c>
      <c r="B14" s="1">
        <v>2</v>
      </c>
      <c r="C14" s="26" t="s">
        <v>7372</v>
      </c>
      <c r="D14" t="s">
        <v>589</v>
      </c>
      <c r="E14" s="27" t="s">
        <v>7373</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7373</v>
      </c>
    </row>
    <row r="16" ht="66">
      <c r="A16" s="1" t="s">
        <v>593</v>
      </c>
      <c r="E16" s="32" t="s">
        <v>7510</v>
      </c>
    </row>
    <row r="17" ht="79.2">
      <c r="A17" s="1" t="s">
        <v>595</v>
      </c>
      <c r="E17" s="27" t="s">
        <v>2580</v>
      </c>
    </row>
    <row r="18" ht="26.4">
      <c r="A18" s="1" t="s">
        <v>587</v>
      </c>
      <c r="B18" s="1">
        <v>3</v>
      </c>
      <c r="C18" s="26" t="s">
        <v>4942</v>
      </c>
      <c r="D18" t="s">
        <v>589</v>
      </c>
      <c r="E18" s="27" t="s">
        <v>4943</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4943</v>
      </c>
    </row>
    <row r="20" ht="66">
      <c r="A20" s="1" t="s">
        <v>593</v>
      </c>
      <c r="E20" s="32" t="s">
        <v>7511</v>
      </c>
    </row>
    <row r="21" ht="409.5">
      <c r="A21" s="1" t="s">
        <v>595</v>
      </c>
      <c r="E21" s="27" t="s">
        <v>3756</v>
      </c>
    </row>
    <row r="22" ht="26.4">
      <c r="A22" s="1" t="s">
        <v>587</v>
      </c>
      <c r="B22" s="1">
        <v>4</v>
      </c>
      <c r="C22" s="26" t="s">
        <v>7376</v>
      </c>
      <c r="D22" t="s">
        <v>589</v>
      </c>
      <c r="E22" s="27" t="s">
        <v>7377</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7377</v>
      </c>
    </row>
    <row r="24" ht="66">
      <c r="A24" s="1" t="s">
        <v>593</v>
      </c>
      <c r="E24" s="32" t="s">
        <v>7512</v>
      </c>
    </row>
    <row r="25" ht="409.5">
      <c r="A25" s="1" t="s">
        <v>595</v>
      </c>
      <c r="E25" s="27" t="s">
        <v>7379</v>
      </c>
    </row>
    <row r="26" ht="26.4">
      <c r="A26" s="1" t="s">
        <v>587</v>
      </c>
      <c r="B26" s="1">
        <v>5</v>
      </c>
      <c r="C26" s="26" t="s">
        <v>7380</v>
      </c>
      <c r="D26" t="s">
        <v>589</v>
      </c>
      <c r="E26" s="27" t="s">
        <v>7381</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7381</v>
      </c>
    </row>
    <row r="28" ht="66">
      <c r="A28" s="1" t="s">
        <v>593</v>
      </c>
      <c r="E28" s="32" t="s">
        <v>7513</v>
      </c>
    </row>
    <row r="29" ht="409.5">
      <c r="A29" s="1" t="s">
        <v>595</v>
      </c>
      <c r="E29" s="27" t="s">
        <v>3756</v>
      </c>
    </row>
    <row r="30" ht="26.4">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9.6">
      <c r="A32" s="1" t="s">
        <v>593</v>
      </c>
      <c r="E32" s="32" t="s">
        <v>7514</v>
      </c>
    </row>
    <row r="33" ht="303.6">
      <c r="A33" s="1" t="s">
        <v>595</v>
      </c>
      <c r="E33" s="27" t="s">
        <v>1407</v>
      </c>
    </row>
    <row r="34" ht="26.4">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6.4">
      <c r="A36" s="1" t="s">
        <v>593</v>
      </c>
      <c r="E36" s="32" t="s">
        <v>7515</v>
      </c>
    </row>
    <row r="37" ht="52.8">
      <c r="A37" s="1" t="s">
        <v>595</v>
      </c>
      <c r="E37" s="27" t="s">
        <v>3785</v>
      </c>
    </row>
    <row r="38" ht="26.4">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6.4">
      <c r="A40" s="1" t="s">
        <v>593</v>
      </c>
      <c r="E40" s="32" t="s">
        <v>7516</v>
      </c>
    </row>
    <row r="41" ht="66">
      <c r="A41" s="1" t="s">
        <v>595</v>
      </c>
      <c r="E41" s="27" t="s">
        <v>3789</v>
      </c>
    </row>
    <row r="42" ht="26.4">
      <c r="A42" s="1" t="s">
        <v>587</v>
      </c>
      <c r="B42" s="1">
        <v>9</v>
      </c>
      <c r="C42" s="26" t="s">
        <v>4949</v>
      </c>
      <c r="D42" t="s">
        <v>589</v>
      </c>
      <c r="E42" s="27" t="s">
        <v>4950</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4950</v>
      </c>
    </row>
    <row r="44" ht="26.4">
      <c r="A44" s="1" t="s">
        <v>593</v>
      </c>
      <c r="E44" s="32" t="s">
        <v>7517</v>
      </c>
    </row>
    <row r="45" ht="66">
      <c r="A45" s="1" t="s">
        <v>595</v>
      </c>
      <c r="E45" s="27" t="s">
        <v>4952</v>
      </c>
    </row>
    <row r="46" ht="26.4">
      <c r="A46" s="1" t="s">
        <v>587</v>
      </c>
      <c r="B46" s="1">
        <v>10</v>
      </c>
      <c r="C46" s="26" t="s">
        <v>5169</v>
      </c>
      <c r="D46" t="s">
        <v>589</v>
      </c>
      <c r="E46" s="27" t="s">
        <v>5170</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4">
      <c r="A48" s="1" t="s">
        <v>593</v>
      </c>
      <c r="E48" s="32" t="s">
        <v>7518</v>
      </c>
    </row>
    <row r="49" ht="66">
      <c r="A49" s="1" t="s">
        <v>595</v>
      </c>
      <c r="E49" s="27" t="s">
        <v>5171</v>
      </c>
    </row>
    <row r="50" ht="26.4">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4">
      <c r="A52" s="1" t="s">
        <v>593</v>
      </c>
      <c r="E52" s="32" t="s">
        <v>7519</v>
      </c>
    </row>
    <row r="53" ht="79.2">
      <c r="A53" s="1" t="s">
        <v>595</v>
      </c>
      <c r="E53" s="27" t="s">
        <v>3795</v>
      </c>
    </row>
    <row r="54" ht="26.4">
      <c r="A54" s="1" t="s">
        <v>587</v>
      </c>
      <c r="B54" s="1">
        <v>12</v>
      </c>
      <c r="C54" s="26" t="s">
        <v>7386</v>
      </c>
      <c r="D54" t="s">
        <v>589</v>
      </c>
      <c r="E54" s="27" t="s">
        <v>7387</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7387</v>
      </c>
    </row>
    <row r="56" ht="26.4">
      <c r="A56" s="1" t="s">
        <v>593</v>
      </c>
      <c r="E56" s="32" t="s">
        <v>7519</v>
      </c>
    </row>
    <row r="57" ht="66">
      <c r="A57" s="1" t="s">
        <v>595</v>
      </c>
      <c r="E57" s="27" t="s">
        <v>7388</v>
      </c>
    </row>
    <row r="58" ht="26.4">
      <c r="A58" s="1" t="s">
        <v>587</v>
      </c>
      <c r="B58" s="1">
        <v>13</v>
      </c>
      <c r="C58" s="26" t="s">
        <v>7389</v>
      </c>
      <c r="D58" t="s">
        <v>589</v>
      </c>
      <c r="E58" s="27" t="s">
        <v>7390</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7390</v>
      </c>
    </row>
    <row r="60" ht="26.4">
      <c r="A60" s="1" t="s">
        <v>593</v>
      </c>
      <c r="E60" s="32" t="s">
        <v>7520</v>
      </c>
    </row>
    <row r="61" ht="105.6">
      <c r="A61" s="1" t="s">
        <v>595</v>
      </c>
      <c r="E61" s="27" t="s">
        <v>7392</v>
      </c>
    </row>
    <row r="62">
      <c r="A62" s="1" t="s">
        <v>584</v>
      </c>
      <c r="C62" s="22" t="s">
        <v>2593</v>
      </c>
      <c r="E62" s="23" t="s">
        <v>4139</v>
      </c>
      <c r="L62" s="24">
        <f>SUMIFS(L63:L66,A63:A66,"P")</f>
        <v>0</v>
      </c>
      <c r="M62" s="24">
        <f>SUMIFS(M63:M66,A63:A66,"P")</f>
        <v>0</v>
      </c>
      <c r="N62" s="25"/>
    </row>
    <row r="63" ht="26.4">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4">
      <c r="A65" s="1" t="s">
        <v>593</v>
      </c>
      <c r="E65" s="32" t="s">
        <v>7521</v>
      </c>
    </row>
    <row r="66" ht="132">
      <c r="A66" s="1" t="s">
        <v>595</v>
      </c>
      <c r="E66" s="27" t="s">
        <v>4146</v>
      </c>
    </row>
    <row r="67">
      <c r="A67" s="1" t="s">
        <v>584</v>
      </c>
      <c r="C67" s="22" t="s">
        <v>3037</v>
      </c>
      <c r="E67" s="23" t="s">
        <v>4064</v>
      </c>
      <c r="L67" s="24">
        <f>SUMIFS(L68:L91,A68:A91,"P")</f>
        <v>0</v>
      </c>
      <c r="M67" s="24">
        <f>SUMIFS(M68:M91,A68:A91,"P")</f>
        <v>0</v>
      </c>
      <c r="N67" s="25"/>
    </row>
    <row r="68" ht="26.4">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4">
      <c r="A70" s="1" t="s">
        <v>593</v>
      </c>
      <c r="E70" s="32" t="s">
        <v>7522</v>
      </c>
    </row>
    <row r="71" ht="79.2">
      <c r="A71" s="1" t="s">
        <v>595</v>
      </c>
      <c r="E71" s="27" t="s">
        <v>4204</v>
      </c>
    </row>
    <row r="72" ht="26.4">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4">
      <c r="A74" s="1" t="s">
        <v>593</v>
      </c>
      <c r="E74" s="32" t="s">
        <v>7523</v>
      </c>
    </row>
    <row r="75" ht="79.2">
      <c r="A75" s="1" t="s">
        <v>595</v>
      </c>
      <c r="E75" s="27" t="s">
        <v>4204</v>
      </c>
    </row>
    <row r="76" ht="26.4">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4">
      <c r="A78" s="1" t="s">
        <v>593</v>
      </c>
      <c r="E78" s="32" t="s">
        <v>7524</v>
      </c>
    </row>
    <row r="79" ht="118.8">
      <c r="A79" s="1" t="s">
        <v>595</v>
      </c>
      <c r="E79" s="27" t="s">
        <v>4214</v>
      </c>
    </row>
    <row r="80" ht="26.4">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4">
      <c r="A82" s="1" t="s">
        <v>593</v>
      </c>
      <c r="E82" s="32" t="s">
        <v>7525</v>
      </c>
    </row>
    <row r="83" ht="105.6">
      <c r="A83" s="1" t="s">
        <v>595</v>
      </c>
      <c r="E83" s="27" t="s">
        <v>4218</v>
      </c>
    </row>
    <row r="84" ht="26.4">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4">
      <c r="A86" s="1" t="s">
        <v>593</v>
      </c>
      <c r="E86" s="32" t="s">
        <v>7524</v>
      </c>
    </row>
    <row r="87" ht="105.6">
      <c r="A87" s="1" t="s">
        <v>595</v>
      </c>
      <c r="E87" s="27" t="s">
        <v>4222</v>
      </c>
    </row>
    <row r="88" ht="26.4">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6.4">
      <c r="A90" s="1" t="s">
        <v>593</v>
      </c>
      <c r="E90" s="32" t="s">
        <v>7526</v>
      </c>
    </row>
    <row r="91" ht="79.2">
      <c r="A91" s="1" t="s">
        <v>595</v>
      </c>
      <c r="E91" s="27" t="s">
        <v>654</v>
      </c>
    </row>
    <row r="92">
      <c r="A92" s="1" t="s">
        <v>584</v>
      </c>
      <c r="C92" s="22" t="s">
        <v>675</v>
      </c>
      <c r="E92" s="23" t="s">
        <v>1997</v>
      </c>
      <c r="L92" s="24">
        <f>SUMIFS(L93:L104,A93:A104,"P")</f>
        <v>0</v>
      </c>
      <c r="M92" s="24">
        <f>SUMIFS(M93:M104,A93:A104,"P")</f>
        <v>0</v>
      </c>
      <c r="N92" s="25"/>
    </row>
    <row r="93" ht="39.6">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24.4">
      <c r="A94" s="1" t="s">
        <v>592</v>
      </c>
      <c r="E94" s="27" t="s">
        <v>5608</v>
      </c>
    </row>
    <row r="95" ht="39.6">
      <c r="A95" s="1" t="s">
        <v>593</v>
      </c>
      <c r="E95" s="32" t="s">
        <v>7527</v>
      </c>
    </row>
    <row r="96">
      <c r="A96" s="1" t="s">
        <v>595</v>
      </c>
      <c r="E96" s="27" t="s">
        <v>589</v>
      </c>
    </row>
    <row r="97" ht="39.6">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24.4">
      <c r="A98" s="1" t="s">
        <v>592</v>
      </c>
      <c r="E98" s="27" t="s">
        <v>5608</v>
      </c>
    </row>
    <row r="99" ht="26.4">
      <c r="A99" s="1" t="s">
        <v>593</v>
      </c>
      <c r="E99" s="32" t="s">
        <v>7528</v>
      </c>
    </row>
    <row r="100">
      <c r="A100" s="1" t="s">
        <v>595</v>
      </c>
      <c r="E100" s="27" t="s">
        <v>589</v>
      </c>
    </row>
    <row r="101" ht="39.6">
      <c r="A101" s="1" t="s">
        <v>587</v>
      </c>
      <c r="B101" s="1">
        <v>23</v>
      </c>
      <c r="C101" s="26" t="s">
        <v>6713</v>
      </c>
      <c r="D101" t="s">
        <v>6714</v>
      </c>
      <c r="E101" s="27" t="s">
        <v>6715</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24.4">
      <c r="A102" s="1" t="s">
        <v>592</v>
      </c>
      <c r="E102" s="27" t="s">
        <v>5608</v>
      </c>
    </row>
    <row r="103" ht="26.4">
      <c r="A103" s="1" t="s">
        <v>593</v>
      </c>
      <c r="E103" s="32" t="s">
        <v>7528</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7529</v>
      </c>
      <c r="E8" s="23" t="s">
        <v>373</v>
      </c>
      <c r="L8" s="24">
        <f>L9+L74+L91+L144+L157+L190</f>
        <v>0</v>
      </c>
      <c r="M8" s="24">
        <f>M9+M74+M91+M144+M157+M190</f>
        <v>0</v>
      </c>
      <c r="N8" s="25"/>
    </row>
    <row r="9">
      <c r="A9" s="1" t="s">
        <v>584</v>
      </c>
      <c r="C9" s="22" t="s">
        <v>585</v>
      </c>
      <c r="E9" s="23" t="s">
        <v>586</v>
      </c>
      <c r="L9" s="24">
        <f>SUMIFS(L10:L73,A10:A73,"P")</f>
        <v>0</v>
      </c>
      <c r="M9" s="24">
        <f>SUMIFS(M10:M73,A10:A73,"P")</f>
        <v>0</v>
      </c>
      <c r="N9" s="25"/>
    </row>
    <row r="10" ht="26.4">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6.4">
      <c r="A11" s="1" t="s">
        <v>592</v>
      </c>
      <c r="E11" s="27" t="s">
        <v>4107</v>
      </c>
    </row>
    <row r="12" ht="39.6">
      <c r="A12" s="1" t="s">
        <v>593</v>
      </c>
      <c r="E12" s="32" t="s">
        <v>7530</v>
      </c>
    </row>
    <row r="13" ht="105.6">
      <c r="A13" s="1" t="s">
        <v>595</v>
      </c>
      <c r="E13" s="27" t="s">
        <v>4109</v>
      </c>
    </row>
    <row r="14">
      <c r="A14" s="1" t="s">
        <v>587</v>
      </c>
      <c r="B14" s="1">
        <v>2</v>
      </c>
      <c r="C14" s="26" t="s">
        <v>6163</v>
      </c>
      <c r="D14" t="s">
        <v>589</v>
      </c>
      <c r="E14" s="27" t="s">
        <v>6164</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6164</v>
      </c>
    </row>
    <row r="16" ht="39.6">
      <c r="A16" s="1" t="s">
        <v>593</v>
      </c>
      <c r="E16" s="32" t="s">
        <v>7531</v>
      </c>
    </row>
    <row r="17" ht="66">
      <c r="A17" s="1" t="s">
        <v>595</v>
      </c>
      <c r="E17" s="27" t="s">
        <v>6166</v>
      </c>
    </row>
    <row r="18">
      <c r="A18" s="1" t="s">
        <v>587</v>
      </c>
      <c r="B18" s="1">
        <v>3</v>
      </c>
      <c r="C18" s="26" t="s">
        <v>7372</v>
      </c>
      <c r="D18" t="s">
        <v>589</v>
      </c>
      <c r="E18" s="27" t="s">
        <v>7373</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7373</v>
      </c>
    </row>
    <row r="20" ht="79.2">
      <c r="A20" s="1" t="s">
        <v>593</v>
      </c>
      <c r="E20" s="32" t="s">
        <v>7532</v>
      </c>
    </row>
    <row r="21" ht="79.2">
      <c r="A21" s="1" t="s">
        <v>595</v>
      </c>
      <c r="E21" s="27" t="s">
        <v>2580</v>
      </c>
    </row>
    <row r="22">
      <c r="A22" s="1" t="s">
        <v>587</v>
      </c>
      <c r="B22" s="1">
        <v>4</v>
      </c>
      <c r="C22" s="26" t="s">
        <v>4942</v>
      </c>
      <c r="D22" t="s">
        <v>589</v>
      </c>
      <c r="E22" s="27" t="s">
        <v>4943</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4943</v>
      </c>
    </row>
    <row r="24" ht="92.4">
      <c r="A24" s="1" t="s">
        <v>593</v>
      </c>
      <c r="E24" s="32" t="s">
        <v>7533</v>
      </c>
    </row>
    <row r="25" ht="409.5">
      <c r="A25" s="1" t="s">
        <v>595</v>
      </c>
      <c r="E25" s="27" t="s">
        <v>3756</v>
      </c>
    </row>
    <row r="26">
      <c r="A26" s="1" t="s">
        <v>587</v>
      </c>
      <c r="B26" s="1">
        <v>5</v>
      </c>
      <c r="C26" s="26" t="s">
        <v>7376</v>
      </c>
      <c r="D26" t="s">
        <v>589</v>
      </c>
      <c r="E26" s="27" t="s">
        <v>7377</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7377</v>
      </c>
    </row>
    <row r="28" ht="79.2">
      <c r="A28" s="1" t="s">
        <v>593</v>
      </c>
      <c r="E28" s="32" t="s">
        <v>7534</v>
      </c>
    </row>
    <row r="29" ht="409.5">
      <c r="A29" s="1" t="s">
        <v>595</v>
      </c>
      <c r="E29" s="27" t="s">
        <v>7379</v>
      </c>
    </row>
    <row r="30">
      <c r="A30" s="1" t="s">
        <v>587</v>
      </c>
      <c r="B30" s="1">
        <v>6</v>
      </c>
      <c r="C30" s="26" t="s">
        <v>7380</v>
      </c>
      <c r="D30" t="s">
        <v>589</v>
      </c>
      <c r="E30" s="27" t="s">
        <v>7381</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7381</v>
      </c>
    </row>
    <row r="32" ht="79.2">
      <c r="A32" s="1" t="s">
        <v>593</v>
      </c>
      <c r="E32" s="32" t="s">
        <v>7535</v>
      </c>
    </row>
    <row r="33" ht="409.5">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9.6">
      <c r="A36" s="1" t="s">
        <v>593</v>
      </c>
      <c r="E36" s="32" t="s">
        <v>7536</v>
      </c>
    </row>
    <row r="37" ht="303.6">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6">
      <c r="A40" s="1" t="s">
        <v>593</v>
      </c>
      <c r="E40" s="32" t="s">
        <v>7537</v>
      </c>
    </row>
    <row r="41" ht="264">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9.6">
      <c r="A44" s="1" t="s">
        <v>593</v>
      </c>
      <c r="E44" s="32" t="s">
        <v>7538</v>
      </c>
    </row>
    <row r="45" ht="343.2">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9.6">
      <c r="A48" s="1" t="s">
        <v>593</v>
      </c>
      <c r="E48" s="32" t="s">
        <v>7539</v>
      </c>
    </row>
    <row r="49" ht="52.8">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9.6">
      <c r="A52" s="1" t="s">
        <v>593</v>
      </c>
      <c r="E52" s="32" t="s">
        <v>7540</v>
      </c>
    </row>
    <row r="53" ht="66">
      <c r="A53" s="1" t="s">
        <v>595</v>
      </c>
      <c r="E53" s="27" t="s">
        <v>3789</v>
      </c>
    </row>
    <row r="54">
      <c r="A54" s="1" t="s">
        <v>587</v>
      </c>
      <c r="B54" s="1">
        <v>12</v>
      </c>
      <c r="C54" s="26" t="s">
        <v>4949</v>
      </c>
      <c r="D54" t="s">
        <v>589</v>
      </c>
      <c r="E54" s="27" t="s">
        <v>4950</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4950</v>
      </c>
    </row>
    <row r="56" ht="39.6">
      <c r="A56" s="1" t="s">
        <v>593</v>
      </c>
      <c r="E56" s="32" t="s">
        <v>7541</v>
      </c>
    </row>
    <row r="57" ht="66">
      <c r="A57" s="1" t="s">
        <v>595</v>
      </c>
      <c r="E57" s="27" t="s">
        <v>4952</v>
      </c>
    </row>
    <row r="58">
      <c r="A58" s="1" t="s">
        <v>587</v>
      </c>
      <c r="B58" s="1">
        <v>13</v>
      </c>
      <c r="C58" s="26" t="s">
        <v>5169</v>
      </c>
      <c r="D58" t="s">
        <v>589</v>
      </c>
      <c r="E58" s="27" t="s">
        <v>5170</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5170</v>
      </c>
    </row>
    <row r="60" ht="39.6">
      <c r="A60" s="1" t="s">
        <v>593</v>
      </c>
      <c r="E60" s="32" t="s">
        <v>7542</v>
      </c>
    </row>
    <row r="61" ht="66">
      <c r="A61" s="1" t="s">
        <v>595</v>
      </c>
      <c r="E61" s="27" t="s">
        <v>5171</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9.6">
      <c r="A64" s="1" t="s">
        <v>593</v>
      </c>
      <c r="E64" s="32" t="s">
        <v>7543</v>
      </c>
    </row>
    <row r="65" ht="79.2">
      <c r="A65" s="1" t="s">
        <v>595</v>
      </c>
      <c r="E65" s="27" t="s">
        <v>3795</v>
      </c>
    </row>
    <row r="66">
      <c r="A66" s="1" t="s">
        <v>587</v>
      </c>
      <c r="B66" s="1">
        <v>15</v>
      </c>
      <c r="C66" s="26" t="s">
        <v>7386</v>
      </c>
      <c r="D66" t="s">
        <v>589</v>
      </c>
      <c r="E66" s="27" t="s">
        <v>7387</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7387</v>
      </c>
    </row>
    <row r="68" ht="39.6">
      <c r="A68" s="1" t="s">
        <v>593</v>
      </c>
      <c r="E68" s="32" t="s">
        <v>7542</v>
      </c>
    </row>
    <row r="69" ht="66">
      <c r="A69" s="1" t="s">
        <v>595</v>
      </c>
      <c r="E69" s="27" t="s">
        <v>7388</v>
      </c>
    </row>
    <row r="70">
      <c r="A70" s="1" t="s">
        <v>587</v>
      </c>
      <c r="B70" s="1">
        <v>16</v>
      </c>
      <c r="C70" s="26" t="s">
        <v>7389</v>
      </c>
      <c r="D70" t="s">
        <v>589</v>
      </c>
      <c r="E70" s="27" t="s">
        <v>7390</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7390</v>
      </c>
    </row>
    <row r="72" ht="39.6">
      <c r="A72" s="1" t="s">
        <v>593</v>
      </c>
      <c r="E72" s="32" t="s">
        <v>7544</v>
      </c>
    </row>
    <row r="73" ht="105.6">
      <c r="A73" s="1" t="s">
        <v>595</v>
      </c>
      <c r="E73" s="27" t="s">
        <v>7392</v>
      </c>
    </row>
    <row r="74">
      <c r="A74" s="1" t="s">
        <v>584</v>
      </c>
      <c r="C74" s="22" t="s">
        <v>2593</v>
      </c>
      <c r="E74" s="23" t="s">
        <v>4139</v>
      </c>
      <c r="L74" s="24">
        <f>SUMIFS(L75:L90,A75:A90,"P")</f>
        <v>0</v>
      </c>
      <c r="M74" s="24">
        <f>SUMIFS(M75:M90,A75:A90,"P")</f>
        <v>0</v>
      </c>
      <c r="N74" s="25"/>
    </row>
    <row r="75">
      <c r="A75" s="1" t="s">
        <v>587</v>
      </c>
      <c r="B75" s="1">
        <v>17</v>
      </c>
      <c r="C75" s="26" t="s">
        <v>7545</v>
      </c>
      <c r="D75" t="s">
        <v>589</v>
      </c>
      <c r="E75" s="27" t="s">
        <v>7546</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7546</v>
      </c>
    </row>
    <row r="77" ht="39.6">
      <c r="A77" s="1" t="s">
        <v>593</v>
      </c>
      <c r="E77" s="32" t="s">
        <v>7547</v>
      </c>
    </row>
    <row r="78" ht="79.2">
      <c r="A78" s="1" t="s">
        <v>595</v>
      </c>
      <c r="E78" s="27" t="s">
        <v>4620</v>
      </c>
    </row>
    <row r="79">
      <c r="A79" s="1" t="s">
        <v>587</v>
      </c>
      <c r="B79" s="1">
        <v>18</v>
      </c>
      <c r="C79" s="26" t="s">
        <v>7548</v>
      </c>
      <c r="D79" t="s">
        <v>589</v>
      </c>
      <c r="E79" s="27" t="s">
        <v>7549</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7549</v>
      </c>
    </row>
    <row r="81" ht="39.6">
      <c r="A81" s="1" t="s">
        <v>593</v>
      </c>
      <c r="E81" s="32" t="s">
        <v>7550</v>
      </c>
    </row>
    <row r="82" ht="198">
      <c r="A82" s="1" t="s">
        <v>595</v>
      </c>
      <c r="E82" s="27" t="s">
        <v>3804</v>
      </c>
    </row>
    <row r="83">
      <c r="A83" s="1" t="s">
        <v>587</v>
      </c>
      <c r="B83" s="1">
        <v>19</v>
      </c>
      <c r="C83" s="26" t="s">
        <v>6638</v>
      </c>
      <c r="D83" t="s">
        <v>589</v>
      </c>
      <c r="E83" s="27" t="s">
        <v>6639</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6639</v>
      </c>
    </row>
    <row r="85" ht="39.6">
      <c r="A85" s="1" t="s">
        <v>593</v>
      </c>
      <c r="E85" s="32" t="s">
        <v>7551</v>
      </c>
    </row>
    <row r="86" ht="132">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9.6">
      <c r="A89" s="1" t="s">
        <v>593</v>
      </c>
      <c r="E89" s="32" t="s">
        <v>7552</v>
      </c>
    </row>
    <row r="90" ht="132">
      <c r="A90" s="1" t="s">
        <v>595</v>
      </c>
      <c r="E90" s="27" t="s">
        <v>4146</v>
      </c>
    </row>
    <row r="91">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9.6">
      <c r="A94" s="1" t="s">
        <v>593</v>
      </c>
      <c r="E94" s="32" t="s">
        <v>7553</v>
      </c>
    </row>
    <row r="95" ht="79.2">
      <c r="A95" s="1" t="s">
        <v>595</v>
      </c>
      <c r="E95" s="27" t="s">
        <v>4204</v>
      </c>
    </row>
    <row r="96">
      <c r="A96" s="1" t="s">
        <v>587</v>
      </c>
      <c r="B96" s="1">
        <v>22</v>
      </c>
      <c r="C96" s="26" t="s">
        <v>4496</v>
      </c>
      <c r="D96" t="s">
        <v>589</v>
      </c>
      <c r="E96" s="27" t="s">
        <v>4497</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4497</v>
      </c>
    </row>
    <row r="98" ht="52.8">
      <c r="A98" s="1" t="s">
        <v>593</v>
      </c>
      <c r="E98" s="32" t="s">
        <v>7554</v>
      </c>
    </row>
    <row r="99" ht="79.2">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9.6">
      <c r="A102" s="1" t="s">
        <v>593</v>
      </c>
      <c r="E102" s="32" t="s">
        <v>7555</v>
      </c>
    </row>
    <row r="103" ht="79.2">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9.6">
      <c r="A106" s="1" t="s">
        <v>593</v>
      </c>
      <c r="E106" s="32" t="s">
        <v>7556</v>
      </c>
    </row>
    <row r="107" ht="79.2">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9.6">
      <c r="A110" s="1" t="s">
        <v>593</v>
      </c>
      <c r="E110" s="32" t="s">
        <v>7557</v>
      </c>
    </row>
    <row r="111" ht="118.8">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9.6">
      <c r="A114" s="1" t="s">
        <v>593</v>
      </c>
      <c r="E114" s="32" t="s">
        <v>7555</v>
      </c>
    </row>
    <row r="115" ht="105.6">
      <c r="A115" s="1" t="s">
        <v>595</v>
      </c>
      <c r="E115" s="27" t="s">
        <v>4218</v>
      </c>
    </row>
    <row r="116">
      <c r="A116" s="1" t="s">
        <v>587</v>
      </c>
      <c r="B116" s="1">
        <v>27</v>
      </c>
      <c r="C116" s="26" t="s">
        <v>7558</v>
      </c>
      <c r="D116" t="s">
        <v>589</v>
      </c>
      <c r="E116" s="27" t="s">
        <v>7559</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7559</v>
      </c>
    </row>
    <row r="118" ht="39.6">
      <c r="A118" s="1" t="s">
        <v>593</v>
      </c>
      <c r="E118" s="32" t="s">
        <v>7560</v>
      </c>
    </row>
    <row r="119" ht="105.6">
      <c r="A119" s="1" t="s">
        <v>595</v>
      </c>
      <c r="E119" s="27" t="s">
        <v>4218</v>
      </c>
    </row>
    <row r="120">
      <c r="A120" s="1" t="s">
        <v>587</v>
      </c>
      <c r="B120" s="1">
        <v>28</v>
      </c>
      <c r="C120" s="26" t="s">
        <v>7561</v>
      </c>
      <c r="D120" t="s">
        <v>589</v>
      </c>
      <c r="E120" s="27" t="s">
        <v>7562</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7562</v>
      </c>
    </row>
    <row r="122" ht="39.6">
      <c r="A122" s="1" t="s">
        <v>593</v>
      </c>
      <c r="E122" s="32" t="s">
        <v>7563</v>
      </c>
    </row>
    <row r="123" ht="92.4">
      <c r="A123" s="1" t="s">
        <v>595</v>
      </c>
      <c r="E123" s="27" t="s">
        <v>4699</v>
      </c>
    </row>
    <row r="124">
      <c r="A124" s="1" t="s">
        <v>587</v>
      </c>
      <c r="B124" s="1">
        <v>29</v>
      </c>
      <c r="C124" s="26" t="s">
        <v>6680</v>
      </c>
      <c r="D124" t="s">
        <v>589</v>
      </c>
      <c r="E124" s="27" t="s">
        <v>6681</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6681</v>
      </c>
    </row>
    <row r="126" ht="39.6">
      <c r="A126" s="1" t="s">
        <v>593</v>
      </c>
      <c r="E126" s="32" t="s">
        <v>7564</v>
      </c>
    </row>
    <row r="127" ht="92.4">
      <c r="A127" s="1" t="s">
        <v>595</v>
      </c>
      <c r="E127" s="27" t="s">
        <v>4699</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9.6">
      <c r="A130" s="1" t="s">
        <v>593</v>
      </c>
      <c r="E130" s="32" t="s">
        <v>7557</v>
      </c>
    </row>
    <row r="131" ht="105.6">
      <c r="A131" s="1" t="s">
        <v>595</v>
      </c>
      <c r="E131" s="27" t="s">
        <v>4222</v>
      </c>
    </row>
    <row r="132">
      <c r="A132" s="1" t="s">
        <v>587</v>
      </c>
      <c r="B132" s="1">
        <v>31</v>
      </c>
      <c r="C132" s="26" t="s">
        <v>5223</v>
      </c>
      <c r="D132" t="s">
        <v>589</v>
      </c>
      <c r="E132" s="27" t="s">
        <v>5224</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5224</v>
      </c>
    </row>
    <row r="134" ht="39.6">
      <c r="A134" s="1" t="s">
        <v>593</v>
      </c>
      <c r="E134" s="32" t="s">
        <v>7565</v>
      </c>
    </row>
    <row r="135" ht="171.6">
      <c r="A135" s="1" t="s">
        <v>595</v>
      </c>
      <c r="E135" s="27" t="s">
        <v>4706</v>
      </c>
    </row>
    <row r="136">
      <c r="A136" s="1" t="s">
        <v>587</v>
      </c>
      <c r="B136" s="1">
        <v>32</v>
      </c>
      <c r="C136" s="26" t="s">
        <v>4873</v>
      </c>
      <c r="D136" t="s">
        <v>589</v>
      </c>
      <c r="E136" s="27" t="s">
        <v>4874</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4874</v>
      </c>
    </row>
    <row r="138" ht="39.6">
      <c r="A138" s="1" t="s">
        <v>593</v>
      </c>
      <c r="E138" s="32" t="s">
        <v>7566</v>
      </c>
    </row>
    <row r="139" ht="171.6">
      <c r="A139" s="1" t="s">
        <v>595</v>
      </c>
      <c r="E139" s="27" t="s">
        <v>4706</v>
      </c>
    </row>
    <row r="140">
      <c r="A140" s="1" t="s">
        <v>587</v>
      </c>
      <c r="B140" s="1">
        <v>33</v>
      </c>
      <c r="C140" s="26" t="s">
        <v>7567</v>
      </c>
      <c r="D140" t="s">
        <v>589</v>
      </c>
      <c r="E140" s="27" t="s">
        <v>7568</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7568</v>
      </c>
    </row>
    <row r="142" ht="39.6">
      <c r="A142" s="1" t="s">
        <v>593</v>
      </c>
      <c r="E142" s="32" t="s">
        <v>7563</v>
      </c>
    </row>
    <row r="143" ht="171.6">
      <c r="A143" s="1" t="s">
        <v>595</v>
      </c>
      <c r="E143" s="27" t="s">
        <v>4706</v>
      </c>
    </row>
    <row r="144">
      <c r="A144" s="1" t="s">
        <v>584</v>
      </c>
      <c r="C144" s="22" t="s">
        <v>3884</v>
      </c>
      <c r="E144" s="23" t="s">
        <v>5725</v>
      </c>
      <c r="L144" s="24">
        <f>SUMIFS(L145:L156,A145:A156,"P")</f>
        <v>0</v>
      </c>
      <c r="M144" s="24">
        <f>SUMIFS(M145:M156,A145:A156,"P")</f>
        <v>0</v>
      </c>
      <c r="N144" s="25"/>
    </row>
    <row r="145">
      <c r="A145" s="1" t="s">
        <v>587</v>
      </c>
      <c r="B145" s="1">
        <v>34</v>
      </c>
      <c r="C145" s="26" t="s">
        <v>4507</v>
      </c>
      <c r="D145" t="s">
        <v>589</v>
      </c>
      <c r="E145" s="27" t="s">
        <v>4508</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4508</v>
      </c>
    </row>
    <row r="147" ht="39.6">
      <c r="A147" s="1" t="s">
        <v>593</v>
      </c>
      <c r="E147" s="32" t="s">
        <v>7569</v>
      </c>
    </row>
    <row r="148" ht="264">
      <c r="A148" s="1" t="s">
        <v>595</v>
      </c>
      <c r="E148" s="27" t="s">
        <v>3890</v>
      </c>
    </row>
    <row r="149">
      <c r="A149" s="1" t="s">
        <v>587</v>
      </c>
      <c r="B149" s="1">
        <v>35</v>
      </c>
      <c r="C149" s="26" t="s">
        <v>7570</v>
      </c>
      <c r="D149" t="s">
        <v>589</v>
      </c>
      <c r="E149" s="27" t="s">
        <v>7310</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7310</v>
      </c>
    </row>
    <row r="151" ht="39.6">
      <c r="A151" s="1" t="s">
        <v>593</v>
      </c>
      <c r="E151" s="32" t="s">
        <v>7571</v>
      </c>
    </row>
    <row r="152" ht="264">
      <c r="A152" s="1" t="s">
        <v>595</v>
      </c>
      <c r="E152" s="27" t="s">
        <v>3897</v>
      </c>
    </row>
    <row r="153">
      <c r="A153" s="1" t="s">
        <v>587</v>
      </c>
      <c r="B153" s="1">
        <v>36</v>
      </c>
      <c r="C153" s="26" t="s">
        <v>7572</v>
      </c>
      <c r="D153" t="s">
        <v>589</v>
      </c>
      <c r="E153" s="27" t="s">
        <v>7573</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7573</v>
      </c>
    </row>
    <row r="155" ht="39.6">
      <c r="A155" s="1" t="s">
        <v>593</v>
      </c>
      <c r="E155" s="32" t="s">
        <v>7574</v>
      </c>
    </row>
    <row r="156" ht="52.8">
      <c r="A156" s="1" t="s">
        <v>595</v>
      </c>
      <c r="E156" s="27" t="s">
        <v>7575</v>
      </c>
    </row>
    <row r="157">
      <c r="A157" s="1" t="s">
        <v>584</v>
      </c>
      <c r="C157" s="22" t="s">
        <v>2064</v>
      </c>
      <c r="E157" s="23" t="s">
        <v>4074</v>
      </c>
      <c r="L157" s="24">
        <f>SUMIFS(L158:L189,A158:A189,"P")</f>
        <v>0</v>
      </c>
      <c r="M157" s="24">
        <f>SUMIFS(M158:M189,A158:A189,"P")</f>
        <v>0</v>
      </c>
      <c r="N157" s="25"/>
    </row>
    <row r="158">
      <c r="A158" s="1" t="s">
        <v>587</v>
      </c>
      <c r="B158" s="1">
        <v>37</v>
      </c>
      <c r="C158" s="26" t="s">
        <v>7403</v>
      </c>
      <c r="D158" t="s">
        <v>589</v>
      </c>
      <c r="E158" s="27" t="s">
        <v>7404</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7404</v>
      </c>
    </row>
    <row r="160" ht="39.6">
      <c r="A160" s="1" t="s">
        <v>593</v>
      </c>
      <c r="E160" s="32" t="s">
        <v>7576</v>
      </c>
    </row>
    <row r="161" ht="79.2">
      <c r="A161" s="1" t="s">
        <v>595</v>
      </c>
      <c r="E161" s="27" t="s">
        <v>7406</v>
      </c>
    </row>
    <row r="162" ht="26.4">
      <c r="A162" s="1" t="s">
        <v>587</v>
      </c>
      <c r="B162" s="1">
        <v>38</v>
      </c>
      <c r="C162" s="26" t="s">
        <v>7407</v>
      </c>
      <c r="D162" t="s">
        <v>589</v>
      </c>
      <c r="E162" s="27" t="s">
        <v>7408</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6.4">
      <c r="A163" s="1" t="s">
        <v>592</v>
      </c>
      <c r="E163" s="27" t="s">
        <v>7409</v>
      </c>
    </row>
    <row r="164" ht="118.8">
      <c r="A164" s="1" t="s">
        <v>593</v>
      </c>
      <c r="E164" s="32" t="s">
        <v>7577</v>
      </c>
    </row>
    <row r="165" ht="52.8">
      <c r="A165" s="1" t="s">
        <v>595</v>
      </c>
      <c r="E165" s="27" t="s">
        <v>4893</v>
      </c>
    </row>
    <row r="166" ht="26.4">
      <c r="A166" s="1" t="s">
        <v>587</v>
      </c>
      <c r="B166" s="1">
        <v>39</v>
      </c>
      <c r="C166" s="26" t="s">
        <v>7411</v>
      </c>
      <c r="D166" t="s">
        <v>589</v>
      </c>
      <c r="E166" s="27" t="s">
        <v>7412</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6.4">
      <c r="A167" s="1" t="s">
        <v>592</v>
      </c>
      <c r="E167" s="27" t="s">
        <v>7412</v>
      </c>
    </row>
    <row r="168" ht="39.6">
      <c r="A168" s="1" t="s">
        <v>593</v>
      </c>
      <c r="E168" s="32" t="s">
        <v>7578</v>
      </c>
    </row>
    <row r="169" ht="79.2">
      <c r="A169" s="1" t="s">
        <v>595</v>
      </c>
      <c r="E169" s="27" t="s">
        <v>7414</v>
      </c>
    </row>
    <row r="170">
      <c r="A170" s="1" t="s">
        <v>587</v>
      </c>
      <c r="B170" s="1">
        <v>40</v>
      </c>
      <c r="C170" s="26" t="s">
        <v>4996</v>
      </c>
      <c r="D170" t="s">
        <v>589</v>
      </c>
      <c r="E170" s="27" t="s">
        <v>4997</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4997</v>
      </c>
    </row>
    <row r="172" ht="39.6">
      <c r="A172" s="1" t="s">
        <v>593</v>
      </c>
      <c r="E172" s="32" t="s">
        <v>7579</v>
      </c>
    </row>
    <row r="173" ht="66">
      <c r="A173" s="1" t="s">
        <v>595</v>
      </c>
      <c r="E173" s="27" t="s">
        <v>4727</v>
      </c>
    </row>
    <row r="174">
      <c r="A174" s="1" t="s">
        <v>587</v>
      </c>
      <c r="B174" s="1">
        <v>41</v>
      </c>
      <c r="C174" s="26" t="s">
        <v>7421</v>
      </c>
      <c r="D174" t="s">
        <v>589</v>
      </c>
      <c r="E174" s="27" t="s">
        <v>7422</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7422</v>
      </c>
    </row>
    <row r="176" ht="39.6">
      <c r="A176" s="1" t="s">
        <v>593</v>
      </c>
      <c r="E176" s="32" t="s">
        <v>7580</v>
      </c>
    </row>
    <row r="177" ht="79.2">
      <c r="A177" s="1" t="s">
        <v>595</v>
      </c>
      <c r="E177" s="27" t="s">
        <v>5007</v>
      </c>
    </row>
    <row r="178">
      <c r="A178" s="1" t="s">
        <v>587</v>
      </c>
      <c r="B178" s="1">
        <v>42</v>
      </c>
      <c r="C178" s="26" t="s">
        <v>4639</v>
      </c>
      <c r="D178" t="s">
        <v>589</v>
      </c>
      <c r="E178" s="27" t="s">
        <v>4641</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9.6">
      <c r="A179" s="1" t="s">
        <v>592</v>
      </c>
      <c r="E179" s="27" t="s">
        <v>7581</v>
      </c>
    </row>
    <row r="180" ht="39.6">
      <c r="A180" s="1" t="s">
        <v>593</v>
      </c>
      <c r="E180" s="32" t="s">
        <v>7582</v>
      </c>
    </row>
    <row r="181" ht="105.6">
      <c r="A181" s="1" t="s">
        <v>595</v>
      </c>
      <c r="E181" s="27" t="s">
        <v>4432</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9.6">
      <c r="A184" s="1" t="s">
        <v>593</v>
      </c>
      <c r="E184" s="32" t="s">
        <v>7583</v>
      </c>
    </row>
    <row r="185">
      <c r="A185" s="1" t="s">
        <v>595</v>
      </c>
      <c r="E185" s="27" t="s">
        <v>589</v>
      </c>
    </row>
    <row r="186">
      <c r="A186" s="1" t="s">
        <v>587</v>
      </c>
      <c r="B186" s="1">
        <v>47</v>
      </c>
      <c r="C186" s="26" t="s">
        <v>4786</v>
      </c>
      <c r="D186" t="s">
        <v>589</v>
      </c>
      <c r="E186" s="27" t="s">
        <v>4787</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4787</v>
      </c>
    </row>
    <row r="188" ht="39.6">
      <c r="A188" s="1" t="s">
        <v>593</v>
      </c>
      <c r="E188" s="32" t="s">
        <v>7584</v>
      </c>
    </row>
    <row r="189">
      <c r="A189" s="1" t="s">
        <v>595</v>
      </c>
      <c r="E189" s="27" t="s">
        <v>589</v>
      </c>
    </row>
    <row r="190">
      <c r="A190" s="1" t="s">
        <v>584</v>
      </c>
      <c r="C190" s="22" t="s">
        <v>675</v>
      </c>
      <c r="E190" s="23" t="s">
        <v>1997</v>
      </c>
      <c r="L190" s="24">
        <f>SUMIFS(L191:L202,A191:A202,"P")</f>
        <v>0</v>
      </c>
      <c r="M190" s="24">
        <f>SUMIFS(M191:M202,A191:A202,"P")</f>
        <v>0</v>
      </c>
      <c r="N190" s="25"/>
    </row>
    <row r="191" ht="39.6">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24.4">
      <c r="A192" s="1" t="s">
        <v>592</v>
      </c>
      <c r="E192" s="27" t="s">
        <v>5608</v>
      </c>
    </row>
    <row r="193" ht="66">
      <c r="A193" s="1" t="s">
        <v>593</v>
      </c>
      <c r="E193" s="32" t="s">
        <v>7585</v>
      </c>
    </row>
    <row r="194">
      <c r="A194" s="1" t="s">
        <v>595</v>
      </c>
      <c r="E194" s="27" t="s">
        <v>589</v>
      </c>
    </row>
    <row r="195" ht="39.6">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24.4">
      <c r="A196" s="1" t="s">
        <v>592</v>
      </c>
      <c r="E196" s="27" t="s">
        <v>5608</v>
      </c>
    </row>
    <row r="197" ht="39.6">
      <c r="A197" s="1" t="s">
        <v>593</v>
      </c>
      <c r="E197" s="32" t="s">
        <v>7586</v>
      </c>
    </row>
    <row r="198">
      <c r="A198" s="1" t="s">
        <v>595</v>
      </c>
      <c r="E198" s="27" t="s">
        <v>589</v>
      </c>
    </row>
    <row r="199" ht="39.6">
      <c r="A199" s="1" t="s">
        <v>587</v>
      </c>
      <c r="B199" s="1">
        <v>45</v>
      </c>
      <c r="C199" s="26" t="s">
        <v>6713</v>
      </c>
      <c r="D199" t="s">
        <v>6714</v>
      </c>
      <c r="E199" s="27" t="s">
        <v>6715</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24.4">
      <c r="A200" s="1" t="s">
        <v>592</v>
      </c>
      <c r="E200" s="27" t="s">
        <v>5608</v>
      </c>
    </row>
    <row r="201" ht="39.6">
      <c r="A201" s="1" t="s">
        <v>593</v>
      </c>
      <c r="E201" s="32" t="s">
        <v>7586</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7587</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6.4">
      <c r="A10" s="1" t="s">
        <v>587</v>
      </c>
      <c r="B10" s="1">
        <v>1</v>
      </c>
      <c r="C10" s="26" t="s">
        <v>4917</v>
      </c>
      <c r="D10" t="s">
        <v>589</v>
      </c>
      <c r="E10" s="27" t="s">
        <v>4918</v>
      </c>
      <c r="F10" s="28" t="s">
        <v>591</v>
      </c>
      <c r="G10" s="29">
        <v>80.25</v>
      </c>
      <c r="H10" s="28">
        <v>0</v>
      </c>
      <c r="I10" s="30">
        <f>ROUND(G10*H10,P4)</f>
        <v>0</v>
      </c>
      <c r="L10" s="30">
        <v>0</v>
      </c>
      <c r="M10" s="24">
        <f>ROUND(G10*L10,P4)</f>
        <v>0</v>
      </c>
      <c r="N10" s="25" t="s">
        <v>1530</v>
      </c>
      <c r="O10" s="31">
        <f>M10*AA10</f>
        <v>0</v>
      </c>
      <c r="P10" s="1">
        <v>3</v>
      </c>
      <c r="AA10" s="1">
        <f>IF(P10=1,$O$3,IF(P10=2,$O$4,$O$5))</f>
        <v>0</v>
      </c>
    </row>
    <row r="11" ht="26.4">
      <c r="A11" s="1" t="s">
        <v>592</v>
      </c>
      <c r="E11" s="27" t="s">
        <v>4918</v>
      </c>
    </row>
    <row r="12" ht="26.4">
      <c r="A12" s="1" t="s">
        <v>593</v>
      </c>
      <c r="E12" s="32" t="s">
        <v>7588</v>
      </c>
    </row>
    <row r="13" ht="105.6">
      <c r="A13" s="1" t="s">
        <v>595</v>
      </c>
      <c r="E13" s="27" t="s">
        <v>4109</v>
      </c>
    </row>
    <row r="14" ht="26.4">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6.4">
      <c r="A15" s="1" t="s">
        <v>592</v>
      </c>
      <c r="E15" s="27" t="s">
        <v>4107</v>
      </c>
    </row>
    <row r="16" ht="39.6">
      <c r="A16" s="1" t="s">
        <v>593</v>
      </c>
      <c r="E16" s="32" t="s">
        <v>7589</v>
      </c>
    </row>
    <row r="17" ht="105.6">
      <c r="A17" s="1" t="s">
        <v>595</v>
      </c>
      <c r="E17" s="27" t="s">
        <v>4109</v>
      </c>
    </row>
    <row r="18" ht="26.4">
      <c r="A18" s="1" t="s">
        <v>587</v>
      </c>
      <c r="B18" s="1">
        <v>3</v>
      </c>
      <c r="C18" s="26" t="s">
        <v>6163</v>
      </c>
      <c r="D18" t="s">
        <v>589</v>
      </c>
      <c r="E18" s="27" t="s">
        <v>6164</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6164</v>
      </c>
    </row>
    <row r="20" ht="26.4">
      <c r="A20" s="1" t="s">
        <v>593</v>
      </c>
      <c r="E20" s="32" t="s">
        <v>7590</v>
      </c>
    </row>
    <row r="21" ht="66">
      <c r="A21" s="1" t="s">
        <v>595</v>
      </c>
      <c r="E21" s="27" t="s">
        <v>6166</v>
      </c>
    </row>
    <row r="22" ht="26.4">
      <c r="A22" s="1" t="s">
        <v>587</v>
      </c>
      <c r="B22" s="1">
        <v>4</v>
      </c>
      <c r="C22" s="26" t="s">
        <v>7372</v>
      </c>
      <c r="D22" t="s">
        <v>589</v>
      </c>
      <c r="E22" s="27" t="s">
        <v>7373</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7373</v>
      </c>
    </row>
    <row r="24" ht="66">
      <c r="A24" s="1" t="s">
        <v>593</v>
      </c>
      <c r="E24" s="32" t="s">
        <v>7591</v>
      </c>
    </row>
    <row r="25" ht="79.2">
      <c r="A25" s="1" t="s">
        <v>595</v>
      </c>
      <c r="E25" s="27" t="s">
        <v>2580</v>
      </c>
    </row>
    <row r="26" ht="26.4">
      <c r="A26" s="1" t="s">
        <v>587</v>
      </c>
      <c r="B26" s="1">
        <v>5</v>
      </c>
      <c r="C26" s="26" t="s">
        <v>4942</v>
      </c>
      <c r="D26" t="s">
        <v>589</v>
      </c>
      <c r="E26" s="27" t="s">
        <v>4943</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4943</v>
      </c>
    </row>
    <row r="28" ht="105.6">
      <c r="A28" s="1" t="s">
        <v>593</v>
      </c>
      <c r="E28" s="32" t="s">
        <v>7592</v>
      </c>
    </row>
    <row r="29" ht="409.5">
      <c r="A29" s="1" t="s">
        <v>595</v>
      </c>
      <c r="E29" s="27" t="s">
        <v>3756</v>
      </c>
    </row>
    <row r="30" ht="26.4">
      <c r="A30" s="1" t="s">
        <v>587</v>
      </c>
      <c r="B30" s="1">
        <v>6</v>
      </c>
      <c r="C30" s="26" t="s">
        <v>7376</v>
      </c>
      <c r="D30" t="s">
        <v>589</v>
      </c>
      <c r="E30" s="27" t="s">
        <v>7377</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7377</v>
      </c>
    </row>
    <row r="32" ht="26.4">
      <c r="A32" s="1" t="s">
        <v>593</v>
      </c>
      <c r="E32" s="32" t="s">
        <v>7593</v>
      </c>
    </row>
    <row r="33" ht="409.5">
      <c r="A33" s="1" t="s">
        <v>595</v>
      </c>
      <c r="E33" s="27" t="s">
        <v>7379</v>
      </c>
    </row>
    <row r="34" ht="26.4">
      <c r="A34" s="1" t="s">
        <v>587</v>
      </c>
      <c r="B34" s="1">
        <v>7</v>
      </c>
      <c r="C34" s="26" t="s">
        <v>7380</v>
      </c>
      <c r="D34" t="s">
        <v>589</v>
      </c>
      <c r="E34" s="27" t="s">
        <v>7381</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7381</v>
      </c>
    </row>
    <row r="36" ht="26.4">
      <c r="A36" s="1" t="s">
        <v>593</v>
      </c>
      <c r="E36" s="32" t="s">
        <v>7593</v>
      </c>
    </row>
    <row r="37" ht="409.5">
      <c r="A37" s="1" t="s">
        <v>595</v>
      </c>
      <c r="E37" s="27" t="s">
        <v>3756</v>
      </c>
    </row>
    <row r="38" ht="26.4">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6.4">
      <c r="A40" s="1" t="s">
        <v>593</v>
      </c>
      <c r="E40" s="32" t="s">
        <v>7594</v>
      </c>
    </row>
    <row r="41" ht="264">
      <c r="A41" s="1" t="s">
        <v>595</v>
      </c>
      <c r="E41" s="27" t="s">
        <v>600</v>
      </c>
    </row>
    <row r="42" ht="26.4">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6.4">
      <c r="A44" s="1" t="s">
        <v>593</v>
      </c>
      <c r="E44" s="32" t="s">
        <v>7595</v>
      </c>
    </row>
    <row r="45" ht="343.2">
      <c r="A45" s="1" t="s">
        <v>595</v>
      </c>
      <c r="E45" s="27" t="s">
        <v>2390</v>
      </c>
    </row>
    <row r="46" ht="26.4">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6.4">
      <c r="A48" s="1" t="s">
        <v>593</v>
      </c>
      <c r="E48" s="32" t="s">
        <v>7596</v>
      </c>
    </row>
    <row r="49" ht="52.8">
      <c r="A49" s="1" t="s">
        <v>595</v>
      </c>
      <c r="E49" s="27" t="s">
        <v>3785</v>
      </c>
    </row>
    <row r="50" ht="26.4">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6.4">
      <c r="A52" s="1" t="s">
        <v>593</v>
      </c>
      <c r="E52" s="32" t="s">
        <v>7597</v>
      </c>
    </row>
    <row r="53" ht="66">
      <c r="A53" s="1" t="s">
        <v>595</v>
      </c>
      <c r="E53" s="27" t="s">
        <v>3789</v>
      </c>
    </row>
    <row r="54" ht="26.4">
      <c r="A54" s="1" t="s">
        <v>587</v>
      </c>
      <c r="B54" s="1">
        <v>12</v>
      </c>
      <c r="C54" s="26" t="s">
        <v>4949</v>
      </c>
      <c r="D54" t="s">
        <v>589</v>
      </c>
      <c r="E54" s="27" t="s">
        <v>4950</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4950</v>
      </c>
    </row>
    <row r="56" ht="26.4">
      <c r="A56" s="1" t="s">
        <v>593</v>
      </c>
      <c r="E56" s="32" t="s">
        <v>7598</v>
      </c>
    </row>
    <row r="57" ht="66">
      <c r="A57" s="1" t="s">
        <v>595</v>
      </c>
      <c r="E57" s="27" t="s">
        <v>4952</v>
      </c>
    </row>
    <row r="58" ht="26.4">
      <c r="A58" s="1" t="s">
        <v>587</v>
      </c>
      <c r="B58" s="1">
        <v>13</v>
      </c>
      <c r="C58" s="26" t="s">
        <v>5169</v>
      </c>
      <c r="D58" t="s">
        <v>589</v>
      </c>
      <c r="E58" s="27" t="s">
        <v>5170</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5170</v>
      </c>
    </row>
    <row r="60" ht="26.4">
      <c r="A60" s="1" t="s">
        <v>593</v>
      </c>
      <c r="E60" s="32" t="s">
        <v>7599</v>
      </c>
    </row>
    <row r="61" ht="66">
      <c r="A61" s="1" t="s">
        <v>595</v>
      </c>
      <c r="E61" s="27" t="s">
        <v>5171</v>
      </c>
    </row>
    <row r="62" ht="26.4">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6.4">
      <c r="A64" s="1" t="s">
        <v>593</v>
      </c>
      <c r="E64" s="32" t="s">
        <v>7599</v>
      </c>
    </row>
    <row r="65" ht="79.2">
      <c r="A65" s="1" t="s">
        <v>595</v>
      </c>
      <c r="E65" s="27" t="s">
        <v>3795</v>
      </c>
    </row>
    <row r="66" ht="26.4">
      <c r="A66" s="1" t="s">
        <v>587</v>
      </c>
      <c r="B66" s="1">
        <v>15</v>
      </c>
      <c r="C66" s="26" t="s">
        <v>7386</v>
      </c>
      <c r="D66" t="s">
        <v>589</v>
      </c>
      <c r="E66" s="27" t="s">
        <v>7387</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7387</v>
      </c>
    </row>
    <row r="68" ht="26.4">
      <c r="A68" s="1" t="s">
        <v>593</v>
      </c>
      <c r="E68" s="32" t="s">
        <v>7599</v>
      </c>
    </row>
    <row r="69" ht="66">
      <c r="A69" s="1" t="s">
        <v>595</v>
      </c>
      <c r="E69" s="27" t="s">
        <v>7388</v>
      </c>
    </row>
    <row r="70" ht="26.4">
      <c r="A70" s="1" t="s">
        <v>587</v>
      </c>
      <c r="B70" s="1">
        <v>16</v>
      </c>
      <c r="C70" s="26" t="s">
        <v>7389</v>
      </c>
      <c r="D70" t="s">
        <v>589</v>
      </c>
      <c r="E70" s="27" t="s">
        <v>7390</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7390</v>
      </c>
    </row>
    <row r="72" ht="26.4">
      <c r="A72" s="1" t="s">
        <v>593</v>
      </c>
      <c r="E72" s="32" t="s">
        <v>7600</v>
      </c>
    </row>
    <row r="73" ht="105.6">
      <c r="A73" s="1" t="s">
        <v>595</v>
      </c>
      <c r="E73" s="27" t="s">
        <v>7392</v>
      </c>
    </row>
    <row r="74" ht="39.6">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6.4">
      <c r="A75" s="1" t="s">
        <v>592</v>
      </c>
      <c r="E75" s="27" t="s">
        <v>4130</v>
      </c>
    </row>
    <row r="76" ht="26.4">
      <c r="A76" s="1" t="s">
        <v>593</v>
      </c>
      <c r="E76" s="32" t="s">
        <v>7601</v>
      </c>
    </row>
    <row r="77">
      <c r="A77" s="1" t="s">
        <v>595</v>
      </c>
      <c r="E77" s="27" t="s">
        <v>589</v>
      </c>
    </row>
    <row r="78">
      <c r="A78" s="1" t="s">
        <v>584</v>
      </c>
      <c r="C78" s="22" t="s">
        <v>2593</v>
      </c>
      <c r="E78" s="23" t="s">
        <v>4139</v>
      </c>
      <c r="L78" s="24">
        <f>SUMIFS(L79:L82,A79:A82,"P")</f>
        <v>0</v>
      </c>
      <c r="M78" s="24">
        <f>SUMIFS(M79:M82,A79:A82,"P")</f>
        <v>0</v>
      </c>
      <c r="N78" s="25"/>
    </row>
    <row r="79" ht="26.4">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6.4">
      <c r="A81" s="1" t="s">
        <v>593</v>
      </c>
      <c r="E81" s="32" t="s">
        <v>7602</v>
      </c>
    </row>
    <row r="82" ht="132">
      <c r="A82" s="1" t="s">
        <v>595</v>
      </c>
      <c r="E82" s="27" t="s">
        <v>4146</v>
      </c>
    </row>
    <row r="83">
      <c r="A83" s="1" t="s">
        <v>584</v>
      </c>
      <c r="C83" s="22" t="s">
        <v>3031</v>
      </c>
      <c r="E83" s="23" t="s">
        <v>3836</v>
      </c>
      <c r="L83" s="24">
        <f>SUMIFS(L84:L87,A84:A87,"P")</f>
        <v>0</v>
      </c>
      <c r="M83" s="24">
        <f>SUMIFS(M84:M87,A84:A87,"P")</f>
        <v>0</v>
      </c>
      <c r="N83" s="25"/>
    </row>
    <row r="84" ht="26.4">
      <c r="A84" s="1" t="s">
        <v>587</v>
      </c>
      <c r="B84" s="1">
        <v>19</v>
      </c>
      <c r="C84" s="26" t="s">
        <v>7603</v>
      </c>
      <c r="D84" t="s">
        <v>589</v>
      </c>
      <c r="E84" s="27" t="s">
        <v>7604</v>
      </c>
      <c r="F84" s="28" t="s">
        <v>603</v>
      </c>
      <c r="G84" s="29">
        <v>390</v>
      </c>
      <c r="H84" s="28">
        <v>0</v>
      </c>
      <c r="I84" s="30">
        <f>ROUND(G84*H84,P4)</f>
        <v>0</v>
      </c>
      <c r="L84" s="30">
        <v>0</v>
      </c>
      <c r="M84" s="24">
        <f>ROUND(G84*L84,P4)</f>
        <v>0</v>
      </c>
      <c r="N84" s="25" t="s">
        <v>589</v>
      </c>
      <c r="O84" s="31">
        <f>M84*AA84</f>
        <v>0</v>
      </c>
      <c r="P84" s="1">
        <v>3</v>
      </c>
      <c r="AA84" s="1">
        <f>IF(P84=1,$O$3,IF(P84=2,$O$4,$O$5))</f>
        <v>0</v>
      </c>
    </row>
    <row r="85" ht="26.4">
      <c r="A85" s="1" t="s">
        <v>592</v>
      </c>
      <c r="E85" s="27" t="s">
        <v>7605</v>
      </c>
    </row>
    <row r="86" ht="26.4">
      <c r="A86" s="1" t="s">
        <v>593</v>
      </c>
      <c r="E86" s="32" t="s">
        <v>7606</v>
      </c>
    </row>
    <row r="87">
      <c r="A87" s="1" t="s">
        <v>595</v>
      </c>
      <c r="E87" s="27" t="s">
        <v>589</v>
      </c>
    </row>
    <row r="88">
      <c r="A88" s="1" t="s">
        <v>584</v>
      </c>
      <c r="C88" s="22" t="s">
        <v>3037</v>
      </c>
      <c r="E88" s="23" t="s">
        <v>4064</v>
      </c>
      <c r="L88" s="24">
        <f>SUMIFS(L89:L120,A89:A120,"P")</f>
        <v>0</v>
      </c>
      <c r="M88" s="24">
        <f>SUMIFS(M89:M120,A89:A120,"P")</f>
        <v>0</v>
      </c>
      <c r="N88" s="25"/>
    </row>
    <row r="89" ht="26.4">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6.4">
      <c r="A91" s="1" t="s">
        <v>593</v>
      </c>
      <c r="E91" s="32" t="s">
        <v>7607</v>
      </c>
    </row>
    <row r="92" ht="79.2">
      <c r="A92" s="1" t="s">
        <v>595</v>
      </c>
      <c r="E92" s="27" t="s">
        <v>4204</v>
      </c>
    </row>
    <row r="93" ht="26.4">
      <c r="A93" s="1" t="s">
        <v>587</v>
      </c>
      <c r="B93" s="1">
        <v>21</v>
      </c>
      <c r="C93" s="26" t="s">
        <v>4496</v>
      </c>
      <c r="D93" t="s">
        <v>589</v>
      </c>
      <c r="E93" s="27" t="s">
        <v>4497</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4497</v>
      </c>
    </row>
    <row r="95" ht="39.6">
      <c r="A95" s="1" t="s">
        <v>593</v>
      </c>
      <c r="E95" s="32" t="s">
        <v>7608</v>
      </c>
    </row>
    <row r="96" ht="79.2">
      <c r="A96" s="1" t="s">
        <v>595</v>
      </c>
      <c r="E96" s="27" t="s">
        <v>4204</v>
      </c>
    </row>
    <row r="97" ht="26.4">
      <c r="A97" s="1" t="s">
        <v>587</v>
      </c>
      <c r="B97" s="1">
        <v>22</v>
      </c>
      <c r="C97" s="26" t="s">
        <v>7558</v>
      </c>
      <c r="D97" t="s">
        <v>589</v>
      </c>
      <c r="E97" s="27" t="s">
        <v>7559</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7559</v>
      </c>
    </row>
    <row r="99" ht="26.4">
      <c r="A99" s="1" t="s">
        <v>593</v>
      </c>
      <c r="E99" s="32" t="s">
        <v>7609</v>
      </c>
    </row>
    <row r="100" ht="105.6">
      <c r="A100" s="1" t="s">
        <v>595</v>
      </c>
      <c r="E100" s="27" t="s">
        <v>4218</v>
      </c>
    </row>
    <row r="101" ht="26.4">
      <c r="A101" s="1" t="s">
        <v>587</v>
      </c>
      <c r="B101" s="1">
        <v>23</v>
      </c>
      <c r="C101" s="26" t="s">
        <v>7561</v>
      </c>
      <c r="D101" t="s">
        <v>589</v>
      </c>
      <c r="E101" s="27" t="s">
        <v>7562</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7562</v>
      </c>
    </row>
    <row r="103" ht="26.4">
      <c r="A103" s="1" t="s">
        <v>593</v>
      </c>
      <c r="E103" s="32" t="s">
        <v>7610</v>
      </c>
    </row>
    <row r="104" ht="92.4">
      <c r="A104" s="1" t="s">
        <v>595</v>
      </c>
      <c r="E104" s="27" t="s">
        <v>4699</v>
      </c>
    </row>
    <row r="105" ht="26.4">
      <c r="A105" s="1" t="s">
        <v>587</v>
      </c>
      <c r="B105" s="1">
        <v>24</v>
      </c>
      <c r="C105" s="26" t="s">
        <v>6680</v>
      </c>
      <c r="D105" t="s">
        <v>589</v>
      </c>
      <c r="E105" s="27" t="s">
        <v>6681</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6681</v>
      </c>
    </row>
    <row r="107" ht="26.4">
      <c r="A107" s="1" t="s">
        <v>593</v>
      </c>
      <c r="E107" s="32" t="s">
        <v>7611</v>
      </c>
    </row>
    <row r="108" ht="92.4">
      <c r="A108" s="1" t="s">
        <v>595</v>
      </c>
      <c r="E108" s="27" t="s">
        <v>4699</v>
      </c>
    </row>
    <row r="109" ht="26.4">
      <c r="A109" s="1" t="s">
        <v>587</v>
      </c>
      <c r="B109" s="1">
        <v>25</v>
      </c>
      <c r="C109" s="26" t="s">
        <v>4703</v>
      </c>
      <c r="D109" t="s">
        <v>589</v>
      </c>
      <c r="E109" s="27" t="s">
        <v>4704</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4704</v>
      </c>
    </row>
    <row r="111" ht="26.4">
      <c r="A111" s="1" t="s">
        <v>593</v>
      </c>
      <c r="E111" s="32" t="s">
        <v>7612</v>
      </c>
    </row>
    <row r="112" ht="171.6">
      <c r="A112" s="1" t="s">
        <v>595</v>
      </c>
      <c r="E112" s="27" t="s">
        <v>4706</v>
      </c>
    </row>
    <row r="113" ht="26.4">
      <c r="A113" s="1" t="s">
        <v>587</v>
      </c>
      <c r="B113" s="1">
        <v>26</v>
      </c>
      <c r="C113" s="26" t="s">
        <v>4873</v>
      </c>
      <c r="D113" t="s">
        <v>589</v>
      </c>
      <c r="E113" s="27" t="s">
        <v>4874</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4874</v>
      </c>
    </row>
    <row r="115" ht="26.4">
      <c r="A115" s="1" t="s">
        <v>593</v>
      </c>
      <c r="E115" s="32" t="s">
        <v>7613</v>
      </c>
    </row>
    <row r="116" ht="171.6">
      <c r="A116" s="1" t="s">
        <v>595</v>
      </c>
      <c r="E116" s="27" t="s">
        <v>4706</v>
      </c>
    </row>
    <row r="117" ht="26.4">
      <c r="A117" s="1" t="s">
        <v>587</v>
      </c>
      <c r="B117" s="1">
        <v>27</v>
      </c>
      <c r="C117" s="26" t="s">
        <v>7567</v>
      </c>
      <c r="D117" t="s">
        <v>589</v>
      </c>
      <c r="E117" s="27" t="s">
        <v>7568</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7568</v>
      </c>
    </row>
    <row r="119" ht="26.4">
      <c r="A119" s="1" t="s">
        <v>593</v>
      </c>
      <c r="E119" s="32" t="s">
        <v>7614</v>
      </c>
    </row>
    <row r="120" ht="171.6">
      <c r="A120" s="1" t="s">
        <v>595</v>
      </c>
      <c r="E120" s="27" t="s">
        <v>4706</v>
      </c>
    </row>
    <row r="121">
      <c r="A121" s="1" t="s">
        <v>584</v>
      </c>
      <c r="C121" s="22" t="s">
        <v>3884</v>
      </c>
      <c r="E121" s="23" t="s">
        <v>5725</v>
      </c>
      <c r="L121" s="24">
        <f>SUMIFS(L122:L125,A122:A125,"P")</f>
        <v>0</v>
      </c>
      <c r="M121" s="24">
        <f>SUMIFS(M122:M125,A122:A125,"P")</f>
        <v>0</v>
      </c>
      <c r="N121" s="25"/>
    </row>
    <row r="122" ht="26.4">
      <c r="A122" s="1" t="s">
        <v>587</v>
      </c>
      <c r="B122" s="1">
        <v>28</v>
      </c>
      <c r="C122" s="26" t="s">
        <v>7570</v>
      </c>
      <c r="D122" t="s">
        <v>589</v>
      </c>
      <c r="E122" s="27" t="s">
        <v>7310</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7310</v>
      </c>
    </row>
    <row r="124" ht="26.4">
      <c r="A124" s="1" t="s">
        <v>593</v>
      </c>
      <c r="E124" s="32" t="s">
        <v>7615</v>
      </c>
    </row>
    <row r="125" ht="264">
      <c r="A125" s="1" t="s">
        <v>595</v>
      </c>
      <c r="E125" s="27" t="s">
        <v>3897</v>
      </c>
    </row>
    <row r="126">
      <c r="A126" s="1" t="s">
        <v>584</v>
      </c>
      <c r="C126" s="22" t="s">
        <v>2064</v>
      </c>
      <c r="E126" s="23" t="s">
        <v>4074</v>
      </c>
      <c r="L126" s="24">
        <f>SUMIFS(L127:L154,A127:A154,"P")</f>
        <v>0</v>
      </c>
      <c r="M126" s="24">
        <f>SUMIFS(M127:M154,A127:A154,"P")</f>
        <v>0</v>
      </c>
      <c r="N126" s="25"/>
    </row>
    <row r="127" ht="26.4">
      <c r="A127" s="1" t="s">
        <v>587</v>
      </c>
      <c r="B127" s="1">
        <v>29</v>
      </c>
      <c r="C127" s="26" t="s">
        <v>7399</v>
      </c>
      <c r="D127" t="s">
        <v>589</v>
      </c>
      <c r="E127" s="27" t="s">
        <v>7400</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6.4">
      <c r="A128" s="1" t="s">
        <v>592</v>
      </c>
      <c r="E128" s="27" t="s">
        <v>7400</v>
      </c>
    </row>
    <row r="129" ht="26.4">
      <c r="A129" s="1" t="s">
        <v>593</v>
      </c>
      <c r="E129" s="32" t="s">
        <v>7616</v>
      </c>
    </row>
    <row r="130" ht="171.6">
      <c r="A130" s="1" t="s">
        <v>595</v>
      </c>
      <c r="E130" s="27" t="s">
        <v>7402</v>
      </c>
    </row>
    <row r="131" ht="26.4">
      <c r="A131" s="1" t="s">
        <v>587</v>
      </c>
      <c r="B131" s="1">
        <v>30</v>
      </c>
      <c r="C131" s="26" t="s">
        <v>7407</v>
      </c>
      <c r="D131" t="s">
        <v>589</v>
      </c>
      <c r="E131" s="27" t="s">
        <v>7408</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6.4">
      <c r="A132" s="1" t="s">
        <v>592</v>
      </c>
      <c r="E132" s="27" t="s">
        <v>7409</v>
      </c>
    </row>
    <row r="133" ht="105.6">
      <c r="A133" s="1" t="s">
        <v>593</v>
      </c>
      <c r="E133" s="32" t="s">
        <v>7617</v>
      </c>
    </row>
    <row r="134" ht="52.8">
      <c r="A134" s="1" t="s">
        <v>595</v>
      </c>
      <c r="E134" s="27" t="s">
        <v>4893</v>
      </c>
    </row>
    <row r="135" ht="26.4">
      <c r="A135" s="1" t="s">
        <v>587</v>
      </c>
      <c r="B135" s="1">
        <v>31</v>
      </c>
      <c r="C135" s="26" t="s">
        <v>7411</v>
      </c>
      <c r="D135" t="s">
        <v>589</v>
      </c>
      <c r="E135" s="27" t="s">
        <v>7412</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6.4">
      <c r="A136" s="1" t="s">
        <v>592</v>
      </c>
      <c r="E136" s="27" t="s">
        <v>7412</v>
      </c>
    </row>
    <row r="137" ht="26.4">
      <c r="A137" s="1" t="s">
        <v>593</v>
      </c>
      <c r="E137" s="32" t="s">
        <v>7618</v>
      </c>
    </row>
    <row r="138" ht="79.2">
      <c r="A138" s="1" t="s">
        <v>595</v>
      </c>
      <c r="E138" s="27" t="s">
        <v>7414</v>
      </c>
    </row>
    <row r="139" ht="26.4">
      <c r="A139" s="1" t="s">
        <v>587</v>
      </c>
      <c r="B139" s="1">
        <v>32</v>
      </c>
      <c r="C139" s="26" t="s">
        <v>7415</v>
      </c>
      <c r="D139" t="s">
        <v>589</v>
      </c>
      <c r="E139" s="27" t="s">
        <v>7416</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7416</v>
      </c>
    </row>
    <row r="141" ht="26.4">
      <c r="A141" s="1" t="s">
        <v>593</v>
      </c>
      <c r="E141" s="32" t="s">
        <v>7619</v>
      </c>
    </row>
    <row r="142" ht="92.4">
      <c r="A142" s="1" t="s">
        <v>595</v>
      </c>
      <c r="E142" s="27" t="s">
        <v>7418</v>
      </c>
    </row>
    <row r="143" ht="26.4">
      <c r="A143" s="1" t="s">
        <v>587</v>
      </c>
      <c r="B143" s="1">
        <v>33</v>
      </c>
      <c r="C143" s="26" t="s">
        <v>4996</v>
      </c>
      <c r="D143" t="s">
        <v>589</v>
      </c>
      <c r="E143" s="27" t="s">
        <v>4997</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4997</v>
      </c>
    </row>
    <row r="145" ht="26.4">
      <c r="A145" s="1" t="s">
        <v>593</v>
      </c>
      <c r="E145" s="32" t="s">
        <v>7620</v>
      </c>
    </row>
    <row r="146" ht="66">
      <c r="A146" s="1" t="s">
        <v>595</v>
      </c>
      <c r="E146" s="27" t="s">
        <v>4727</v>
      </c>
    </row>
    <row r="147" ht="26.4">
      <c r="A147" s="1" t="s">
        <v>587</v>
      </c>
      <c r="B147" s="1">
        <v>34</v>
      </c>
      <c r="C147" s="26" t="s">
        <v>7421</v>
      </c>
      <c r="D147" t="s">
        <v>589</v>
      </c>
      <c r="E147" s="27" t="s">
        <v>7422</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7422</v>
      </c>
    </row>
    <row r="149" ht="26.4">
      <c r="A149" s="1" t="s">
        <v>593</v>
      </c>
      <c r="E149" s="32" t="s">
        <v>7621</v>
      </c>
    </row>
    <row r="150" ht="79.2">
      <c r="A150" s="1" t="s">
        <v>595</v>
      </c>
      <c r="E150" s="27" t="s">
        <v>5007</v>
      </c>
    </row>
    <row r="151">
      <c r="A151" s="1" t="s">
        <v>587</v>
      </c>
      <c r="B151" s="1">
        <v>35</v>
      </c>
      <c r="C151" s="26" t="s">
        <v>7622</v>
      </c>
      <c r="D151" t="s">
        <v>589</v>
      </c>
      <c r="E151" s="27" t="s">
        <v>7623</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7624</v>
      </c>
    </row>
    <row r="153" ht="26.4">
      <c r="A153" s="1" t="s">
        <v>593</v>
      </c>
      <c r="E153" s="32" t="s">
        <v>7625</v>
      </c>
    </row>
    <row r="154" ht="52.8">
      <c r="A154" s="1" t="s">
        <v>595</v>
      </c>
      <c r="E154" s="27" t="s">
        <v>7626</v>
      </c>
    </row>
    <row r="155">
      <c r="A155" s="1" t="s">
        <v>584</v>
      </c>
      <c r="C155" s="22" t="s">
        <v>675</v>
      </c>
      <c r="E155" s="23" t="s">
        <v>1997</v>
      </c>
      <c r="L155" s="24">
        <f>SUMIFS(L156:L175,A156:A175,"P")</f>
        <v>0</v>
      </c>
      <c r="M155" s="24">
        <f>SUMIFS(M156:M175,A156:A175,"P")</f>
        <v>0</v>
      </c>
      <c r="N155" s="25"/>
    </row>
    <row r="156" ht="39.6">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24.4">
      <c r="A157" s="1" t="s">
        <v>592</v>
      </c>
      <c r="E157" s="27" t="s">
        <v>5608</v>
      </c>
    </row>
    <row r="158" ht="26.4">
      <c r="A158" s="1" t="s">
        <v>593</v>
      </c>
      <c r="E158" s="32" t="s">
        <v>7627</v>
      </c>
    </row>
    <row r="159">
      <c r="A159" s="1" t="s">
        <v>595</v>
      </c>
      <c r="E159" s="27" t="s">
        <v>589</v>
      </c>
    </row>
    <row r="160" ht="39.6">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24.4">
      <c r="A161" s="1" t="s">
        <v>592</v>
      </c>
      <c r="E161" s="27" t="s">
        <v>5608</v>
      </c>
    </row>
    <row r="162" ht="26.4">
      <c r="A162" s="1" t="s">
        <v>593</v>
      </c>
      <c r="E162" s="32" t="s">
        <v>7628</v>
      </c>
    </row>
    <row r="163">
      <c r="A163" s="1" t="s">
        <v>595</v>
      </c>
      <c r="E163" s="27" t="s">
        <v>589</v>
      </c>
    </row>
    <row r="164" ht="39.6">
      <c r="A164" s="1" t="s">
        <v>587</v>
      </c>
      <c r="B164" s="1">
        <v>38</v>
      </c>
      <c r="C164" s="26" t="s">
        <v>6713</v>
      </c>
      <c r="D164" t="s">
        <v>6714</v>
      </c>
      <c r="E164" s="27" t="s">
        <v>6715</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24.4">
      <c r="A165" s="1" t="s">
        <v>592</v>
      </c>
      <c r="E165" s="27" t="s">
        <v>5608</v>
      </c>
    </row>
    <row r="166" ht="26.4">
      <c r="A166" s="1" t="s">
        <v>593</v>
      </c>
      <c r="E166" s="32" t="s">
        <v>7628</v>
      </c>
    </row>
    <row r="167">
      <c r="A167" s="1" t="s">
        <v>595</v>
      </c>
      <c r="E167" s="27" t="s">
        <v>589</v>
      </c>
    </row>
    <row r="168" ht="26.4">
      <c r="A168" s="1" t="s">
        <v>587</v>
      </c>
      <c r="B168" s="1">
        <v>39</v>
      </c>
      <c r="C168" s="26" t="s">
        <v>4752</v>
      </c>
      <c r="D168" t="s">
        <v>4753</v>
      </c>
      <c r="E168" s="27" t="s">
        <v>4754</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303.6">
      <c r="A169" s="1" t="s">
        <v>592</v>
      </c>
      <c r="E169" s="27" t="s">
        <v>7629</v>
      </c>
    </row>
    <row r="170" ht="39.6">
      <c r="A170" s="1" t="s">
        <v>593</v>
      </c>
      <c r="E170" s="32" t="s">
        <v>7630</v>
      </c>
    </row>
    <row r="171">
      <c r="A171" s="1" t="s">
        <v>595</v>
      </c>
      <c r="E171" s="27" t="s">
        <v>589</v>
      </c>
    </row>
    <row r="172" ht="39.6">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56.4">
      <c r="A173" s="1" t="s">
        <v>592</v>
      </c>
      <c r="E173" s="27" t="s">
        <v>7631</v>
      </c>
    </row>
    <row r="174" ht="39.6">
      <c r="A174" s="1" t="s">
        <v>593</v>
      </c>
      <c r="E174" s="32" t="s">
        <v>7632</v>
      </c>
    </row>
    <row r="175">
      <c r="A175" s="1" t="s">
        <v>595</v>
      </c>
      <c r="E175" s="27" t="s">
        <v>589</v>
      </c>
    </row>
    <row r="176">
      <c r="A176" s="1" t="s">
        <v>584</v>
      </c>
      <c r="C176" s="22" t="s">
        <v>3740</v>
      </c>
      <c r="E176" s="23" t="s">
        <v>3953</v>
      </c>
      <c r="L176" s="24">
        <f>SUMIFS(L177:L180,A177:A180,"P")</f>
        <v>0</v>
      </c>
      <c r="M176" s="24">
        <f>SUMIFS(M177:M180,A177:A180,"P")</f>
        <v>0</v>
      </c>
      <c r="N176" s="25"/>
    </row>
    <row r="177">
      <c r="A177" s="1" t="s">
        <v>587</v>
      </c>
      <c r="B177" s="1">
        <v>41</v>
      </c>
      <c r="C177" s="26" t="s">
        <v>7633</v>
      </c>
      <c r="D177" t="s">
        <v>589</v>
      </c>
      <c r="E177" s="27" t="s">
        <v>7634</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6.4">
      <c r="A178" s="1" t="s">
        <v>592</v>
      </c>
      <c r="E178" s="27" t="s">
        <v>7635</v>
      </c>
    </row>
    <row r="179" ht="26.4">
      <c r="A179" s="1" t="s">
        <v>593</v>
      </c>
      <c r="E179" s="32" t="s">
        <v>7636</v>
      </c>
    </row>
    <row r="180" ht="52.8">
      <c r="A180" s="1" t="s">
        <v>595</v>
      </c>
      <c r="E180" s="27" t="s">
        <v>7637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7638</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7639</v>
      </c>
      <c r="D10" t="s">
        <v>589</v>
      </c>
      <c r="E10" s="27" t="s">
        <v>7640</v>
      </c>
      <c r="F10" s="28" t="s">
        <v>3084</v>
      </c>
      <c r="G10" s="29">
        <v>14.756</v>
      </c>
      <c r="H10" s="28">
        <v>0.001</v>
      </c>
      <c r="I10" s="30">
        <f>ROUND(G10*H10,P4)</f>
        <v>0</v>
      </c>
      <c r="L10" s="30">
        <v>0</v>
      </c>
      <c r="M10" s="24">
        <f>ROUND(G10*L10,P4)</f>
        <v>0</v>
      </c>
      <c r="N10" s="25" t="s">
        <v>7641</v>
      </c>
      <c r="O10" s="31">
        <f>M10*AA10</f>
        <v>0</v>
      </c>
      <c r="P10" s="1">
        <v>3</v>
      </c>
      <c r="AA10" s="1">
        <f>IF(P10=1,$O$3,IF(P10=2,$O$4,$O$5))</f>
        <v>0</v>
      </c>
    </row>
    <row r="11">
      <c r="A11" s="1" t="s">
        <v>592</v>
      </c>
      <c r="E11" s="27" t="s">
        <v>7640</v>
      </c>
    </row>
    <row r="12">
      <c r="A12" s="1" t="s">
        <v>593</v>
      </c>
      <c r="E12" s="32" t="s">
        <v>7642</v>
      </c>
    </row>
    <row r="13">
      <c r="A13" s="1" t="s">
        <v>595</v>
      </c>
      <c r="E13" s="27" t="s">
        <v>589</v>
      </c>
    </row>
    <row r="14">
      <c r="A14" s="1" t="s">
        <v>587</v>
      </c>
      <c r="B14" s="1">
        <v>2</v>
      </c>
      <c r="C14" s="26" t="s">
        <v>7643</v>
      </c>
      <c r="D14" t="s">
        <v>589</v>
      </c>
      <c r="E14" s="27" t="s">
        <v>7644</v>
      </c>
      <c r="F14" s="28" t="s">
        <v>800</v>
      </c>
      <c r="G14" s="29">
        <v>1081.3</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7646</v>
      </c>
    </row>
    <row r="17" ht="330">
      <c r="A17" s="1" t="s">
        <v>595</v>
      </c>
      <c r="E17" s="27" t="s">
        <v>7647</v>
      </c>
    </row>
    <row r="18">
      <c r="A18" s="1" t="s">
        <v>587</v>
      </c>
      <c r="B18" s="1">
        <v>3</v>
      </c>
      <c r="C18" s="26" t="s">
        <v>7648</v>
      </c>
      <c r="D18" t="s">
        <v>589</v>
      </c>
      <c r="E18" s="27" t="s">
        <v>7649</v>
      </c>
      <c r="F18" s="28" t="s">
        <v>603</v>
      </c>
      <c r="G18" s="29">
        <v>165.03899999999999</v>
      </c>
      <c r="H18" s="28">
        <v>0</v>
      </c>
      <c r="I18" s="30">
        <f>ROUND(G18*H18,P4)</f>
        <v>0</v>
      </c>
      <c r="L18" s="30">
        <v>0</v>
      </c>
      <c r="M18" s="24">
        <f>ROUND(G18*L18,P4)</f>
        <v>0</v>
      </c>
      <c r="N18" s="25" t="s">
        <v>7641</v>
      </c>
      <c r="O18" s="31">
        <f>M18*AA18</f>
        <v>0</v>
      </c>
      <c r="P18" s="1">
        <v>3</v>
      </c>
      <c r="AA18" s="1">
        <f>IF(P18=1,$O$3,IF(P18=2,$O$4,$O$5))</f>
        <v>0</v>
      </c>
    </row>
    <row r="19">
      <c r="A19" s="1" t="s">
        <v>592</v>
      </c>
      <c r="E19" s="27" t="s">
        <v>7650</v>
      </c>
    </row>
    <row r="20" ht="171.6">
      <c r="A20" s="1" t="s">
        <v>593</v>
      </c>
      <c r="E20" s="32" t="s">
        <v>7651</v>
      </c>
    </row>
    <row r="21" ht="92.4">
      <c r="A21" s="1" t="s">
        <v>595</v>
      </c>
      <c r="E21" s="27" t="s">
        <v>7652</v>
      </c>
    </row>
    <row r="22" ht="26.4">
      <c r="A22" s="1" t="s">
        <v>587</v>
      </c>
      <c r="B22" s="1">
        <v>4</v>
      </c>
      <c r="C22" s="26" t="s">
        <v>7653</v>
      </c>
      <c r="D22" t="s">
        <v>589</v>
      </c>
      <c r="E22" s="27" t="s">
        <v>7654</v>
      </c>
      <c r="F22" s="28" t="s">
        <v>591</v>
      </c>
      <c r="G22" s="29">
        <v>227.37100000000001</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132">
      <c r="A24" s="1" t="s">
        <v>593</v>
      </c>
      <c r="E24" s="32" t="s">
        <v>7656</v>
      </c>
    </row>
    <row r="25" ht="39.6">
      <c r="A25" s="1" t="s">
        <v>595</v>
      </c>
      <c r="E25" s="27" t="s">
        <v>7657</v>
      </c>
    </row>
    <row r="26">
      <c r="A26" s="1" t="s">
        <v>587</v>
      </c>
      <c r="B26" s="1">
        <v>5</v>
      </c>
      <c r="C26" s="26" t="s">
        <v>7658</v>
      </c>
      <c r="D26" t="s">
        <v>589</v>
      </c>
      <c r="E26" s="27" t="s">
        <v>7659</v>
      </c>
      <c r="F26" s="28" t="s">
        <v>591</v>
      </c>
      <c r="G26" s="29">
        <v>57.021999999999998</v>
      </c>
      <c r="H26" s="28">
        <v>0</v>
      </c>
      <c r="I26" s="30">
        <f>ROUND(G26*H26,P4)</f>
        <v>0</v>
      </c>
      <c r="L26" s="30">
        <v>0</v>
      </c>
      <c r="M26" s="24">
        <f>ROUND(G26*L26,P4)</f>
        <v>0</v>
      </c>
      <c r="N26" s="25" t="s">
        <v>7641</v>
      </c>
      <c r="O26" s="31">
        <f>M26*AA26</f>
        <v>0</v>
      </c>
      <c r="P26" s="1">
        <v>3</v>
      </c>
      <c r="AA26" s="1">
        <f>IF(P26=1,$O$3,IF(P26=2,$O$4,$O$5))</f>
        <v>0</v>
      </c>
    </row>
    <row r="27" ht="26.4">
      <c r="A27" s="1" t="s">
        <v>592</v>
      </c>
      <c r="E27" s="27" t="s">
        <v>7660</v>
      </c>
    </row>
    <row r="28" ht="105.6">
      <c r="A28" s="1" t="s">
        <v>593</v>
      </c>
      <c r="E28" s="32" t="s">
        <v>7661</v>
      </c>
    </row>
    <row r="29">
      <c r="A29" s="1" t="s">
        <v>595</v>
      </c>
      <c r="E29" s="27" t="s">
        <v>589</v>
      </c>
    </row>
    <row r="30">
      <c r="A30" s="1" t="s">
        <v>587</v>
      </c>
      <c r="B30" s="1">
        <v>6</v>
      </c>
      <c r="C30" s="26" t="s">
        <v>7662</v>
      </c>
      <c r="D30" t="s">
        <v>589</v>
      </c>
      <c r="E30" s="27" t="s">
        <v>7663</v>
      </c>
      <c r="F30" s="28" t="s">
        <v>603</v>
      </c>
      <c r="G30" s="29">
        <v>336.31</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58.4">
      <c r="A32" s="1" t="s">
        <v>593</v>
      </c>
      <c r="E32" s="32" t="s">
        <v>7665</v>
      </c>
    </row>
    <row r="33" ht="184.8">
      <c r="A33" s="1" t="s">
        <v>595</v>
      </c>
      <c r="E33" s="27" t="s">
        <v>7666</v>
      </c>
    </row>
    <row r="34">
      <c r="A34" s="1" t="s">
        <v>587</v>
      </c>
      <c r="B34" s="1">
        <v>7</v>
      </c>
      <c r="C34" s="26" t="s">
        <v>7667</v>
      </c>
      <c r="D34" t="s">
        <v>589</v>
      </c>
      <c r="E34" s="27" t="s">
        <v>7668</v>
      </c>
      <c r="F34" s="28" t="s">
        <v>603</v>
      </c>
      <c r="G34" s="29">
        <v>83.819999999999993</v>
      </c>
      <c r="H34" s="28">
        <v>0.0011900000000000001</v>
      </c>
      <c r="I34" s="30">
        <f>ROUND(G34*H34,P4)</f>
        <v>0</v>
      </c>
      <c r="L34" s="30">
        <v>0</v>
      </c>
      <c r="M34" s="24">
        <f>ROUND(G34*L34,P4)</f>
        <v>0</v>
      </c>
      <c r="N34" s="25" t="s">
        <v>7641</v>
      </c>
      <c r="O34" s="31">
        <f>M34*AA34</f>
        <v>0</v>
      </c>
      <c r="P34" s="1">
        <v>3</v>
      </c>
      <c r="AA34" s="1">
        <f>IF(P34=1,$O$3,IF(P34=2,$O$4,$O$5))</f>
        <v>0</v>
      </c>
    </row>
    <row r="35" ht="26.4">
      <c r="A35" s="1" t="s">
        <v>592</v>
      </c>
      <c r="E35" s="27" t="s">
        <v>7669</v>
      </c>
    </row>
    <row r="36" ht="79.2">
      <c r="A36" s="1" t="s">
        <v>593</v>
      </c>
      <c r="E36" s="32" t="s">
        <v>7670</v>
      </c>
    </row>
    <row r="37">
      <c r="A37" s="1" t="s">
        <v>595</v>
      </c>
      <c r="E37" s="27" t="s">
        <v>589</v>
      </c>
    </row>
    <row r="38">
      <c r="A38" s="1" t="s">
        <v>587</v>
      </c>
      <c r="B38" s="1">
        <v>8</v>
      </c>
      <c r="C38" s="26" t="s">
        <v>7671</v>
      </c>
      <c r="D38" t="s">
        <v>589</v>
      </c>
      <c r="E38" s="27" t="s">
        <v>7672</v>
      </c>
      <c r="F38" s="28" t="s">
        <v>603</v>
      </c>
      <c r="G38" s="29">
        <v>336.31</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7674</v>
      </c>
    </row>
    <row r="41">
      <c r="A41" s="1" t="s">
        <v>595</v>
      </c>
      <c r="E41" s="27" t="s">
        <v>589</v>
      </c>
    </row>
    <row r="42">
      <c r="A42" s="1" t="s">
        <v>587</v>
      </c>
      <c r="B42" s="1">
        <v>9</v>
      </c>
      <c r="C42" s="26" t="s">
        <v>7675</v>
      </c>
      <c r="D42" t="s">
        <v>589</v>
      </c>
      <c r="E42" s="27" t="s">
        <v>7676</v>
      </c>
      <c r="F42" s="28" t="s">
        <v>603</v>
      </c>
      <c r="G42" s="29">
        <v>83.819999999999993</v>
      </c>
      <c r="H42" s="28">
        <v>0</v>
      </c>
      <c r="I42" s="30">
        <f>ROUND(G42*H42,P4)</f>
        <v>0</v>
      </c>
      <c r="L42" s="30">
        <v>0</v>
      </c>
      <c r="M42" s="24">
        <f>ROUND(G42*L42,P4)</f>
        <v>0</v>
      </c>
      <c r="N42" s="25" t="s">
        <v>7641</v>
      </c>
      <c r="O42" s="31">
        <f>M42*AA42</f>
        <v>0</v>
      </c>
      <c r="P42" s="1">
        <v>3</v>
      </c>
      <c r="AA42" s="1">
        <f>IF(P42=1,$O$3,IF(P42=2,$O$4,$O$5))</f>
        <v>0</v>
      </c>
    </row>
    <row r="43" ht="26.4">
      <c r="A43" s="1" t="s">
        <v>592</v>
      </c>
      <c r="E43" s="27" t="s">
        <v>7677</v>
      </c>
    </row>
    <row r="44">
      <c r="A44" s="1" t="s">
        <v>593</v>
      </c>
      <c r="E44" s="32" t="s">
        <v>7678</v>
      </c>
    </row>
    <row r="45">
      <c r="A45" s="1" t="s">
        <v>595</v>
      </c>
      <c r="E45" s="27" t="s">
        <v>589</v>
      </c>
    </row>
    <row r="46">
      <c r="A46" s="1" t="s">
        <v>587</v>
      </c>
      <c r="B46" s="1">
        <v>10</v>
      </c>
      <c r="C46" s="26" t="s">
        <v>7679</v>
      </c>
      <c r="D46" t="s">
        <v>589</v>
      </c>
      <c r="E46" s="27" t="s">
        <v>7680</v>
      </c>
      <c r="F46" s="28" t="s">
        <v>603</v>
      </c>
      <c r="G46" s="29">
        <v>70.329999999999998</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92.4">
      <c r="A48" s="1" t="s">
        <v>593</v>
      </c>
      <c r="E48" s="32" t="s">
        <v>7682</v>
      </c>
    </row>
    <row r="49">
      <c r="A49" s="1" t="s">
        <v>595</v>
      </c>
      <c r="E49" s="27" t="s">
        <v>589</v>
      </c>
    </row>
    <row r="50">
      <c r="A50" s="1" t="s">
        <v>587</v>
      </c>
      <c r="B50" s="1">
        <v>11</v>
      </c>
      <c r="C50" s="26" t="s">
        <v>7683</v>
      </c>
      <c r="D50" t="s">
        <v>589</v>
      </c>
      <c r="E50" s="27" t="s">
        <v>7684</v>
      </c>
      <c r="F50" s="28" t="s">
        <v>603</v>
      </c>
      <c r="G50" s="29">
        <v>70.329999999999998</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7686</v>
      </c>
    </row>
    <row r="53">
      <c r="A53" s="1" t="s">
        <v>595</v>
      </c>
      <c r="E53" s="27" t="s">
        <v>589</v>
      </c>
    </row>
    <row r="54">
      <c r="A54" s="1" t="s">
        <v>587</v>
      </c>
      <c r="B54" s="1">
        <v>12</v>
      </c>
      <c r="C54" s="26" t="s">
        <v>7687</v>
      </c>
      <c r="D54" t="s">
        <v>589</v>
      </c>
      <c r="E54" s="27" t="s">
        <v>7688</v>
      </c>
      <c r="F54" s="28" t="s">
        <v>591</v>
      </c>
      <c r="G54" s="29">
        <v>57.021999999999998</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7689</v>
      </c>
    </row>
    <row r="56">
      <c r="A56" s="1" t="s">
        <v>593</v>
      </c>
      <c r="E56" s="32" t="s">
        <v>7690</v>
      </c>
    </row>
    <row r="57">
      <c r="A57" s="1" t="s">
        <v>595</v>
      </c>
      <c r="E57" s="27" t="s">
        <v>589</v>
      </c>
    </row>
    <row r="58">
      <c r="A58" s="1" t="s">
        <v>587</v>
      </c>
      <c r="B58" s="1">
        <v>13</v>
      </c>
      <c r="C58" s="26" t="s">
        <v>7691</v>
      </c>
      <c r="D58" t="s">
        <v>589</v>
      </c>
      <c r="E58" s="27" t="s">
        <v>7692</v>
      </c>
      <c r="F58" s="28" t="s">
        <v>591</v>
      </c>
      <c r="G58" s="29">
        <v>57.021999999999998</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7690</v>
      </c>
    </row>
    <row r="61">
      <c r="A61" s="1" t="s">
        <v>595</v>
      </c>
      <c r="E61" s="27" t="s">
        <v>589</v>
      </c>
    </row>
    <row r="62">
      <c r="A62" s="1" t="s">
        <v>587</v>
      </c>
      <c r="B62" s="1">
        <v>14</v>
      </c>
      <c r="C62" s="26" t="s">
        <v>7694</v>
      </c>
      <c r="D62" t="s">
        <v>589</v>
      </c>
      <c r="E62" s="27" t="s">
        <v>7695</v>
      </c>
      <c r="F62" s="28" t="s">
        <v>591</v>
      </c>
      <c r="G62" s="29">
        <v>284.39299999999997</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7697</v>
      </c>
    </row>
    <row r="65" ht="39.6">
      <c r="A65" s="1" t="s">
        <v>595</v>
      </c>
      <c r="E65" s="27" t="s">
        <v>7698</v>
      </c>
    </row>
    <row r="66">
      <c r="A66" s="1" t="s">
        <v>587</v>
      </c>
      <c r="B66" s="1">
        <v>15</v>
      </c>
      <c r="C66" s="26" t="s">
        <v>7699</v>
      </c>
      <c r="D66" t="s">
        <v>589</v>
      </c>
      <c r="E66" s="27" t="s">
        <v>7700</v>
      </c>
      <c r="F66" s="28" t="s">
        <v>591</v>
      </c>
      <c r="G66" s="29">
        <v>27.917999999999999</v>
      </c>
      <c r="H66" s="28">
        <v>0</v>
      </c>
      <c r="I66" s="30">
        <f>ROUND(G66*H66,P4)</f>
        <v>0</v>
      </c>
      <c r="L66" s="30">
        <v>0</v>
      </c>
      <c r="M66" s="24">
        <f>ROUND(G66*L66,P4)</f>
        <v>0</v>
      </c>
      <c r="N66" s="25" t="s">
        <v>7641</v>
      </c>
      <c r="O66" s="31">
        <f>M66*AA66</f>
        <v>0</v>
      </c>
      <c r="P66" s="1">
        <v>3</v>
      </c>
      <c r="AA66" s="1">
        <f>IF(P66=1,$O$3,IF(P66=2,$O$4,$O$5))</f>
        <v>0</v>
      </c>
    </row>
    <row r="67" ht="26.4">
      <c r="A67" s="1" t="s">
        <v>592</v>
      </c>
      <c r="E67" s="27" t="s">
        <v>7701</v>
      </c>
    </row>
    <row r="68" ht="66">
      <c r="A68" s="1" t="s">
        <v>593</v>
      </c>
      <c r="E68" s="32" t="s">
        <v>7702</v>
      </c>
    </row>
    <row r="69">
      <c r="A69" s="1" t="s">
        <v>595</v>
      </c>
      <c r="E69" s="27" t="s">
        <v>589</v>
      </c>
    </row>
    <row r="70" ht="26.4">
      <c r="A70" s="1" t="s">
        <v>587</v>
      </c>
      <c r="B70" s="1">
        <v>16</v>
      </c>
      <c r="C70" s="26" t="s">
        <v>7703</v>
      </c>
      <c r="D70" t="s">
        <v>589</v>
      </c>
      <c r="E70" s="27" t="s">
        <v>7704</v>
      </c>
      <c r="F70" s="28" t="s">
        <v>591</v>
      </c>
      <c r="G70" s="29">
        <v>333.77699999999999</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7706</v>
      </c>
    </row>
    <row r="73" ht="66">
      <c r="A73" s="1" t="s">
        <v>595</v>
      </c>
      <c r="E73" s="27" t="s">
        <v>7707</v>
      </c>
    </row>
    <row r="74">
      <c r="A74" s="1" t="s">
        <v>587</v>
      </c>
      <c r="B74" s="1">
        <v>17</v>
      </c>
      <c r="C74" s="26" t="s">
        <v>7708</v>
      </c>
      <c r="D74" t="s">
        <v>589</v>
      </c>
      <c r="E74" s="27" t="s">
        <v>7709</v>
      </c>
      <c r="F74" s="28" t="s">
        <v>591</v>
      </c>
      <c r="G74" s="29">
        <v>27.917999999999999</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7702</v>
      </c>
    </row>
    <row r="77">
      <c r="A77" s="1" t="s">
        <v>595</v>
      </c>
      <c r="E77" s="27" t="s">
        <v>589</v>
      </c>
    </row>
    <row r="78">
      <c r="A78" s="1" t="s">
        <v>587</v>
      </c>
      <c r="B78" s="1">
        <v>18</v>
      </c>
      <c r="C78" s="26" t="s">
        <v>7711</v>
      </c>
      <c r="D78" t="s">
        <v>589</v>
      </c>
      <c r="E78" s="27" t="s">
        <v>7712</v>
      </c>
      <c r="F78" s="28" t="s">
        <v>591</v>
      </c>
      <c r="G78" s="29">
        <v>284.39299999999997</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7714</v>
      </c>
    </row>
    <row r="81" ht="132">
      <c r="A81" s="1" t="s">
        <v>595</v>
      </c>
      <c r="E81" s="27" t="s">
        <v>7715</v>
      </c>
    </row>
    <row r="82">
      <c r="A82" s="1" t="s">
        <v>587</v>
      </c>
      <c r="B82" s="1">
        <v>19</v>
      </c>
      <c r="C82" s="26" t="s">
        <v>7716</v>
      </c>
      <c r="D82" t="s">
        <v>589</v>
      </c>
      <c r="E82" s="27" t="s">
        <v>7717</v>
      </c>
      <c r="F82" s="28" t="s">
        <v>591</v>
      </c>
      <c r="G82" s="29">
        <v>284.39299999999997</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7719</v>
      </c>
    </row>
    <row r="85" ht="145.2">
      <c r="A85" s="1" t="s">
        <v>595</v>
      </c>
      <c r="E85" s="27" t="s">
        <v>7720</v>
      </c>
    </row>
    <row r="86">
      <c r="A86" s="1" t="s">
        <v>587</v>
      </c>
      <c r="B86" s="1">
        <v>20</v>
      </c>
      <c r="C86" s="26" t="s">
        <v>7721</v>
      </c>
      <c r="D86" t="s">
        <v>589</v>
      </c>
      <c r="E86" s="27" t="s">
        <v>7722</v>
      </c>
      <c r="F86" s="28" t="s">
        <v>591</v>
      </c>
      <c r="G86" s="29">
        <v>24.756</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7724</v>
      </c>
    </row>
    <row r="89">
      <c r="A89" s="1" t="s">
        <v>595</v>
      </c>
      <c r="E89" s="27" t="s">
        <v>589</v>
      </c>
    </row>
    <row r="90">
      <c r="A90" s="1" t="s">
        <v>587</v>
      </c>
      <c r="B90" s="1">
        <v>21</v>
      </c>
      <c r="C90" s="26" t="s">
        <v>7725</v>
      </c>
      <c r="D90" t="s">
        <v>589</v>
      </c>
      <c r="E90" s="27" t="s">
        <v>7726</v>
      </c>
      <c r="F90" s="28" t="s">
        <v>591</v>
      </c>
      <c r="G90" s="29">
        <v>49.384</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66">
      <c r="A92" s="1" t="s">
        <v>593</v>
      </c>
      <c r="E92" s="32" t="s">
        <v>7728</v>
      </c>
    </row>
    <row r="93" ht="250.8">
      <c r="A93" s="1" t="s">
        <v>595</v>
      </c>
      <c r="E93" s="27" t="s">
        <v>7729</v>
      </c>
    </row>
    <row r="94">
      <c r="A94" s="1" t="s">
        <v>587</v>
      </c>
      <c r="B94" s="1">
        <v>22</v>
      </c>
      <c r="C94" s="26" t="s">
        <v>7730</v>
      </c>
      <c r="D94" t="s">
        <v>589</v>
      </c>
      <c r="E94" s="27" t="s">
        <v>7731</v>
      </c>
      <c r="F94" s="28" t="s">
        <v>591</v>
      </c>
      <c r="G94" s="29">
        <v>144.239</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132">
      <c r="A96" s="1" t="s">
        <v>593</v>
      </c>
      <c r="E96" s="32" t="s">
        <v>7733</v>
      </c>
    </row>
    <row r="97" ht="132">
      <c r="A97" s="1" t="s">
        <v>595</v>
      </c>
      <c r="E97" s="27" t="s">
        <v>7734</v>
      </c>
    </row>
    <row r="98" ht="26.4">
      <c r="A98" s="1" t="s">
        <v>587</v>
      </c>
      <c r="B98" s="1">
        <v>23</v>
      </c>
      <c r="C98" s="26" t="s">
        <v>7735</v>
      </c>
      <c r="D98" t="s">
        <v>589</v>
      </c>
      <c r="E98" s="27" t="s">
        <v>7736</v>
      </c>
      <c r="F98" s="28" t="s">
        <v>603</v>
      </c>
      <c r="G98" s="29">
        <v>21.079999999999998</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39.6">
      <c r="A100" s="1" t="s">
        <v>593</v>
      </c>
      <c r="E100" s="32" t="s">
        <v>7738</v>
      </c>
    </row>
    <row r="101" ht="52.8">
      <c r="A101" s="1" t="s">
        <v>595</v>
      </c>
      <c r="E101" s="27" t="s">
        <v>7739</v>
      </c>
    </row>
    <row r="102">
      <c r="A102" s="1" t="s">
        <v>587</v>
      </c>
      <c r="B102" s="1">
        <v>24</v>
      </c>
      <c r="C102" s="26" t="s">
        <v>7740</v>
      </c>
      <c r="D102" t="s">
        <v>589</v>
      </c>
      <c r="E102" s="27" t="s">
        <v>7741</v>
      </c>
      <c r="F102" s="28" t="s">
        <v>603</v>
      </c>
      <c r="G102" s="29">
        <v>21.079999999999998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7743</v>
      </c>
    </row>
    <row r="105">
      <c r="A105" s="1" t="s">
        <v>595</v>
      </c>
      <c r="E105" s="27" t="s">
        <v>589</v>
      </c>
    </row>
    <row r="106">
      <c r="A106" s="1" t="s">
        <v>587</v>
      </c>
      <c r="B106" s="1">
        <v>25</v>
      </c>
      <c r="C106" s="26" t="s">
        <v>7744</v>
      </c>
      <c r="D106" t="s">
        <v>589</v>
      </c>
      <c r="E106" s="27" t="s">
        <v>7745</v>
      </c>
      <c r="F106" s="28" t="s">
        <v>603</v>
      </c>
      <c r="G106" s="29">
        <v>165.03899999999999</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7747</v>
      </c>
    </row>
    <row r="109">
      <c r="A109" s="1" t="s">
        <v>595</v>
      </c>
      <c r="E109" s="27" t="s">
        <v>589</v>
      </c>
    </row>
    <row r="110" ht="26.4">
      <c r="A110" s="1" t="s">
        <v>587</v>
      </c>
      <c r="B110" s="1">
        <v>26</v>
      </c>
      <c r="C110" s="26" t="s">
        <v>7748</v>
      </c>
      <c r="D110" t="s">
        <v>589</v>
      </c>
      <c r="E110" s="27" t="s">
        <v>7749</v>
      </c>
      <c r="F110" s="28" t="s">
        <v>603</v>
      </c>
      <c r="G110" s="29">
        <v>21.079999999999998</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7743</v>
      </c>
    </row>
    <row r="113">
      <c r="A113" s="1" t="s">
        <v>595</v>
      </c>
      <c r="E113" s="27" t="s">
        <v>589</v>
      </c>
    </row>
    <row r="114">
      <c r="A114" s="1" t="s">
        <v>587</v>
      </c>
      <c r="B114" s="1">
        <v>27</v>
      </c>
      <c r="C114" s="26" t="s">
        <v>7750</v>
      </c>
      <c r="D114" t="s">
        <v>589</v>
      </c>
      <c r="E114" s="27" t="s">
        <v>7751</v>
      </c>
      <c r="F114" s="28" t="s">
        <v>591</v>
      </c>
      <c r="G114" s="29">
        <v>4.2160000000000002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7753</v>
      </c>
    </row>
    <row r="117">
      <c r="A117" s="1" t="s">
        <v>595</v>
      </c>
      <c r="E117" s="27" t="s">
        <v>589</v>
      </c>
    </row>
    <row r="118">
      <c r="A118" s="1" t="s">
        <v>587</v>
      </c>
      <c r="B118" s="1">
        <v>28</v>
      </c>
      <c r="C118" s="26" t="s">
        <v>7754</v>
      </c>
      <c r="D118" t="s">
        <v>589</v>
      </c>
      <c r="E118" s="27" t="s">
        <v>7755</v>
      </c>
      <c r="F118" s="28" t="s">
        <v>680</v>
      </c>
      <c r="G118" s="29">
        <v>193.62299999999999</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7756</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14.413</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224.4">
      <c r="A125" s="1" t="s">
        <v>593</v>
      </c>
      <c r="E125" s="32" t="s">
        <v>7760</v>
      </c>
    </row>
    <row r="126" ht="52.8">
      <c r="A126" s="1" t="s">
        <v>595</v>
      </c>
      <c r="E126" s="27" t="s">
        <v>7761</v>
      </c>
    </row>
    <row r="127">
      <c r="A127" s="1" t="s">
        <v>584</v>
      </c>
      <c r="C127" s="22" t="s">
        <v>7762</v>
      </c>
      <c r="E127" s="23" t="s">
        <v>7763</v>
      </c>
      <c r="L127" s="24">
        <f>SUMIFS(L128:L147,A128:A147,"P")</f>
        <v>0</v>
      </c>
      <c r="M127" s="24">
        <f>SUMIFS(M128:M147,A128:A147,"P")</f>
        <v>0</v>
      </c>
      <c r="N127" s="25"/>
    </row>
    <row r="128" ht="26.4">
      <c r="A128" s="1" t="s">
        <v>587</v>
      </c>
      <c r="B128" s="1">
        <v>30</v>
      </c>
      <c r="C128" s="26" t="s">
        <v>7764</v>
      </c>
      <c r="D128" t="s">
        <v>589</v>
      </c>
      <c r="E128" s="27" t="s">
        <v>7765</v>
      </c>
      <c r="F128" s="28" t="s">
        <v>618</v>
      </c>
      <c r="G128" s="29">
        <v>35</v>
      </c>
      <c r="H128" s="28">
        <v>0.27030999999999999</v>
      </c>
      <c r="I128" s="30">
        <f>ROUND(G128*H128,P4)</f>
        <v>0</v>
      </c>
      <c r="L128" s="30">
        <v>0</v>
      </c>
      <c r="M128" s="24">
        <f>ROUND(G128*L128,P4)</f>
        <v>0</v>
      </c>
      <c r="N128" s="25" t="s">
        <v>7641</v>
      </c>
      <c r="O128" s="31">
        <f>M128*AA128</f>
        <v>0</v>
      </c>
      <c r="P128" s="1">
        <v>3</v>
      </c>
      <c r="AA128" s="1">
        <f>IF(P128=1,$O$3,IF(P128=2,$O$4,$O$5))</f>
        <v>0</v>
      </c>
    </row>
    <row r="129" ht="26.4">
      <c r="A129" s="1" t="s">
        <v>592</v>
      </c>
      <c r="E129" s="27" t="s">
        <v>7766</v>
      </c>
    </row>
    <row r="130">
      <c r="A130" s="1" t="s">
        <v>593</v>
      </c>
      <c r="E130" s="32" t="s">
        <v>7767</v>
      </c>
    </row>
    <row r="131">
      <c r="A131" s="1" t="s">
        <v>595</v>
      </c>
      <c r="E131" s="27" t="s">
        <v>589</v>
      </c>
    </row>
    <row r="132" ht="26.4">
      <c r="A132" s="1" t="s">
        <v>587</v>
      </c>
      <c r="B132" s="1">
        <v>31</v>
      </c>
      <c r="C132" s="26" t="s">
        <v>7768</v>
      </c>
      <c r="D132" t="s">
        <v>589</v>
      </c>
      <c r="E132" s="27" t="s">
        <v>7769</v>
      </c>
      <c r="F132" s="28" t="s">
        <v>618</v>
      </c>
      <c r="G132" s="29">
        <v>205.25999999999999</v>
      </c>
      <c r="H132" s="28">
        <v>0.23402999999999999</v>
      </c>
      <c r="I132" s="30">
        <f>ROUND(G132*H132,P4)</f>
        <v>0</v>
      </c>
      <c r="L132" s="30">
        <v>0</v>
      </c>
      <c r="M132" s="24">
        <f>ROUND(G132*L132,P4)</f>
        <v>0</v>
      </c>
      <c r="N132" s="25" t="s">
        <v>7641</v>
      </c>
      <c r="O132" s="31">
        <f>M132*AA132</f>
        <v>0</v>
      </c>
      <c r="P132" s="1">
        <v>3</v>
      </c>
      <c r="AA132" s="1">
        <f>IF(P132=1,$O$3,IF(P132=2,$O$4,$O$5))</f>
        <v>0</v>
      </c>
    </row>
    <row r="133" ht="26.4">
      <c r="A133" s="1" t="s">
        <v>592</v>
      </c>
      <c r="E133" s="27" t="s">
        <v>7770</v>
      </c>
    </row>
    <row r="134">
      <c r="A134" s="1" t="s">
        <v>593</v>
      </c>
      <c r="E134" s="32" t="s">
        <v>7771</v>
      </c>
    </row>
    <row r="135">
      <c r="A135" s="1" t="s">
        <v>595</v>
      </c>
      <c r="E135" s="27" t="s">
        <v>589</v>
      </c>
    </row>
    <row r="136" ht="26.4">
      <c r="A136" s="1" t="s">
        <v>587</v>
      </c>
      <c r="B136" s="1">
        <v>32</v>
      </c>
      <c r="C136" s="26" t="s">
        <v>7772</v>
      </c>
      <c r="D136" t="s">
        <v>589</v>
      </c>
      <c r="E136" s="27" t="s">
        <v>7773</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7774</v>
      </c>
    </row>
    <row r="138" ht="158.4">
      <c r="A138" s="1" t="s">
        <v>593</v>
      </c>
      <c r="E138" s="32" t="s">
        <v>7775</v>
      </c>
    </row>
    <row r="139">
      <c r="A139" s="1" t="s">
        <v>595</v>
      </c>
      <c r="E139" s="27" t="s">
        <v>589</v>
      </c>
    </row>
    <row r="140">
      <c r="A140" s="1" t="s">
        <v>587</v>
      </c>
      <c r="B140" s="1">
        <v>33</v>
      </c>
      <c r="C140" s="26" t="s">
        <v>7776</v>
      </c>
      <c r="D140" t="s">
        <v>589</v>
      </c>
      <c r="E140" s="27" t="s">
        <v>7777</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7779</v>
      </c>
    </row>
    <row r="143">
      <c r="A143" s="1" t="s">
        <v>595</v>
      </c>
      <c r="E143" s="27" t="s">
        <v>589</v>
      </c>
    </row>
    <row r="144" ht="26.4">
      <c r="A144" s="1" t="s">
        <v>587</v>
      </c>
      <c r="B144" s="1">
        <v>34</v>
      </c>
      <c r="C144" s="26" t="s">
        <v>7780</v>
      </c>
      <c r="D144" t="s">
        <v>589</v>
      </c>
      <c r="E144" s="27" t="s">
        <v>7781</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7781</v>
      </c>
    </row>
    <row r="146" ht="26.4">
      <c r="A146" s="1" t="s">
        <v>593</v>
      </c>
      <c r="E146" s="32" t="s">
        <v>7782</v>
      </c>
    </row>
    <row r="147">
      <c r="A147" s="1" t="s">
        <v>595</v>
      </c>
      <c r="E147" s="27" t="s">
        <v>589</v>
      </c>
    </row>
    <row r="148">
      <c r="A148" s="1" t="s">
        <v>584</v>
      </c>
      <c r="C148" s="22" t="s">
        <v>3296</v>
      </c>
      <c r="E148" s="23" t="s">
        <v>7783</v>
      </c>
      <c r="L148" s="24">
        <f>SUMIFS(L149:L160,A149:A160,"P")</f>
        <v>0</v>
      </c>
      <c r="M148" s="24">
        <f>SUMIFS(M149:M160,A149:A160,"P")</f>
        <v>0</v>
      </c>
      <c r="N148" s="25"/>
    </row>
    <row r="149" ht="26.4">
      <c r="A149" s="1" t="s">
        <v>587</v>
      </c>
      <c r="B149" s="1">
        <v>35</v>
      </c>
      <c r="C149" s="26" t="s">
        <v>7784</v>
      </c>
      <c r="D149" t="s">
        <v>589</v>
      </c>
      <c r="E149" s="27" t="s">
        <v>7785</v>
      </c>
      <c r="F149" s="28" t="s">
        <v>591</v>
      </c>
      <c r="G149" s="29">
        <v>1.071</v>
      </c>
      <c r="H149" s="28">
        <v>2.3010199999999998</v>
      </c>
      <c r="I149" s="30">
        <f>ROUND(G149*H149,P4)</f>
        <v>0</v>
      </c>
      <c r="L149" s="30">
        <v>0</v>
      </c>
      <c r="M149" s="24">
        <f>ROUND(G149*L149,P4)</f>
        <v>0</v>
      </c>
      <c r="N149" s="25" t="s">
        <v>7641</v>
      </c>
      <c r="O149" s="31">
        <f>M149*AA149</f>
        <v>0</v>
      </c>
      <c r="P149" s="1">
        <v>3</v>
      </c>
      <c r="AA149" s="1">
        <f>IF(P149=1,$O$3,IF(P149=2,$O$4,$O$5))</f>
        <v>0</v>
      </c>
    </row>
    <row r="150" ht="26.4">
      <c r="A150" s="1" t="s">
        <v>592</v>
      </c>
      <c r="E150" s="27" t="s">
        <v>7786</v>
      </c>
    </row>
    <row r="151" ht="118.8">
      <c r="A151" s="1" t="s">
        <v>593</v>
      </c>
      <c r="E151" s="32" t="s">
        <v>7787</v>
      </c>
    </row>
    <row r="152" ht="211.2">
      <c r="A152" s="1" t="s">
        <v>595</v>
      </c>
      <c r="E152" s="27" t="s">
        <v>7788</v>
      </c>
    </row>
    <row r="153">
      <c r="A153" s="1" t="s">
        <v>587</v>
      </c>
      <c r="B153" s="1">
        <v>36</v>
      </c>
      <c r="C153" s="26" t="s">
        <v>7789</v>
      </c>
      <c r="D153" t="s">
        <v>589</v>
      </c>
      <c r="E153" s="27" t="s">
        <v>7790</v>
      </c>
      <c r="F153" s="28" t="s">
        <v>591</v>
      </c>
      <c r="G153" s="29">
        <v>1.071</v>
      </c>
      <c r="H153" s="28">
        <v>0</v>
      </c>
      <c r="I153" s="30">
        <f>ROUND(G153*H153,P4)</f>
        <v>0</v>
      </c>
      <c r="L153" s="30">
        <v>0</v>
      </c>
      <c r="M153" s="24">
        <f>ROUND(G153*L153,P4)</f>
        <v>0</v>
      </c>
      <c r="N153" s="25" t="s">
        <v>7641</v>
      </c>
      <c r="O153" s="31">
        <f>M153*AA153</f>
        <v>0</v>
      </c>
      <c r="P153" s="1">
        <v>3</v>
      </c>
      <c r="AA153" s="1">
        <f>IF(P153=1,$O$3,IF(P153=2,$O$4,$O$5))</f>
        <v>0</v>
      </c>
    </row>
    <row r="154" ht="26.4">
      <c r="A154" s="1" t="s">
        <v>592</v>
      </c>
      <c r="E154" s="27" t="s">
        <v>7791</v>
      </c>
    </row>
    <row r="155">
      <c r="A155" s="1" t="s">
        <v>593</v>
      </c>
      <c r="E155" s="32" t="s">
        <v>7792</v>
      </c>
    </row>
    <row r="156" ht="79.2">
      <c r="A156" s="1" t="s">
        <v>595</v>
      </c>
      <c r="E156" s="27" t="s">
        <v>7793</v>
      </c>
    </row>
    <row r="157">
      <c r="A157" s="1" t="s">
        <v>587</v>
      </c>
      <c r="B157" s="1">
        <v>37</v>
      </c>
      <c r="C157" s="26" t="s">
        <v>7794</v>
      </c>
      <c r="D157" t="s">
        <v>589</v>
      </c>
      <c r="E157" s="27" t="s">
        <v>7795</v>
      </c>
      <c r="F157" s="28" t="s">
        <v>591</v>
      </c>
      <c r="G157" s="29">
        <v>1.071</v>
      </c>
      <c r="H157" s="28">
        <v>0</v>
      </c>
      <c r="I157" s="30">
        <f>ROUND(G157*H157,P4)</f>
        <v>0</v>
      </c>
      <c r="L157" s="30">
        <v>0</v>
      </c>
      <c r="M157" s="24">
        <f>ROUND(G157*L157,P4)</f>
        <v>0</v>
      </c>
      <c r="N157" s="25" t="s">
        <v>7641</v>
      </c>
      <c r="O157" s="31">
        <f>M157*AA157</f>
        <v>0</v>
      </c>
      <c r="P157" s="1">
        <v>3</v>
      </c>
      <c r="AA157" s="1">
        <f>IF(P157=1,$O$3,IF(P157=2,$O$4,$O$5))</f>
        <v>0</v>
      </c>
    </row>
    <row r="158" ht="26.4">
      <c r="A158" s="1" t="s">
        <v>592</v>
      </c>
      <c r="E158" s="27" t="s">
        <v>7796</v>
      </c>
    </row>
    <row r="159">
      <c r="A159" s="1" t="s">
        <v>593</v>
      </c>
      <c r="E159" s="32" t="s">
        <v>7792</v>
      </c>
    </row>
    <row r="160" ht="79.2">
      <c r="A160" s="1" t="s">
        <v>595</v>
      </c>
      <c r="E160" s="27" t="s">
        <v>7793</v>
      </c>
    </row>
    <row r="161">
      <c r="A161" s="1" t="s">
        <v>584</v>
      </c>
      <c r="C161" s="22" t="s">
        <v>3884</v>
      </c>
      <c r="E161" s="23" t="s">
        <v>4239</v>
      </c>
      <c r="L161" s="24">
        <f>SUMIFS(L162:L193,A162:A193,"P")</f>
        <v>0</v>
      </c>
      <c r="M161" s="24">
        <f>SUMIFS(M162:M193,A162:A193,"P")</f>
        <v>0</v>
      </c>
      <c r="N161" s="25"/>
    </row>
    <row r="162">
      <c r="A162" s="1" t="s">
        <v>587</v>
      </c>
      <c r="B162" s="1">
        <v>38</v>
      </c>
      <c r="C162" s="26" t="s">
        <v>7797</v>
      </c>
      <c r="D162" t="s">
        <v>589</v>
      </c>
      <c r="E162" s="27" t="s">
        <v>7798</v>
      </c>
      <c r="F162" s="28" t="s">
        <v>603</v>
      </c>
      <c r="G162" s="29">
        <v>30.751999999999999</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2.8">
      <c r="A164" s="1" t="s">
        <v>593</v>
      </c>
      <c r="E164" s="32" t="s">
        <v>7800</v>
      </c>
    </row>
    <row r="165">
      <c r="A165" s="1" t="s">
        <v>595</v>
      </c>
      <c r="E165" s="27" t="s">
        <v>589</v>
      </c>
    </row>
    <row r="166">
      <c r="A166" s="1" t="s">
        <v>587</v>
      </c>
      <c r="B166" s="1">
        <v>39</v>
      </c>
      <c r="C166" s="26" t="s">
        <v>7801</v>
      </c>
      <c r="D166" t="s">
        <v>589</v>
      </c>
      <c r="E166" s="27" t="s">
        <v>7802</v>
      </c>
      <c r="F166" s="28" t="s">
        <v>603</v>
      </c>
      <c r="G166" s="29">
        <v>30.751999999999999</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7804</v>
      </c>
    </row>
    <row r="169">
      <c r="A169" s="1" t="s">
        <v>595</v>
      </c>
      <c r="E169" s="27" t="s">
        <v>589</v>
      </c>
    </row>
    <row r="170">
      <c r="A170" s="1" t="s">
        <v>587</v>
      </c>
      <c r="B170" s="1">
        <v>40</v>
      </c>
      <c r="C170" s="26" t="s">
        <v>7805</v>
      </c>
      <c r="D170" t="s">
        <v>589</v>
      </c>
      <c r="E170" s="27" t="s">
        <v>7806</v>
      </c>
      <c r="F170" s="28" t="s">
        <v>618</v>
      </c>
      <c r="G170" s="29">
        <v>410.51999999999998</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9.6">
      <c r="A172" s="1" t="s">
        <v>593</v>
      </c>
      <c r="E172" s="32" t="s">
        <v>7808</v>
      </c>
    </row>
    <row r="173">
      <c r="A173" s="1" t="s">
        <v>595</v>
      </c>
      <c r="E173" s="27" t="s">
        <v>589</v>
      </c>
    </row>
    <row r="174">
      <c r="A174" s="1" t="s">
        <v>587</v>
      </c>
      <c r="B174" s="1">
        <v>41</v>
      </c>
      <c r="C174" s="26" t="s">
        <v>7809</v>
      </c>
      <c r="D174" t="s">
        <v>589</v>
      </c>
      <c r="E174" s="27" t="s">
        <v>7810</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7811</v>
      </c>
    </row>
    <row r="176" ht="39.6">
      <c r="A176" s="1" t="s">
        <v>593</v>
      </c>
      <c r="E176" s="32" t="s">
        <v>7812</v>
      </c>
    </row>
    <row r="177">
      <c r="A177" s="1" t="s">
        <v>595</v>
      </c>
      <c r="E177" s="27" t="s">
        <v>589</v>
      </c>
    </row>
    <row r="178">
      <c r="A178" s="1" t="s">
        <v>587</v>
      </c>
      <c r="B178" s="1">
        <v>42</v>
      </c>
      <c r="C178" s="26" t="s">
        <v>7813</v>
      </c>
      <c r="D178" t="s">
        <v>589</v>
      </c>
      <c r="E178" s="27" t="s">
        <v>7814</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7815</v>
      </c>
    </row>
    <row r="180" ht="39.6">
      <c r="A180" s="1" t="s">
        <v>593</v>
      </c>
      <c r="E180" s="32" t="s">
        <v>7816</v>
      </c>
    </row>
    <row r="181">
      <c r="A181" s="1" t="s">
        <v>595</v>
      </c>
      <c r="E181" s="27" t="s">
        <v>589</v>
      </c>
    </row>
    <row r="182">
      <c r="A182" s="1" t="s">
        <v>587</v>
      </c>
      <c r="B182" s="1">
        <v>43</v>
      </c>
      <c r="C182" s="26" t="s">
        <v>7817</v>
      </c>
      <c r="D182" t="s">
        <v>589</v>
      </c>
      <c r="E182" s="27" t="s">
        <v>7818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7819</v>
      </c>
    </row>
    <row r="184" ht="39.6">
      <c r="A184" s="1" t="s">
        <v>593</v>
      </c>
      <c r="E184" s="32" t="s">
        <v>7820</v>
      </c>
    </row>
    <row r="185">
      <c r="A185" s="1" t="s">
        <v>595</v>
      </c>
      <c r="E185" s="27" t="s">
        <v>589</v>
      </c>
    </row>
    <row r="186">
      <c r="A186" s="1" t="s">
        <v>587</v>
      </c>
      <c r="B186" s="1">
        <v>44</v>
      </c>
      <c r="C186" s="26" t="s">
        <v>7821</v>
      </c>
      <c r="D186" t="s">
        <v>589</v>
      </c>
      <c r="E186" s="27" t="s">
        <v>7822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7823</v>
      </c>
    </row>
    <row r="188" ht="39.6">
      <c r="A188" s="1" t="s">
        <v>593</v>
      </c>
      <c r="E188" s="32" t="s">
        <v>7824</v>
      </c>
    </row>
    <row r="189">
      <c r="A189" s="1" t="s">
        <v>595</v>
      </c>
      <c r="E189" s="27" t="s">
        <v>589</v>
      </c>
    </row>
    <row r="190" ht="26.4">
      <c r="A190" s="1" t="s">
        <v>587</v>
      </c>
      <c r="B190" s="1">
        <v>45</v>
      </c>
      <c r="C190" s="26" t="s">
        <v>7825</v>
      </c>
      <c r="D190" t="s">
        <v>589</v>
      </c>
      <c r="E190" s="27" t="s">
        <v>7826</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7827</v>
      </c>
    </row>
    <row r="192" ht="105.6">
      <c r="A192" s="1" t="s">
        <v>593</v>
      </c>
      <c r="E192" s="32" t="s">
        <v>7828</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7829</v>
      </c>
    </row>
    <row r="198">
      <c r="A198" s="1" t="s">
        <v>595</v>
      </c>
      <c r="E198" s="27" t="s">
        <v>589</v>
      </c>
    </row>
    <row r="199" ht="39.6">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7830</v>
      </c>
    </row>
    <row r="202" ht="158.4">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240.988</v>
      </c>
      <c r="H204" s="28">
        <v>0</v>
      </c>
      <c r="I204" s="30">
        <f>ROUND(G204*H204,P4)</f>
        <v>0</v>
      </c>
      <c r="L204" s="30">
        <v>0</v>
      </c>
      <c r="M204" s="24">
        <f>ROUND(G204*L204,P4)</f>
        <v>0</v>
      </c>
      <c r="N204" s="25" t="s">
        <v>7641</v>
      </c>
      <c r="O204" s="31">
        <f>M204*AA204</f>
        <v>0</v>
      </c>
      <c r="P204" s="1">
        <v>3</v>
      </c>
      <c r="AA204" s="1">
        <f>IF(P204=1,$O$3,IF(P204=2,$O$4,$O$5))</f>
        <v>0</v>
      </c>
    </row>
    <row r="205" ht="39.6">
      <c r="A205" s="1" t="s">
        <v>592</v>
      </c>
      <c r="E205" s="27" t="s">
        <v>7835</v>
      </c>
    </row>
    <row r="206">
      <c r="A206" s="1" t="s">
        <v>593</v>
      </c>
    </row>
    <row r="207" ht="39.6">
      <c r="A207" s="1" t="s">
        <v>595</v>
      </c>
      <c r="E207" s="27" t="s">
        <v>7836</v>
      </c>
    </row>
    <row r="208" ht="26.4">
      <c r="A208" s="1" t="s">
        <v>587</v>
      </c>
      <c r="B208" s="1">
        <v>49</v>
      </c>
      <c r="C208" s="26" t="s">
        <v>7837</v>
      </c>
      <c r="D208" t="s">
        <v>589</v>
      </c>
      <c r="E208" s="27" t="s">
        <v>7838</v>
      </c>
      <c r="F208" s="28" t="s">
        <v>680</v>
      </c>
      <c r="G208" s="29">
        <v>240.988</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7839</v>
      </c>
    </row>
    <row r="210">
      <c r="A210" s="1" t="s">
        <v>593</v>
      </c>
    </row>
    <row r="211" ht="39.6">
      <c r="A211" s="1" t="s">
        <v>595</v>
      </c>
      <c r="E211" s="27" t="s">
        <v>7836</v>
      </c>
    </row>
    <row r="212">
      <c r="A212" s="1" t="s">
        <v>584</v>
      </c>
      <c r="C212" s="22" t="s">
        <v>3740</v>
      </c>
      <c r="E212" s="23" t="s">
        <v>3953</v>
      </c>
      <c r="L212" s="24">
        <f>SUMIFS(L213:L216,A213:A216,"P")</f>
        <v>0</v>
      </c>
      <c r="M212" s="24">
        <f>SUMIFS(M213:M216,A213:A216,"P")</f>
        <v>0</v>
      </c>
      <c r="N212" s="25"/>
    </row>
    <row r="213">
      <c r="A213" s="1" t="s">
        <v>587</v>
      </c>
      <c r="B213" s="1">
        <v>50</v>
      </c>
      <c r="C213" s="26" t="s">
        <v>7840</v>
      </c>
      <c r="D213" t="s">
        <v>589</v>
      </c>
      <c r="E213" s="27" t="s">
        <v>7841</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7842</v>
      </c>
    </row>
    <row r="215">
      <c r="A215" s="1" t="s">
        <v>593</v>
      </c>
      <c r="E215" s="32" t="s">
        <v>7843</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7844</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7639</v>
      </c>
      <c r="D10" t="s">
        <v>589</v>
      </c>
      <c r="E10" s="27" t="s">
        <v>7640</v>
      </c>
      <c r="F10" s="28" t="s">
        <v>3084</v>
      </c>
      <c r="G10" s="29">
        <v>14.756</v>
      </c>
      <c r="H10" s="28">
        <v>0.001</v>
      </c>
      <c r="I10" s="30">
        <f>ROUND(G10*H10,P4)</f>
        <v>0</v>
      </c>
      <c r="L10" s="30">
        <v>0</v>
      </c>
      <c r="M10" s="24">
        <f>ROUND(G10*L10,P4)</f>
        <v>0</v>
      </c>
      <c r="N10" s="25" t="s">
        <v>7641</v>
      </c>
      <c r="O10" s="31">
        <f>M10*AA10</f>
        <v>0</v>
      </c>
      <c r="P10" s="1">
        <v>3</v>
      </c>
      <c r="AA10" s="1">
        <f>IF(P10=1,$O$3,IF(P10=2,$O$4,$O$5))</f>
        <v>0</v>
      </c>
    </row>
    <row r="11">
      <c r="A11" s="1" t="s">
        <v>592</v>
      </c>
      <c r="E11" s="27" t="s">
        <v>7640</v>
      </c>
    </row>
    <row r="12">
      <c r="A12" s="1" t="s">
        <v>593</v>
      </c>
    </row>
    <row r="13">
      <c r="A13" s="1" t="s">
        <v>595</v>
      </c>
      <c r="E13" s="27" t="s">
        <v>589</v>
      </c>
    </row>
    <row r="14">
      <c r="A14" s="1" t="s">
        <v>587</v>
      </c>
      <c r="B14" s="1">
        <v>2</v>
      </c>
      <c r="C14" s="26" t="s">
        <v>7643</v>
      </c>
      <c r="D14" t="s">
        <v>589</v>
      </c>
      <c r="E14" s="27" t="s">
        <v>7644</v>
      </c>
      <c r="F14" s="28" t="s">
        <v>800</v>
      </c>
      <c r="G14" s="29">
        <v>852.94000000000005</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7845</v>
      </c>
    </row>
    <row r="17" ht="330">
      <c r="A17" s="1" t="s">
        <v>595</v>
      </c>
      <c r="E17" s="27" t="s">
        <v>7647</v>
      </c>
    </row>
    <row r="18">
      <c r="A18" s="1" t="s">
        <v>587</v>
      </c>
      <c r="B18" s="1">
        <v>3</v>
      </c>
      <c r="C18" s="26" t="s">
        <v>7648</v>
      </c>
      <c r="D18" t="s">
        <v>589</v>
      </c>
      <c r="E18" s="27" t="s">
        <v>7649</v>
      </c>
      <c r="F18" s="28" t="s">
        <v>603</v>
      </c>
      <c r="G18" s="29">
        <v>173.434</v>
      </c>
      <c r="H18" s="28">
        <v>0</v>
      </c>
      <c r="I18" s="30">
        <f>ROUND(G18*H18,P4)</f>
        <v>0</v>
      </c>
      <c r="L18" s="30">
        <v>0</v>
      </c>
      <c r="M18" s="24">
        <f>ROUND(G18*L18,P4)</f>
        <v>0</v>
      </c>
      <c r="N18" s="25" t="s">
        <v>7641</v>
      </c>
      <c r="O18" s="31">
        <f>M18*AA18</f>
        <v>0</v>
      </c>
      <c r="P18" s="1">
        <v>3</v>
      </c>
      <c r="AA18" s="1">
        <f>IF(P18=1,$O$3,IF(P18=2,$O$4,$O$5))</f>
        <v>0</v>
      </c>
    </row>
    <row r="19">
      <c r="A19" s="1" t="s">
        <v>592</v>
      </c>
      <c r="E19" s="27" t="s">
        <v>7650</v>
      </c>
    </row>
    <row r="20" ht="184.8">
      <c r="A20" s="1" t="s">
        <v>593</v>
      </c>
      <c r="E20" s="32" t="s">
        <v>7846</v>
      </c>
    </row>
    <row r="21" ht="92.4">
      <c r="A21" s="1" t="s">
        <v>595</v>
      </c>
      <c r="E21" s="27" t="s">
        <v>7652</v>
      </c>
    </row>
    <row r="22" ht="26.4">
      <c r="A22" s="1" t="s">
        <v>587</v>
      </c>
      <c r="B22" s="1">
        <v>4</v>
      </c>
      <c r="C22" s="26" t="s">
        <v>7653</v>
      </c>
      <c r="D22" t="s">
        <v>589</v>
      </c>
      <c r="E22" s="27" t="s">
        <v>7654</v>
      </c>
      <c r="F22" s="28" t="s">
        <v>591</v>
      </c>
      <c r="G22" s="29">
        <v>272.57999999999998</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158.4">
      <c r="A24" s="1" t="s">
        <v>593</v>
      </c>
      <c r="E24" s="32" t="s">
        <v>7847</v>
      </c>
    </row>
    <row r="25" ht="39.6">
      <c r="A25" s="1" t="s">
        <v>595</v>
      </c>
      <c r="E25" s="27" t="s">
        <v>7657</v>
      </c>
    </row>
    <row r="26">
      <c r="A26" s="1" t="s">
        <v>587</v>
      </c>
      <c r="B26" s="1">
        <v>5</v>
      </c>
      <c r="C26" s="26" t="s">
        <v>7658</v>
      </c>
      <c r="D26" t="s">
        <v>589</v>
      </c>
      <c r="E26" s="27" t="s">
        <v>7659</v>
      </c>
      <c r="F26" s="28" t="s">
        <v>591</v>
      </c>
      <c r="G26" s="29">
        <v>74.623999999999995</v>
      </c>
      <c r="H26" s="28">
        <v>0</v>
      </c>
      <c r="I26" s="30">
        <f>ROUND(G26*H26,P4)</f>
        <v>0</v>
      </c>
      <c r="L26" s="30">
        <v>0</v>
      </c>
      <c r="M26" s="24">
        <f>ROUND(G26*L26,P4)</f>
        <v>0</v>
      </c>
      <c r="N26" s="25" t="s">
        <v>7641</v>
      </c>
      <c r="O26" s="31">
        <f>M26*AA26</f>
        <v>0</v>
      </c>
      <c r="P26" s="1">
        <v>3</v>
      </c>
      <c r="AA26" s="1">
        <f>IF(P26=1,$O$3,IF(P26=2,$O$4,$O$5))</f>
        <v>0</v>
      </c>
    </row>
    <row r="27" ht="26.4">
      <c r="A27" s="1" t="s">
        <v>592</v>
      </c>
      <c r="E27" s="27" t="s">
        <v>7660</v>
      </c>
    </row>
    <row r="28" ht="132">
      <c r="A28" s="1" t="s">
        <v>593</v>
      </c>
      <c r="E28" s="32" t="s">
        <v>7848</v>
      </c>
    </row>
    <row r="29">
      <c r="A29" s="1" t="s">
        <v>595</v>
      </c>
      <c r="E29" s="27" t="s">
        <v>589</v>
      </c>
    </row>
    <row r="30">
      <c r="A30" s="1" t="s">
        <v>587</v>
      </c>
      <c r="B30" s="1">
        <v>6</v>
      </c>
      <c r="C30" s="26" t="s">
        <v>7662</v>
      </c>
      <c r="D30" t="s">
        <v>589</v>
      </c>
      <c r="E30" s="27" t="s">
        <v>7663</v>
      </c>
      <c r="F30" s="28" t="s">
        <v>603</v>
      </c>
      <c r="G30" s="29">
        <v>174.49299999999999</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05.6">
      <c r="A32" s="1" t="s">
        <v>593</v>
      </c>
      <c r="E32" s="32" t="s">
        <v>7849</v>
      </c>
    </row>
    <row r="33" ht="184.8">
      <c r="A33" s="1" t="s">
        <v>595</v>
      </c>
      <c r="E33" s="27" t="s">
        <v>7666</v>
      </c>
    </row>
    <row r="34">
      <c r="A34" s="1" t="s">
        <v>587</v>
      </c>
      <c r="B34" s="1">
        <v>7</v>
      </c>
      <c r="C34" s="26" t="s">
        <v>7850</v>
      </c>
      <c r="D34" t="s">
        <v>589</v>
      </c>
      <c r="E34" s="27" t="s">
        <v>7851</v>
      </c>
      <c r="F34" s="28" t="s">
        <v>603</v>
      </c>
      <c r="G34" s="29">
        <v>244.86000000000001</v>
      </c>
      <c r="H34" s="28">
        <v>0.00084999999999999995</v>
      </c>
      <c r="I34" s="30">
        <f>ROUND(G34*H34,P4)</f>
        <v>0</v>
      </c>
      <c r="L34" s="30">
        <v>0</v>
      </c>
      <c r="M34" s="24">
        <f>ROUND(G34*L34,P4)</f>
        <v>0</v>
      </c>
      <c r="N34" s="25" t="s">
        <v>7641</v>
      </c>
      <c r="O34" s="31">
        <f>M34*AA34</f>
        <v>0</v>
      </c>
      <c r="P34" s="1">
        <v>3</v>
      </c>
      <c r="AA34" s="1">
        <f>IF(P34=1,$O$3,IF(P34=2,$O$4,$O$5))</f>
        <v>0</v>
      </c>
    </row>
    <row r="35" ht="26.4">
      <c r="A35" s="1" t="s">
        <v>592</v>
      </c>
      <c r="E35" s="27" t="s">
        <v>7852</v>
      </c>
    </row>
    <row r="36" ht="66">
      <c r="A36" s="1" t="s">
        <v>593</v>
      </c>
      <c r="E36" s="32" t="s">
        <v>7853</v>
      </c>
    </row>
    <row r="37">
      <c r="A37" s="1" t="s">
        <v>595</v>
      </c>
      <c r="E37" s="27" t="s">
        <v>589</v>
      </c>
    </row>
    <row r="38">
      <c r="A38" s="1" t="s">
        <v>587</v>
      </c>
      <c r="B38" s="1">
        <v>8</v>
      </c>
      <c r="C38" s="26" t="s">
        <v>7671</v>
      </c>
      <c r="D38" t="s">
        <v>589</v>
      </c>
      <c r="E38" s="27" t="s">
        <v>7672</v>
      </c>
      <c r="F38" s="28" t="s">
        <v>603</v>
      </c>
      <c r="G38" s="29">
        <v>174.49299999999999</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7854</v>
      </c>
    </row>
    <row r="41">
      <c r="A41" s="1" t="s">
        <v>595</v>
      </c>
      <c r="E41" s="27" t="s">
        <v>589</v>
      </c>
    </row>
    <row r="42">
      <c r="A42" s="1" t="s">
        <v>587</v>
      </c>
      <c r="B42" s="1">
        <v>9</v>
      </c>
      <c r="C42" s="26" t="s">
        <v>7855</v>
      </c>
      <c r="D42" t="s">
        <v>589</v>
      </c>
      <c r="E42" s="27" t="s">
        <v>7856</v>
      </c>
      <c r="F42" s="28" t="s">
        <v>603</v>
      </c>
      <c r="G42" s="29">
        <v>244.86000000000001</v>
      </c>
      <c r="H42" s="28">
        <v>0</v>
      </c>
      <c r="I42" s="30">
        <f>ROUND(G42*H42,P4)</f>
        <v>0</v>
      </c>
      <c r="L42" s="30">
        <v>0</v>
      </c>
      <c r="M42" s="24">
        <f>ROUND(G42*L42,P4)</f>
        <v>0</v>
      </c>
      <c r="N42" s="25" t="s">
        <v>7641</v>
      </c>
      <c r="O42" s="31">
        <f>M42*AA42</f>
        <v>0</v>
      </c>
      <c r="P42" s="1">
        <v>3</v>
      </c>
      <c r="AA42" s="1">
        <f>IF(P42=1,$O$3,IF(P42=2,$O$4,$O$5))</f>
        <v>0</v>
      </c>
    </row>
    <row r="43" ht="26.4">
      <c r="A43" s="1" t="s">
        <v>592</v>
      </c>
      <c r="E43" s="27" t="s">
        <v>7857</v>
      </c>
    </row>
    <row r="44">
      <c r="A44" s="1" t="s">
        <v>593</v>
      </c>
      <c r="E44" s="32" t="s">
        <v>7858</v>
      </c>
    </row>
    <row r="45">
      <c r="A45" s="1" t="s">
        <v>595</v>
      </c>
      <c r="E45" s="27" t="s">
        <v>589</v>
      </c>
    </row>
    <row r="46">
      <c r="A46" s="1" t="s">
        <v>587</v>
      </c>
      <c r="B46" s="1">
        <v>10</v>
      </c>
      <c r="C46" s="26" t="s">
        <v>7679</v>
      </c>
      <c r="D46" t="s">
        <v>589</v>
      </c>
      <c r="E46" s="27" t="s">
        <v>7680</v>
      </c>
      <c r="F46" s="28" t="s">
        <v>603</v>
      </c>
      <c r="G46" s="29">
        <v>92.040000000000006</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18.8">
      <c r="A48" s="1" t="s">
        <v>593</v>
      </c>
      <c r="E48" s="32" t="s">
        <v>7859</v>
      </c>
    </row>
    <row r="49">
      <c r="A49" s="1" t="s">
        <v>595</v>
      </c>
      <c r="E49" s="27" t="s">
        <v>589</v>
      </c>
    </row>
    <row r="50">
      <c r="A50" s="1" t="s">
        <v>587</v>
      </c>
      <c r="B50" s="1">
        <v>11</v>
      </c>
      <c r="C50" s="26" t="s">
        <v>7683</v>
      </c>
      <c r="D50" t="s">
        <v>589</v>
      </c>
      <c r="E50" s="27" t="s">
        <v>7684</v>
      </c>
      <c r="F50" s="28" t="s">
        <v>603</v>
      </c>
      <c r="G50" s="29">
        <v>92.040000000000006</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7860</v>
      </c>
    </row>
    <row r="53">
      <c r="A53" s="1" t="s">
        <v>595</v>
      </c>
      <c r="E53" s="27" t="s">
        <v>589</v>
      </c>
    </row>
    <row r="54">
      <c r="A54" s="1" t="s">
        <v>587</v>
      </c>
      <c r="B54" s="1">
        <v>12</v>
      </c>
      <c r="C54" s="26" t="s">
        <v>7687</v>
      </c>
      <c r="D54" t="s">
        <v>589</v>
      </c>
      <c r="E54" s="27" t="s">
        <v>7688</v>
      </c>
      <c r="F54" s="28" t="s">
        <v>591</v>
      </c>
      <c r="G54" s="29">
        <v>74.623999999999995</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7689</v>
      </c>
    </row>
    <row r="56">
      <c r="A56" s="1" t="s">
        <v>593</v>
      </c>
      <c r="E56" s="32" t="s">
        <v>7861</v>
      </c>
    </row>
    <row r="57">
      <c r="A57" s="1" t="s">
        <v>595</v>
      </c>
      <c r="E57" s="27" t="s">
        <v>589</v>
      </c>
    </row>
    <row r="58">
      <c r="A58" s="1" t="s">
        <v>587</v>
      </c>
      <c r="B58" s="1">
        <v>13</v>
      </c>
      <c r="C58" s="26" t="s">
        <v>7691</v>
      </c>
      <c r="D58" t="s">
        <v>589</v>
      </c>
      <c r="E58" s="27" t="s">
        <v>7692</v>
      </c>
      <c r="F58" s="28" t="s">
        <v>591</v>
      </c>
      <c r="G58" s="29">
        <v>74.623999999999995</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7861</v>
      </c>
    </row>
    <row r="61">
      <c r="A61" s="1" t="s">
        <v>595</v>
      </c>
      <c r="E61" s="27" t="s">
        <v>589</v>
      </c>
    </row>
    <row r="62">
      <c r="A62" s="1" t="s">
        <v>587</v>
      </c>
      <c r="B62" s="1">
        <v>14</v>
      </c>
      <c r="C62" s="26" t="s">
        <v>7694</v>
      </c>
      <c r="D62" t="s">
        <v>589</v>
      </c>
      <c r="E62" s="27" t="s">
        <v>7695</v>
      </c>
      <c r="F62" s="28" t="s">
        <v>591</v>
      </c>
      <c r="G62" s="29">
        <v>347.20400000000001</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7862</v>
      </c>
    </row>
    <row r="65" ht="39.6">
      <c r="A65" s="1" t="s">
        <v>595</v>
      </c>
      <c r="E65" s="27" t="s">
        <v>7698</v>
      </c>
    </row>
    <row r="66">
      <c r="A66" s="1" t="s">
        <v>587</v>
      </c>
      <c r="B66" s="1">
        <v>15</v>
      </c>
      <c r="C66" s="26" t="s">
        <v>7863</v>
      </c>
      <c r="D66" t="s">
        <v>589</v>
      </c>
      <c r="E66" s="27" t="s">
        <v>7864</v>
      </c>
      <c r="F66" s="28" t="s">
        <v>591</v>
      </c>
      <c r="G66" s="29">
        <v>29.177</v>
      </c>
      <c r="H66" s="28">
        <v>0</v>
      </c>
      <c r="I66" s="30">
        <f>ROUND(G66*H66,P4)</f>
        <v>0</v>
      </c>
      <c r="L66" s="30">
        <v>0</v>
      </c>
      <c r="M66" s="24">
        <f>ROUND(G66*L66,P4)</f>
        <v>0</v>
      </c>
      <c r="N66" s="25" t="s">
        <v>7641</v>
      </c>
      <c r="O66" s="31">
        <f>M66*AA66</f>
        <v>0</v>
      </c>
      <c r="P66" s="1">
        <v>3</v>
      </c>
      <c r="AA66" s="1">
        <f>IF(P66=1,$O$3,IF(P66=2,$O$4,$O$5))</f>
        <v>0</v>
      </c>
    </row>
    <row r="67" ht="26.4">
      <c r="A67" s="1" t="s">
        <v>592</v>
      </c>
      <c r="E67" s="27" t="s">
        <v>7865</v>
      </c>
    </row>
    <row r="68" ht="66">
      <c r="A68" s="1" t="s">
        <v>593</v>
      </c>
      <c r="E68" s="32" t="s">
        <v>7866</v>
      </c>
    </row>
    <row r="69" ht="92.4">
      <c r="A69" s="1" t="s">
        <v>595</v>
      </c>
      <c r="E69" s="27" t="s">
        <v>7867</v>
      </c>
    </row>
    <row r="70" ht="26.4">
      <c r="A70" s="1" t="s">
        <v>587</v>
      </c>
      <c r="B70" s="1">
        <v>16</v>
      </c>
      <c r="C70" s="26" t="s">
        <v>7703</v>
      </c>
      <c r="D70" t="s">
        <v>589</v>
      </c>
      <c r="E70" s="27" t="s">
        <v>7704</v>
      </c>
      <c r="F70" s="28" t="s">
        <v>591</v>
      </c>
      <c r="G70" s="29">
        <v>411.84899999999999</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7868</v>
      </c>
    </row>
    <row r="73" ht="66">
      <c r="A73" s="1" t="s">
        <v>595</v>
      </c>
      <c r="E73" s="27" t="s">
        <v>7707</v>
      </c>
    </row>
    <row r="74">
      <c r="A74" s="1" t="s">
        <v>587</v>
      </c>
      <c r="B74" s="1">
        <v>17</v>
      </c>
      <c r="C74" s="26" t="s">
        <v>7708</v>
      </c>
      <c r="D74" t="s">
        <v>589</v>
      </c>
      <c r="E74" s="27" t="s">
        <v>7709</v>
      </c>
      <c r="F74" s="28" t="s">
        <v>591</v>
      </c>
      <c r="G74" s="29">
        <v>29.177</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7866</v>
      </c>
    </row>
    <row r="77">
      <c r="A77" s="1" t="s">
        <v>595</v>
      </c>
      <c r="E77" s="27" t="s">
        <v>589</v>
      </c>
    </row>
    <row r="78">
      <c r="A78" s="1" t="s">
        <v>587</v>
      </c>
      <c r="B78" s="1">
        <v>18</v>
      </c>
      <c r="C78" s="26" t="s">
        <v>7711</v>
      </c>
      <c r="D78" t="s">
        <v>589</v>
      </c>
      <c r="E78" s="27" t="s">
        <v>7712</v>
      </c>
      <c r="F78" s="28" t="s">
        <v>591</v>
      </c>
      <c r="G78" s="29">
        <v>347.20400000000001</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7869</v>
      </c>
    </row>
    <row r="81" ht="132">
      <c r="A81" s="1" t="s">
        <v>595</v>
      </c>
      <c r="E81" s="27" t="s">
        <v>7715</v>
      </c>
    </row>
    <row r="82">
      <c r="A82" s="1" t="s">
        <v>587</v>
      </c>
      <c r="B82" s="1">
        <v>19</v>
      </c>
      <c r="C82" s="26" t="s">
        <v>7716</v>
      </c>
      <c r="D82" t="s">
        <v>589</v>
      </c>
      <c r="E82" s="27" t="s">
        <v>7717</v>
      </c>
      <c r="F82" s="28" t="s">
        <v>591</v>
      </c>
      <c r="G82" s="29">
        <v>347.20400000000001</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7870</v>
      </c>
    </row>
    <row r="85" ht="145.2">
      <c r="A85" s="1" t="s">
        <v>595</v>
      </c>
      <c r="E85" s="27" t="s">
        <v>7720</v>
      </c>
    </row>
    <row r="86">
      <c r="A86" s="1" t="s">
        <v>587</v>
      </c>
      <c r="B86" s="1">
        <v>20</v>
      </c>
      <c r="C86" s="26" t="s">
        <v>7721</v>
      </c>
      <c r="D86" t="s">
        <v>589</v>
      </c>
      <c r="E86" s="27" t="s">
        <v>7722</v>
      </c>
      <c r="F86" s="28" t="s">
        <v>591</v>
      </c>
      <c r="G86" s="29">
        <v>26.015000000000001</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7871</v>
      </c>
    </row>
    <row r="89">
      <c r="A89" s="1" t="s">
        <v>595</v>
      </c>
      <c r="E89" s="27" t="s">
        <v>589</v>
      </c>
    </row>
    <row r="90">
      <c r="A90" s="1" t="s">
        <v>587</v>
      </c>
      <c r="B90" s="1">
        <v>21</v>
      </c>
      <c r="C90" s="26" t="s">
        <v>7725</v>
      </c>
      <c r="D90" t="s">
        <v>589</v>
      </c>
      <c r="E90" s="27" t="s">
        <v>7726</v>
      </c>
      <c r="F90" s="28" t="s">
        <v>591</v>
      </c>
      <c r="G90" s="29">
        <v>64.644999999999996</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52.8">
      <c r="A92" s="1" t="s">
        <v>593</v>
      </c>
      <c r="E92" s="32" t="s">
        <v>7872</v>
      </c>
    </row>
    <row r="93" ht="250.8">
      <c r="A93" s="1" t="s">
        <v>595</v>
      </c>
      <c r="E93" s="27" t="s">
        <v>7729</v>
      </c>
    </row>
    <row r="94">
      <c r="A94" s="1" t="s">
        <v>587</v>
      </c>
      <c r="B94" s="1">
        <v>22</v>
      </c>
      <c r="C94" s="26" t="s">
        <v>7730</v>
      </c>
      <c r="D94" t="s">
        <v>589</v>
      </c>
      <c r="E94" s="27" t="s">
        <v>7731</v>
      </c>
      <c r="F94" s="28" t="s">
        <v>591</v>
      </c>
      <c r="G94" s="29">
        <v>190.786</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158.4">
      <c r="A96" s="1" t="s">
        <v>593</v>
      </c>
      <c r="E96" s="32" t="s">
        <v>7873</v>
      </c>
    </row>
    <row r="97" ht="132">
      <c r="A97" s="1" t="s">
        <v>595</v>
      </c>
      <c r="E97" s="27" t="s">
        <v>7734</v>
      </c>
    </row>
    <row r="98" ht="26.4">
      <c r="A98" s="1" t="s">
        <v>587</v>
      </c>
      <c r="B98" s="1">
        <v>23</v>
      </c>
      <c r="C98" s="26" t="s">
        <v>7735</v>
      </c>
      <c r="D98" t="s">
        <v>589</v>
      </c>
      <c r="E98" s="27" t="s">
        <v>7736</v>
      </c>
      <c r="F98" s="28" t="s">
        <v>603</v>
      </c>
      <c r="G98" s="29">
        <v>21.079999999999998</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39.6">
      <c r="A100" s="1" t="s">
        <v>593</v>
      </c>
      <c r="E100" s="32" t="s">
        <v>7874</v>
      </c>
    </row>
    <row r="101" ht="52.8">
      <c r="A101" s="1" t="s">
        <v>595</v>
      </c>
      <c r="E101" s="27" t="s">
        <v>7739</v>
      </c>
    </row>
    <row r="102">
      <c r="A102" s="1" t="s">
        <v>587</v>
      </c>
      <c r="B102" s="1">
        <v>24</v>
      </c>
      <c r="C102" s="26" t="s">
        <v>7740</v>
      </c>
      <c r="D102" t="s">
        <v>589</v>
      </c>
      <c r="E102" s="27" t="s">
        <v>7741</v>
      </c>
      <c r="F102" s="28" t="s">
        <v>603</v>
      </c>
      <c r="G102" s="29">
        <v>21.079999999999998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7743</v>
      </c>
    </row>
    <row r="105">
      <c r="A105" s="1" t="s">
        <v>595</v>
      </c>
      <c r="E105" s="27" t="s">
        <v>589</v>
      </c>
    </row>
    <row r="106">
      <c r="A106" s="1" t="s">
        <v>587</v>
      </c>
      <c r="B106" s="1">
        <v>25</v>
      </c>
      <c r="C106" s="26" t="s">
        <v>7744</v>
      </c>
      <c r="D106" t="s">
        <v>589</v>
      </c>
      <c r="E106" s="27" t="s">
        <v>7745</v>
      </c>
      <c r="F106" s="28" t="s">
        <v>603</v>
      </c>
      <c r="G106" s="29">
        <v>173.434</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7875</v>
      </c>
    </row>
    <row r="109">
      <c r="A109" s="1" t="s">
        <v>595</v>
      </c>
      <c r="E109" s="27" t="s">
        <v>589</v>
      </c>
    </row>
    <row r="110" ht="26.4">
      <c r="A110" s="1" t="s">
        <v>587</v>
      </c>
      <c r="B110" s="1">
        <v>26</v>
      </c>
      <c r="C110" s="26" t="s">
        <v>7748</v>
      </c>
      <c r="D110" t="s">
        <v>589</v>
      </c>
      <c r="E110" s="27" t="s">
        <v>7749</v>
      </c>
      <c r="F110" s="28" t="s">
        <v>603</v>
      </c>
      <c r="G110" s="29">
        <v>21.079999999999998</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7743</v>
      </c>
    </row>
    <row r="113">
      <c r="A113" s="1" t="s">
        <v>595</v>
      </c>
      <c r="E113" s="27" t="s">
        <v>589</v>
      </c>
    </row>
    <row r="114">
      <c r="A114" s="1" t="s">
        <v>587</v>
      </c>
      <c r="B114" s="1">
        <v>27</v>
      </c>
      <c r="C114" s="26" t="s">
        <v>7750</v>
      </c>
      <c r="D114" t="s">
        <v>589</v>
      </c>
      <c r="E114" s="27" t="s">
        <v>7751</v>
      </c>
      <c r="F114" s="28" t="s">
        <v>591</v>
      </c>
      <c r="G114" s="29">
        <v>4.2160000000000002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7753</v>
      </c>
    </row>
    <row r="117">
      <c r="A117" s="1" t="s">
        <v>595</v>
      </c>
      <c r="E117" s="27" t="s">
        <v>589</v>
      </c>
    </row>
    <row r="118">
      <c r="A118" s="1" t="s">
        <v>587</v>
      </c>
      <c r="B118" s="1">
        <v>28</v>
      </c>
      <c r="C118" s="26" t="s">
        <v>7754</v>
      </c>
      <c r="D118" t="s">
        <v>589</v>
      </c>
      <c r="E118" s="27" t="s">
        <v>7755</v>
      </c>
      <c r="F118" s="28" t="s">
        <v>680</v>
      </c>
      <c r="G118" s="29">
        <v>255.43100000000001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7876</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14.555</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277.2">
      <c r="A125" s="1" t="s">
        <v>593</v>
      </c>
      <c r="E125" s="32" t="s">
        <v>7877</v>
      </c>
    </row>
    <row r="126" ht="52.8">
      <c r="A126" s="1" t="s">
        <v>595</v>
      </c>
      <c r="E126" s="27" t="s">
        <v>7761</v>
      </c>
    </row>
    <row r="127">
      <c r="A127" s="1" t="s">
        <v>584</v>
      </c>
      <c r="C127" s="22" t="s">
        <v>7762</v>
      </c>
      <c r="E127" s="23" t="s">
        <v>7763</v>
      </c>
      <c r="L127" s="24">
        <f>SUMIFS(L128:L147,A128:A147,"P")</f>
        <v>0</v>
      </c>
      <c r="M127" s="24">
        <f>SUMIFS(M128:M147,A128:A147,"P")</f>
        <v>0</v>
      </c>
      <c r="N127" s="25"/>
    </row>
    <row r="128" ht="26.4">
      <c r="A128" s="1" t="s">
        <v>587</v>
      </c>
      <c r="B128" s="1">
        <v>30</v>
      </c>
      <c r="C128" s="26" t="s">
        <v>7764</v>
      </c>
      <c r="D128" t="s">
        <v>589</v>
      </c>
      <c r="E128" s="27" t="s">
        <v>7765</v>
      </c>
      <c r="F128" s="28" t="s">
        <v>618</v>
      </c>
      <c r="G128" s="29">
        <v>22</v>
      </c>
      <c r="H128" s="28">
        <v>0.27030999999999999</v>
      </c>
      <c r="I128" s="30">
        <f>ROUND(G128*H128,P4)</f>
        <v>0</v>
      </c>
      <c r="L128" s="30">
        <v>0</v>
      </c>
      <c r="M128" s="24">
        <f>ROUND(G128*L128,P4)</f>
        <v>0</v>
      </c>
      <c r="N128" s="25" t="s">
        <v>7641</v>
      </c>
      <c r="O128" s="31">
        <f>M128*AA128</f>
        <v>0</v>
      </c>
      <c r="P128" s="1">
        <v>3</v>
      </c>
      <c r="AA128" s="1">
        <f>IF(P128=1,$O$3,IF(P128=2,$O$4,$O$5))</f>
        <v>0</v>
      </c>
    </row>
    <row r="129" ht="26.4">
      <c r="A129" s="1" t="s">
        <v>592</v>
      </c>
      <c r="E129" s="27" t="s">
        <v>7766</v>
      </c>
    </row>
    <row r="130">
      <c r="A130" s="1" t="s">
        <v>593</v>
      </c>
      <c r="E130" s="32" t="s">
        <v>7878</v>
      </c>
    </row>
    <row r="131">
      <c r="A131" s="1" t="s">
        <v>595</v>
      </c>
      <c r="E131" s="27" t="s">
        <v>589</v>
      </c>
    </row>
    <row r="132" ht="26.4">
      <c r="A132" s="1" t="s">
        <v>587</v>
      </c>
      <c r="B132" s="1">
        <v>31</v>
      </c>
      <c r="C132" s="26" t="s">
        <v>7768</v>
      </c>
      <c r="D132" t="s">
        <v>589</v>
      </c>
      <c r="E132" s="27" t="s">
        <v>7769</v>
      </c>
      <c r="F132" s="28" t="s">
        <v>618</v>
      </c>
      <c r="G132" s="29">
        <v>201.96000000000001</v>
      </c>
      <c r="H132" s="28">
        <v>0.23402999999999999</v>
      </c>
      <c r="I132" s="30">
        <f>ROUND(G132*H132,P4)</f>
        <v>0</v>
      </c>
      <c r="L132" s="30">
        <v>0</v>
      </c>
      <c r="M132" s="24">
        <f>ROUND(G132*L132,P4)</f>
        <v>0</v>
      </c>
      <c r="N132" s="25" t="s">
        <v>7641</v>
      </c>
      <c r="O132" s="31">
        <f>M132*AA132</f>
        <v>0</v>
      </c>
      <c r="P132" s="1">
        <v>3</v>
      </c>
      <c r="AA132" s="1">
        <f>IF(P132=1,$O$3,IF(P132=2,$O$4,$O$5))</f>
        <v>0</v>
      </c>
    </row>
    <row r="133" ht="26.4">
      <c r="A133" s="1" t="s">
        <v>592</v>
      </c>
      <c r="E133" s="27" t="s">
        <v>7770</v>
      </c>
    </row>
    <row r="134">
      <c r="A134" s="1" t="s">
        <v>593</v>
      </c>
      <c r="E134" s="32" t="s">
        <v>7879</v>
      </c>
    </row>
    <row r="135">
      <c r="A135" s="1" t="s">
        <v>595</v>
      </c>
      <c r="E135" s="27" t="s">
        <v>589</v>
      </c>
    </row>
    <row r="136" ht="26.4">
      <c r="A136" s="1" t="s">
        <v>587</v>
      </c>
      <c r="B136" s="1">
        <v>32</v>
      </c>
      <c r="C136" s="26" t="s">
        <v>7880</v>
      </c>
      <c r="D136" t="s">
        <v>589</v>
      </c>
      <c r="E136" s="27" t="s">
        <v>7881</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7774</v>
      </c>
    </row>
    <row r="138" ht="184.8">
      <c r="A138" s="1" t="s">
        <v>593</v>
      </c>
      <c r="E138" s="32" t="s">
        <v>7882</v>
      </c>
    </row>
    <row r="139">
      <c r="A139" s="1" t="s">
        <v>595</v>
      </c>
      <c r="E139" s="27" t="s">
        <v>589</v>
      </c>
    </row>
    <row r="140">
      <c r="A140" s="1" t="s">
        <v>587</v>
      </c>
      <c r="B140" s="1">
        <v>33</v>
      </c>
      <c r="C140" s="26" t="s">
        <v>7776</v>
      </c>
      <c r="D140" t="s">
        <v>589</v>
      </c>
      <c r="E140" s="27" t="s">
        <v>7777</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7878</v>
      </c>
    </row>
    <row r="143">
      <c r="A143" s="1" t="s">
        <v>595</v>
      </c>
      <c r="E143" s="27" t="s">
        <v>589</v>
      </c>
    </row>
    <row r="144" ht="26.4">
      <c r="A144" s="1" t="s">
        <v>587</v>
      </c>
      <c r="B144" s="1">
        <v>34</v>
      </c>
      <c r="C144" s="26" t="s">
        <v>7780</v>
      </c>
      <c r="D144" t="s">
        <v>589</v>
      </c>
      <c r="E144" s="27" t="s">
        <v>7781</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7781</v>
      </c>
    </row>
    <row r="146" ht="26.4">
      <c r="A146" s="1" t="s">
        <v>593</v>
      </c>
      <c r="E146" s="32" t="s">
        <v>7883</v>
      </c>
    </row>
    <row r="147">
      <c r="A147" s="1" t="s">
        <v>595</v>
      </c>
      <c r="E147" s="27" t="s">
        <v>589</v>
      </c>
    </row>
    <row r="148">
      <c r="A148" s="1" t="s">
        <v>584</v>
      </c>
      <c r="C148" s="22" t="s">
        <v>3296</v>
      </c>
      <c r="E148" s="23" t="s">
        <v>7783</v>
      </c>
      <c r="L148" s="24">
        <f>SUMIFS(L149:L160,A149:A160,"P")</f>
        <v>0</v>
      </c>
      <c r="M148" s="24">
        <f>SUMIFS(M149:M160,A149:A160,"P")</f>
        <v>0</v>
      </c>
      <c r="N148" s="25"/>
    </row>
    <row r="149" ht="26.4">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6.4">
      <c r="A150" s="1" t="s">
        <v>592</v>
      </c>
      <c r="E150" s="27" t="s">
        <v>7786</v>
      </c>
    </row>
    <row r="151" ht="145.2">
      <c r="A151" s="1" t="s">
        <v>593</v>
      </c>
      <c r="E151" s="32" t="s">
        <v>7884</v>
      </c>
    </row>
    <row r="152" ht="211.2">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6.4">
      <c r="A154" s="1" t="s">
        <v>592</v>
      </c>
      <c r="E154" s="27" t="s">
        <v>7791</v>
      </c>
    </row>
    <row r="155">
      <c r="A155" s="1" t="s">
        <v>593</v>
      </c>
      <c r="E155" s="32" t="s">
        <v>7885</v>
      </c>
    </row>
    <row r="156" ht="79.2">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6.4">
      <c r="A158" s="1" t="s">
        <v>592</v>
      </c>
      <c r="E158" s="27" t="s">
        <v>7796</v>
      </c>
    </row>
    <row r="159">
      <c r="A159" s="1" t="s">
        <v>593</v>
      </c>
      <c r="E159" s="32" t="s">
        <v>7885</v>
      </c>
    </row>
    <row r="160" ht="79.2">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40.176000000000002</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2.8">
      <c r="A164" s="1" t="s">
        <v>593</v>
      </c>
      <c r="E164" s="32" t="s">
        <v>7886</v>
      </c>
    </row>
    <row r="165">
      <c r="A165" s="1" t="s">
        <v>595</v>
      </c>
      <c r="E165" s="27" t="s">
        <v>589</v>
      </c>
    </row>
    <row r="166">
      <c r="A166" s="1" t="s">
        <v>587</v>
      </c>
      <c r="B166" s="1">
        <v>39</v>
      </c>
      <c r="C166" s="26" t="s">
        <v>7801</v>
      </c>
      <c r="D166" t="s">
        <v>589</v>
      </c>
      <c r="E166" s="27" t="s">
        <v>7802</v>
      </c>
      <c r="F166" s="28" t="s">
        <v>603</v>
      </c>
      <c r="G166" s="29">
        <v>40.176000000000002</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7887</v>
      </c>
    </row>
    <row r="169">
      <c r="A169" s="1" t="s">
        <v>595</v>
      </c>
      <c r="E169" s="27" t="s">
        <v>589</v>
      </c>
    </row>
    <row r="170">
      <c r="A170" s="1" t="s">
        <v>587</v>
      </c>
      <c r="B170" s="1">
        <v>40</v>
      </c>
      <c r="C170" s="26" t="s">
        <v>7805</v>
      </c>
      <c r="D170" t="s">
        <v>589</v>
      </c>
      <c r="E170" s="27" t="s">
        <v>7806</v>
      </c>
      <c r="F170" s="28" t="s">
        <v>618</v>
      </c>
      <c r="G170" s="29">
        <v>403.92000000000002</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9.6">
      <c r="A172" s="1" t="s">
        <v>593</v>
      </c>
      <c r="E172" s="32" t="s">
        <v>7888</v>
      </c>
    </row>
    <row r="173">
      <c r="A173" s="1" t="s">
        <v>595</v>
      </c>
      <c r="E173" s="27" t="s">
        <v>589</v>
      </c>
    </row>
    <row r="174">
      <c r="A174" s="1" t="s">
        <v>587</v>
      </c>
      <c r="B174" s="1">
        <v>41</v>
      </c>
      <c r="C174" s="26" t="s">
        <v>7809</v>
      </c>
      <c r="D174" t="s">
        <v>589</v>
      </c>
      <c r="E174" s="27" t="s">
        <v>7889</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7890</v>
      </c>
    </row>
    <row r="176" ht="39.6">
      <c r="A176" s="1" t="s">
        <v>593</v>
      </c>
      <c r="E176" s="32" t="s">
        <v>7891</v>
      </c>
    </row>
    <row r="177">
      <c r="A177" s="1" t="s">
        <v>595</v>
      </c>
      <c r="E177" s="27" t="s">
        <v>589</v>
      </c>
    </row>
    <row r="178">
      <c r="A178" s="1" t="s">
        <v>587</v>
      </c>
      <c r="B178" s="1">
        <v>42</v>
      </c>
      <c r="C178" s="26" t="s">
        <v>7813</v>
      </c>
      <c r="D178" t="s">
        <v>589</v>
      </c>
      <c r="E178" s="27" t="s">
        <v>7892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7893</v>
      </c>
    </row>
    <row r="180" ht="39.6">
      <c r="A180" s="1" t="s">
        <v>593</v>
      </c>
      <c r="E180" s="32" t="s">
        <v>7894</v>
      </c>
    </row>
    <row r="181">
      <c r="A181" s="1" t="s">
        <v>595</v>
      </c>
      <c r="E181" s="27" t="s">
        <v>589</v>
      </c>
    </row>
    <row r="182">
      <c r="A182" s="1" t="s">
        <v>587</v>
      </c>
      <c r="B182" s="1">
        <v>43</v>
      </c>
      <c r="C182" s="26" t="s">
        <v>7817</v>
      </c>
      <c r="D182" t="s">
        <v>589</v>
      </c>
      <c r="E182" s="27" t="s">
        <v>7895</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7896</v>
      </c>
    </row>
    <row r="184" ht="39.6">
      <c r="A184" s="1" t="s">
        <v>593</v>
      </c>
      <c r="E184" s="32" t="s">
        <v>7897</v>
      </c>
    </row>
    <row r="185">
      <c r="A185" s="1" t="s">
        <v>595</v>
      </c>
      <c r="E185" s="27" t="s">
        <v>589</v>
      </c>
    </row>
    <row r="186">
      <c r="A186" s="1" t="s">
        <v>587</v>
      </c>
      <c r="B186" s="1">
        <v>44</v>
      </c>
      <c r="C186" s="26" t="s">
        <v>7898</v>
      </c>
      <c r="D186" t="s">
        <v>589</v>
      </c>
      <c r="E186" s="27" t="s">
        <v>7899</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7900</v>
      </c>
    </row>
    <row r="188" ht="39.6">
      <c r="A188" s="1" t="s">
        <v>593</v>
      </c>
      <c r="E188" s="32" t="s">
        <v>7901</v>
      </c>
    </row>
    <row r="189">
      <c r="A189" s="1" t="s">
        <v>595</v>
      </c>
      <c r="E189" s="27" t="s">
        <v>589</v>
      </c>
    </row>
    <row r="190" ht="26.4">
      <c r="A190" s="1" t="s">
        <v>587</v>
      </c>
      <c r="B190" s="1">
        <v>45</v>
      </c>
      <c r="C190" s="26" t="s">
        <v>7821</v>
      </c>
      <c r="D190" t="s">
        <v>589</v>
      </c>
      <c r="E190" s="27" t="s">
        <v>7826</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7827</v>
      </c>
    </row>
    <row r="192" ht="132">
      <c r="A192" s="1" t="s">
        <v>593</v>
      </c>
      <c r="E192" s="32" t="s">
        <v>7902</v>
      </c>
    </row>
    <row r="193">
      <c r="A193" s="1" t="s">
        <v>595</v>
      </c>
      <c r="E193" s="27" t="s">
        <v>589</v>
      </c>
    </row>
    <row r="194">
      <c r="A194" s="1" t="s">
        <v>587</v>
      </c>
      <c r="B194" s="1">
        <v>46</v>
      </c>
      <c r="C194" s="26" t="s">
        <v>7821</v>
      </c>
      <c r="D194" t="s">
        <v>585</v>
      </c>
      <c r="E194" s="27" t="s">
        <v>7822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7823</v>
      </c>
    </row>
    <row r="196" ht="39.6">
      <c r="A196" s="1" t="s">
        <v>593</v>
      </c>
      <c r="E196" s="32" t="s">
        <v>7903</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7904</v>
      </c>
    </row>
    <row r="202" ht="158.4">
      <c r="A202" s="1" t="s">
        <v>595</v>
      </c>
      <c r="E202" s="27" t="s">
        <v>683</v>
      </c>
    </row>
    <row r="203" ht="39.6">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7905</v>
      </c>
    </row>
    <row r="206" ht="158.4">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308.86700000000002</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7835</v>
      </c>
    </row>
    <row r="210">
      <c r="A210" s="1" t="s">
        <v>593</v>
      </c>
    </row>
    <row r="211" ht="39.6">
      <c r="A211" s="1" t="s">
        <v>595</v>
      </c>
      <c r="E211" s="27" t="s">
        <v>7836</v>
      </c>
    </row>
    <row r="212" ht="26.4">
      <c r="A212" s="1" t="s">
        <v>587</v>
      </c>
      <c r="B212" s="1">
        <v>50</v>
      </c>
      <c r="C212" s="26" t="s">
        <v>7837</v>
      </c>
      <c r="D212" t="s">
        <v>589</v>
      </c>
      <c r="E212" s="27" t="s">
        <v>7838</v>
      </c>
      <c r="F212" s="28" t="s">
        <v>680</v>
      </c>
      <c r="G212" s="29">
        <v>308.86700000000002</v>
      </c>
      <c r="H212" s="28">
        <v>0</v>
      </c>
      <c r="I212" s="30">
        <f>ROUND(G212*H212,P4)</f>
        <v>0</v>
      </c>
      <c r="L212" s="30">
        <v>0</v>
      </c>
      <c r="M212" s="24">
        <f>ROUND(G212*L212,P4)</f>
        <v>0</v>
      </c>
      <c r="N212" s="25" t="s">
        <v>7641</v>
      </c>
      <c r="O212" s="31">
        <f>M212*AA212</f>
        <v>0</v>
      </c>
      <c r="P212" s="1">
        <v>3</v>
      </c>
      <c r="AA212" s="1">
        <f>IF(P212=1,$O$3,IF(P212=2,$O$4,$O$5))</f>
        <v>0</v>
      </c>
    </row>
    <row r="213" ht="39.6">
      <c r="A213" s="1" t="s">
        <v>592</v>
      </c>
      <c r="E213" s="27" t="s">
        <v>7839</v>
      </c>
    </row>
    <row r="214">
      <c r="A214" s="1" t="s">
        <v>593</v>
      </c>
    </row>
    <row r="215" ht="39.6">
      <c r="A215" s="1" t="s">
        <v>595</v>
      </c>
      <c r="E215" s="27" t="s">
        <v>7836</v>
      </c>
    </row>
    <row r="216">
      <c r="A216" s="1" t="s">
        <v>584</v>
      </c>
      <c r="C216" s="22" t="s">
        <v>3740</v>
      </c>
      <c r="E216" s="23" t="s">
        <v>3953</v>
      </c>
      <c r="L216" s="24">
        <f>SUMIFS(L217:L220,A217:A220,"P")</f>
        <v>0</v>
      </c>
      <c r="M216" s="24">
        <f>SUMIFS(M217:M220,A217:A220,"P")</f>
        <v>0</v>
      </c>
      <c r="N216" s="25"/>
    </row>
    <row r="217">
      <c r="A217" s="1" t="s">
        <v>587</v>
      </c>
      <c r="B217" s="1">
        <v>51</v>
      </c>
      <c r="C217" s="26" t="s">
        <v>7840</v>
      </c>
      <c r="D217" t="s">
        <v>589</v>
      </c>
      <c r="E217" s="27" t="s">
        <v>7841</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7906</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7907</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2.1760000000000002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7910</v>
      </c>
    </row>
    <row r="13">
      <c r="A13" s="1" t="s">
        <v>595</v>
      </c>
      <c r="E13" s="27" t="s">
        <v>589</v>
      </c>
    </row>
    <row r="14">
      <c r="A14" s="1" t="s">
        <v>587</v>
      </c>
      <c r="B14" s="1">
        <v>2</v>
      </c>
      <c r="C14" s="26" t="s">
        <v>7643</v>
      </c>
      <c r="D14" t="s">
        <v>589</v>
      </c>
      <c r="E14" s="27" t="s">
        <v>7644</v>
      </c>
      <c r="F14" s="28" t="s">
        <v>800</v>
      </c>
      <c r="G14" s="29">
        <v>930</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7911</v>
      </c>
    </row>
    <row r="17" ht="330">
      <c r="A17" s="1" t="s">
        <v>595</v>
      </c>
      <c r="E17" s="27" t="s">
        <v>7647</v>
      </c>
    </row>
    <row r="18">
      <c r="A18" s="1" t="s">
        <v>587</v>
      </c>
      <c r="B18" s="1">
        <v>3</v>
      </c>
      <c r="C18" s="26" t="s">
        <v>7648</v>
      </c>
      <c r="D18" t="s">
        <v>589</v>
      </c>
      <c r="E18" s="27" t="s">
        <v>7649</v>
      </c>
      <c r="F18" s="28" t="s">
        <v>603</v>
      </c>
      <c r="G18" s="29">
        <v>174.864</v>
      </c>
      <c r="H18" s="28">
        <v>0</v>
      </c>
      <c r="I18" s="30">
        <f>ROUND(G18*H18,P4)</f>
        <v>0</v>
      </c>
      <c r="L18" s="30">
        <v>0</v>
      </c>
      <c r="M18" s="24">
        <f>ROUND(G18*L18,P4)</f>
        <v>0</v>
      </c>
      <c r="N18" s="25" t="s">
        <v>7641</v>
      </c>
      <c r="O18" s="31">
        <f>M18*AA18</f>
        <v>0</v>
      </c>
      <c r="P18" s="1">
        <v>3</v>
      </c>
      <c r="AA18" s="1">
        <f>IF(P18=1,$O$3,IF(P18=2,$O$4,$O$5))</f>
        <v>0</v>
      </c>
    </row>
    <row r="19">
      <c r="A19" s="1" t="s">
        <v>592</v>
      </c>
      <c r="E19" s="27" t="s">
        <v>7650</v>
      </c>
    </row>
    <row r="20" ht="184.8">
      <c r="A20" s="1" t="s">
        <v>593</v>
      </c>
      <c r="E20" s="32" t="s">
        <v>7912</v>
      </c>
    </row>
    <row r="21" ht="92.4">
      <c r="A21" s="1" t="s">
        <v>595</v>
      </c>
      <c r="E21" s="27" t="s">
        <v>7652</v>
      </c>
    </row>
    <row r="22" ht="26.4">
      <c r="A22" s="1" t="s">
        <v>587</v>
      </c>
      <c r="B22" s="1">
        <v>4</v>
      </c>
      <c r="C22" s="26" t="s">
        <v>7653</v>
      </c>
      <c r="D22" t="s">
        <v>589</v>
      </c>
      <c r="E22" s="27" t="s">
        <v>7654</v>
      </c>
      <c r="F22" s="28" t="s">
        <v>591</v>
      </c>
      <c r="G22" s="29">
        <v>222.12200000000001</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158.4">
      <c r="A24" s="1" t="s">
        <v>593</v>
      </c>
      <c r="E24" s="32" t="s">
        <v>7913</v>
      </c>
    </row>
    <row r="25" ht="39.6">
      <c r="A25" s="1" t="s">
        <v>595</v>
      </c>
      <c r="E25" s="27" t="s">
        <v>7657</v>
      </c>
    </row>
    <row r="26">
      <c r="A26" s="1" t="s">
        <v>587</v>
      </c>
      <c r="B26" s="1">
        <v>5</v>
      </c>
      <c r="C26" s="26" t="s">
        <v>7658</v>
      </c>
      <c r="D26" t="s">
        <v>589</v>
      </c>
      <c r="E26" s="27" t="s">
        <v>7659</v>
      </c>
      <c r="F26" s="28" t="s">
        <v>591</v>
      </c>
      <c r="G26" s="29">
        <v>74.623999999999995</v>
      </c>
      <c r="H26" s="28">
        <v>0</v>
      </c>
      <c r="I26" s="30">
        <f>ROUND(G26*H26,P4)</f>
        <v>0</v>
      </c>
      <c r="L26" s="30">
        <v>0</v>
      </c>
      <c r="M26" s="24">
        <f>ROUND(G26*L26,P4)</f>
        <v>0</v>
      </c>
      <c r="N26" s="25" t="s">
        <v>7641</v>
      </c>
      <c r="O26" s="31">
        <f>M26*AA26</f>
        <v>0</v>
      </c>
      <c r="P26" s="1">
        <v>3</v>
      </c>
      <c r="AA26" s="1">
        <f>IF(P26=1,$O$3,IF(P26=2,$O$4,$O$5))</f>
        <v>0</v>
      </c>
    </row>
    <row r="27" ht="26.4">
      <c r="A27" s="1" t="s">
        <v>592</v>
      </c>
      <c r="E27" s="27" t="s">
        <v>7660</v>
      </c>
    </row>
    <row r="28" ht="132">
      <c r="A28" s="1" t="s">
        <v>593</v>
      </c>
      <c r="E28" s="32" t="s">
        <v>7914</v>
      </c>
    </row>
    <row r="29">
      <c r="A29" s="1" t="s">
        <v>595</v>
      </c>
      <c r="E29" s="27" t="s">
        <v>589</v>
      </c>
    </row>
    <row r="30">
      <c r="A30" s="1" t="s">
        <v>587</v>
      </c>
      <c r="B30" s="1">
        <v>6</v>
      </c>
      <c r="C30" s="26" t="s">
        <v>7662</v>
      </c>
      <c r="D30" t="s">
        <v>589</v>
      </c>
      <c r="E30" s="27" t="s">
        <v>7663</v>
      </c>
      <c r="F30" s="28" t="s">
        <v>603</v>
      </c>
      <c r="G30" s="29">
        <v>253.286</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05.6">
      <c r="A32" s="1" t="s">
        <v>593</v>
      </c>
      <c r="E32" s="32" t="s">
        <v>7915</v>
      </c>
    </row>
    <row r="33" ht="184.8">
      <c r="A33" s="1" t="s">
        <v>595</v>
      </c>
      <c r="E33" s="27" t="s">
        <v>7666</v>
      </c>
    </row>
    <row r="34">
      <c r="A34" s="1" t="s">
        <v>587</v>
      </c>
      <c r="B34" s="1">
        <v>7</v>
      </c>
      <c r="C34" s="26" t="s">
        <v>7850</v>
      </c>
      <c r="D34" t="s">
        <v>589</v>
      </c>
      <c r="E34" s="27" t="s">
        <v>7851</v>
      </c>
      <c r="F34" s="28" t="s">
        <v>603</v>
      </c>
      <c r="G34" s="29">
        <v>88.439999999999998</v>
      </c>
      <c r="H34" s="28">
        <v>0.00084999999999999995</v>
      </c>
      <c r="I34" s="30">
        <f>ROUND(G34*H34,P4)</f>
        <v>0</v>
      </c>
      <c r="L34" s="30">
        <v>0</v>
      </c>
      <c r="M34" s="24">
        <f>ROUND(G34*L34,P4)</f>
        <v>0</v>
      </c>
      <c r="N34" s="25" t="s">
        <v>7641</v>
      </c>
      <c r="O34" s="31">
        <f>M34*AA34</f>
        <v>0</v>
      </c>
      <c r="P34" s="1">
        <v>3</v>
      </c>
      <c r="AA34" s="1">
        <f>IF(P34=1,$O$3,IF(P34=2,$O$4,$O$5))</f>
        <v>0</v>
      </c>
    </row>
    <row r="35" ht="26.4">
      <c r="A35" s="1" t="s">
        <v>592</v>
      </c>
      <c r="E35" s="27" t="s">
        <v>7852</v>
      </c>
    </row>
    <row r="36" ht="66">
      <c r="A36" s="1" t="s">
        <v>593</v>
      </c>
      <c r="E36" s="32" t="s">
        <v>7916</v>
      </c>
    </row>
    <row r="37">
      <c r="A37" s="1" t="s">
        <v>595</v>
      </c>
      <c r="E37" s="27" t="s">
        <v>589</v>
      </c>
    </row>
    <row r="38">
      <c r="A38" s="1" t="s">
        <v>587</v>
      </c>
      <c r="B38" s="1">
        <v>8</v>
      </c>
      <c r="C38" s="26" t="s">
        <v>7671</v>
      </c>
      <c r="D38" t="s">
        <v>589</v>
      </c>
      <c r="E38" s="27" t="s">
        <v>7672</v>
      </c>
      <c r="F38" s="28" t="s">
        <v>603</v>
      </c>
      <c r="G38" s="29">
        <v>253.286</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7917</v>
      </c>
    </row>
    <row r="41">
      <c r="A41" s="1" t="s">
        <v>595</v>
      </c>
      <c r="E41" s="27" t="s">
        <v>589</v>
      </c>
    </row>
    <row r="42">
      <c r="A42" s="1" t="s">
        <v>587</v>
      </c>
      <c r="B42" s="1">
        <v>9</v>
      </c>
      <c r="C42" s="26" t="s">
        <v>7855</v>
      </c>
      <c r="D42" t="s">
        <v>589</v>
      </c>
      <c r="E42" s="27" t="s">
        <v>7856</v>
      </c>
      <c r="F42" s="28" t="s">
        <v>603</v>
      </c>
      <c r="G42" s="29">
        <v>88.439999999999998</v>
      </c>
      <c r="H42" s="28">
        <v>0</v>
      </c>
      <c r="I42" s="30">
        <f>ROUND(G42*H42,P4)</f>
        <v>0</v>
      </c>
      <c r="L42" s="30">
        <v>0</v>
      </c>
      <c r="M42" s="24">
        <f>ROUND(G42*L42,P4)</f>
        <v>0</v>
      </c>
      <c r="N42" s="25" t="s">
        <v>7641</v>
      </c>
      <c r="O42" s="31">
        <f>M42*AA42</f>
        <v>0</v>
      </c>
      <c r="P42" s="1">
        <v>3</v>
      </c>
      <c r="AA42" s="1">
        <f>IF(P42=1,$O$3,IF(P42=2,$O$4,$O$5))</f>
        <v>0</v>
      </c>
    </row>
    <row r="43" ht="26.4">
      <c r="A43" s="1" t="s">
        <v>592</v>
      </c>
      <c r="E43" s="27" t="s">
        <v>7857</v>
      </c>
    </row>
    <row r="44">
      <c r="A44" s="1" t="s">
        <v>593</v>
      </c>
      <c r="E44" s="32" t="s">
        <v>7918</v>
      </c>
    </row>
    <row r="45">
      <c r="A45" s="1" t="s">
        <v>595</v>
      </c>
      <c r="E45" s="27" t="s">
        <v>589</v>
      </c>
    </row>
    <row r="46">
      <c r="A46" s="1" t="s">
        <v>587</v>
      </c>
      <c r="B46" s="1">
        <v>10</v>
      </c>
      <c r="C46" s="26" t="s">
        <v>7679</v>
      </c>
      <c r="D46" t="s">
        <v>589</v>
      </c>
      <c r="E46" s="27" t="s">
        <v>7680</v>
      </c>
      <c r="F46" s="28" t="s">
        <v>603</v>
      </c>
      <c r="G46" s="29">
        <v>92.040000000000006</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32">
      <c r="A48" s="1" t="s">
        <v>593</v>
      </c>
      <c r="E48" s="32" t="s">
        <v>7919</v>
      </c>
    </row>
    <row r="49">
      <c r="A49" s="1" t="s">
        <v>595</v>
      </c>
      <c r="E49" s="27" t="s">
        <v>589</v>
      </c>
    </row>
    <row r="50">
      <c r="A50" s="1" t="s">
        <v>587</v>
      </c>
      <c r="B50" s="1">
        <v>11</v>
      </c>
      <c r="C50" s="26" t="s">
        <v>7683</v>
      </c>
      <c r="D50" t="s">
        <v>589</v>
      </c>
      <c r="E50" s="27" t="s">
        <v>7684</v>
      </c>
      <c r="F50" s="28" t="s">
        <v>603</v>
      </c>
      <c r="G50" s="29">
        <v>92.040000000000006</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7860</v>
      </c>
    </row>
    <row r="53">
      <c r="A53" s="1" t="s">
        <v>595</v>
      </c>
      <c r="E53" s="27" t="s">
        <v>589</v>
      </c>
    </row>
    <row r="54">
      <c r="A54" s="1" t="s">
        <v>587</v>
      </c>
      <c r="B54" s="1">
        <v>12</v>
      </c>
      <c r="C54" s="26" t="s">
        <v>7687</v>
      </c>
      <c r="D54" t="s">
        <v>589</v>
      </c>
      <c r="E54" s="27" t="s">
        <v>7688</v>
      </c>
      <c r="F54" s="28" t="s">
        <v>591</v>
      </c>
      <c r="G54" s="29">
        <v>74.623999999999995</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7920</v>
      </c>
    </row>
    <row r="56" ht="39.6">
      <c r="A56" s="1" t="s">
        <v>593</v>
      </c>
      <c r="E56" s="32" t="s">
        <v>7921</v>
      </c>
    </row>
    <row r="57">
      <c r="A57" s="1" t="s">
        <v>595</v>
      </c>
      <c r="E57" s="27" t="s">
        <v>589</v>
      </c>
    </row>
    <row r="58">
      <c r="A58" s="1" t="s">
        <v>587</v>
      </c>
      <c r="B58" s="1">
        <v>13</v>
      </c>
      <c r="C58" s="26" t="s">
        <v>7691</v>
      </c>
      <c r="D58" t="s">
        <v>589</v>
      </c>
      <c r="E58" s="27" t="s">
        <v>7692</v>
      </c>
      <c r="F58" s="28" t="s">
        <v>591</v>
      </c>
      <c r="G58" s="29">
        <v>74.623999999999995</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7861</v>
      </c>
    </row>
    <row r="61">
      <c r="A61" s="1" t="s">
        <v>595</v>
      </c>
      <c r="E61" s="27" t="s">
        <v>589</v>
      </c>
    </row>
    <row r="62">
      <c r="A62" s="1" t="s">
        <v>587</v>
      </c>
      <c r="B62" s="1">
        <v>14</v>
      </c>
      <c r="C62" s="26" t="s">
        <v>7694</v>
      </c>
      <c r="D62" t="s">
        <v>589</v>
      </c>
      <c r="E62" s="27" t="s">
        <v>7695</v>
      </c>
      <c r="F62" s="28" t="s">
        <v>591</v>
      </c>
      <c r="G62" s="29">
        <v>296.74599999999998</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7922</v>
      </c>
    </row>
    <row r="65" ht="39.6">
      <c r="A65" s="1" t="s">
        <v>595</v>
      </c>
      <c r="E65" s="27" t="s">
        <v>7698</v>
      </c>
    </row>
    <row r="66">
      <c r="A66" s="1" t="s">
        <v>587</v>
      </c>
      <c r="B66" s="1">
        <v>15</v>
      </c>
      <c r="C66" s="26" t="s">
        <v>7699</v>
      </c>
      <c r="D66" t="s">
        <v>589</v>
      </c>
      <c r="E66" s="27" t="s">
        <v>7700</v>
      </c>
      <c r="F66" s="28" t="s">
        <v>591</v>
      </c>
      <c r="G66" s="29">
        <v>30.893999999999998</v>
      </c>
      <c r="H66" s="28">
        <v>0</v>
      </c>
      <c r="I66" s="30">
        <f>ROUND(G66*H66,P4)</f>
        <v>0</v>
      </c>
      <c r="L66" s="30">
        <v>0</v>
      </c>
      <c r="M66" s="24">
        <f>ROUND(G66*L66,P4)</f>
        <v>0</v>
      </c>
      <c r="N66" s="25" t="s">
        <v>7641</v>
      </c>
      <c r="O66" s="31">
        <f>M66*AA66</f>
        <v>0</v>
      </c>
      <c r="P66" s="1">
        <v>3</v>
      </c>
      <c r="AA66" s="1">
        <f>IF(P66=1,$O$3,IF(P66=2,$O$4,$O$5))</f>
        <v>0</v>
      </c>
    </row>
    <row r="67" ht="26.4">
      <c r="A67" s="1" t="s">
        <v>592</v>
      </c>
      <c r="E67" s="27" t="s">
        <v>7701</v>
      </c>
    </row>
    <row r="68" ht="66">
      <c r="A68" s="1" t="s">
        <v>593</v>
      </c>
      <c r="E68" s="32" t="s">
        <v>7923</v>
      </c>
    </row>
    <row r="69">
      <c r="A69" s="1" t="s">
        <v>595</v>
      </c>
      <c r="E69" s="27" t="s">
        <v>589</v>
      </c>
    </row>
    <row r="70" ht="26.4">
      <c r="A70" s="1" t="s">
        <v>587</v>
      </c>
      <c r="B70" s="1">
        <v>16</v>
      </c>
      <c r="C70" s="26" t="s">
        <v>7703</v>
      </c>
      <c r="D70" t="s">
        <v>589</v>
      </c>
      <c r="E70" s="27" t="s">
        <v>7704</v>
      </c>
      <c r="F70" s="28" t="s">
        <v>591</v>
      </c>
      <c r="G70" s="29">
        <v>363.73200000000003</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7924</v>
      </c>
    </row>
    <row r="73" ht="66">
      <c r="A73" s="1" t="s">
        <v>595</v>
      </c>
      <c r="E73" s="27" t="s">
        <v>7707</v>
      </c>
    </row>
    <row r="74">
      <c r="A74" s="1" t="s">
        <v>587</v>
      </c>
      <c r="B74" s="1">
        <v>17</v>
      </c>
      <c r="C74" s="26" t="s">
        <v>7708</v>
      </c>
      <c r="D74" t="s">
        <v>589</v>
      </c>
      <c r="E74" s="27" t="s">
        <v>7709</v>
      </c>
      <c r="F74" s="28" t="s">
        <v>591</v>
      </c>
      <c r="G74" s="29">
        <v>30.893999999999998</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7923</v>
      </c>
    </row>
    <row r="77">
      <c r="A77" s="1" t="s">
        <v>595</v>
      </c>
      <c r="E77" s="27" t="s">
        <v>589</v>
      </c>
    </row>
    <row r="78">
      <c r="A78" s="1" t="s">
        <v>587</v>
      </c>
      <c r="B78" s="1">
        <v>18</v>
      </c>
      <c r="C78" s="26" t="s">
        <v>7711</v>
      </c>
      <c r="D78" t="s">
        <v>589</v>
      </c>
      <c r="E78" s="27" t="s">
        <v>7712</v>
      </c>
      <c r="F78" s="28" t="s">
        <v>591</v>
      </c>
      <c r="G78" s="29">
        <v>296.74599999999998</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7925</v>
      </c>
    </row>
    <row r="81" ht="132">
      <c r="A81" s="1" t="s">
        <v>595</v>
      </c>
      <c r="E81" s="27" t="s">
        <v>7715</v>
      </c>
    </row>
    <row r="82">
      <c r="A82" s="1" t="s">
        <v>587</v>
      </c>
      <c r="B82" s="1">
        <v>19</v>
      </c>
      <c r="C82" s="26" t="s">
        <v>7716</v>
      </c>
      <c r="D82" t="s">
        <v>589</v>
      </c>
      <c r="E82" s="27" t="s">
        <v>7717</v>
      </c>
      <c r="F82" s="28" t="s">
        <v>591</v>
      </c>
      <c r="G82" s="29">
        <v>296.74599999999998</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7926</v>
      </c>
    </row>
    <row r="85" ht="145.2">
      <c r="A85" s="1" t="s">
        <v>595</v>
      </c>
      <c r="E85" s="27" t="s">
        <v>7720</v>
      </c>
    </row>
    <row r="86">
      <c r="A86" s="1" t="s">
        <v>587</v>
      </c>
      <c r="B86" s="1">
        <v>20</v>
      </c>
      <c r="C86" s="26" t="s">
        <v>7721</v>
      </c>
      <c r="D86" t="s">
        <v>589</v>
      </c>
      <c r="E86" s="27" t="s">
        <v>7722</v>
      </c>
      <c r="F86" s="28" t="s">
        <v>591</v>
      </c>
      <c r="G86" s="29">
        <v>26.23</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7927</v>
      </c>
    </row>
    <row r="89">
      <c r="A89" s="1" t="s">
        <v>595</v>
      </c>
      <c r="E89" s="27" t="s">
        <v>589</v>
      </c>
    </row>
    <row r="90">
      <c r="A90" s="1" t="s">
        <v>587</v>
      </c>
      <c r="B90" s="1">
        <v>21</v>
      </c>
      <c r="C90" s="26" t="s">
        <v>7725</v>
      </c>
      <c r="D90" t="s">
        <v>589</v>
      </c>
      <c r="E90" s="27" t="s">
        <v>7726</v>
      </c>
      <c r="F90" s="28" t="s">
        <v>591</v>
      </c>
      <c r="G90" s="29">
        <v>66.986000000000004</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66">
      <c r="A92" s="1" t="s">
        <v>593</v>
      </c>
      <c r="E92" s="32" t="s">
        <v>7928</v>
      </c>
    </row>
    <row r="93" ht="250.8">
      <c r="A93" s="1" t="s">
        <v>595</v>
      </c>
      <c r="E93" s="27" t="s">
        <v>7729</v>
      </c>
    </row>
    <row r="94">
      <c r="A94" s="1" t="s">
        <v>587</v>
      </c>
      <c r="B94" s="1">
        <v>22</v>
      </c>
      <c r="C94" s="26" t="s">
        <v>7730</v>
      </c>
      <c r="D94" t="s">
        <v>589</v>
      </c>
      <c r="E94" s="27" t="s">
        <v>7731</v>
      </c>
      <c r="F94" s="28" t="s">
        <v>591</v>
      </c>
      <c r="G94" s="29">
        <v>139.43799999999999</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158.4">
      <c r="A96" s="1" t="s">
        <v>593</v>
      </c>
      <c r="E96" s="32" t="s">
        <v>7929</v>
      </c>
    </row>
    <row r="97" ht="132">
      <c r="A97" s="1" t="s">
        <v>595</v>
      </c>
      <c r="E97" s="27" t="s">
        <v>7734</v>
      </c>
    </row>
    <row r="98" ht="26.4">
      <c r="A98" s="1" t="s">
        <v>587</v>
      </c>
      <c r="B98" s="1">
        <v>23</v>
      </c>
      <c r="C98" s="26" t="s">
        <v>7735</v>
      </c>
      <c r="D98" t="s">
        <v>589</v>
      </c>
      <c r="E98" s="27" t="s">
        <v>7736</v>
      </c>
      <c r="F98" s="28" t="s">
        <v>603</v>
      </c>
      <c r="G98" s="29">
        <v>31.09</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79.2">
      <c r="A100" s="1" t="s">
        <v>593</v>
      </c>
      <c r="E100" s="32" t="s">
        <v>7930</v>
      </c>
    </row>
    <row r="101" ht="52.8">
      <c r="A101" s="1" t="s">
        <v>595</v>
      </c>
      <c r="E101" s="27" t="s">
        <v>7739</v>
      </c>
    </row>
    <row r="102">
      <c r="A102" s="1" t="s">
        <v>587</v>
      </c>
      <c r="B102" s="1">
        <v>24</v>
      </c>
      <c r="C102" s="26" t="s">
        <v>7740</v>
      </c>
      <c r="D102" t="s">
        <v>589</v>
      </c>
      <c r="E102" s="27" t="s">
        <v>7741</v>
      </c>
      <c r="F102" s="28" t="s">
        <v>603</v>
      </c>
      <c r="G102" s="29">
        <v>31.09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7931</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7932</v>
      </c>
    </row>
    <row r="109">
      <c r="A109" s="1" t="s">
        <v>595</v>
      </c>
      <c r="E109" s="27" t="s">
        <v>589</v>
      </c>
    </row>
    <row r="110" ht="26.4">
      <c r="A110" s="1" t="s">
        <v>587</v>
      </c>
      <c r="B110" s="1">
        <v>26</v>
      </c>
      <c r="C110" s="26" t="s">
        <v>7748</v>
      </c>
      <c r="D110" t="s">
        <v>589</v>
      </c>
      <c r="E110" s="27" t="s">
        <v>7749</v>
      </c>
      <c r="F110" s="28" t="s">
        <v>603</v>
      </c>
      <c r="G110" s="29">
        <v>31.09</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7931</v>
      </c>
    </row>
    <row r="113">
      <c r="A113" s="1" t="s">
        <v>595</v>
      </c>
      <c r="E113" s="27" t="s">
        <v>589</v>
      </c>
    </row>
    <row r="114">
      <c r="A114" s="1" t="s">
        <v>587</v>
      </c>
      <c r="B114" s="1">
        <v>27</v>
      </c>
      <c r="C114" s="26" t="s">
        <v>7750</v>
      </c>
      <c r="D114" t="s">
        <v>589</v>
      </c>
      <c r="E114" s="27" t="s">
        <v>7751</v>
      </c>
      <c r="F114" s="28" t="s">
        <v>591</v>
      </c>
      <c r="G114" s="29">
        <v>6.218</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7933</v>
      </c>
    </row>
    <row r="117">
      <c r="A117" s="1" t="s">
        <v>595</v>
      </c>
      <c r="E117" s="27" t="s">
        <v>589</v>
      </c>
    </row>
    <row r="118">
      <c r="A118" s="1" t="s">
        <v>587</v>
      </c>
      <c r="B118" s="1">
        <v>28</v>
      </c>
      <c r="C118" s="26" t="s">
        <v>7754</v>
      </c>
      <c r="D118" t="s">
        <v>589</v>
      </c>
      <c r="E118" s="27" t="s">
        <v>7755</v>
      </c>
      <c r="F118" s="28" t="s">
        <v>680</v>
      </c>
      <c r="G118" s="29">
        <v>206.42400000000001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7934</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19.594999999999999</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184.8">
      <c r="A125" s="1" t="s">
        <v>593</v>
      </c>
      <c r="E125" s="32" t="s">
        <v>7935</v>
      </c>
    </row>
    <row r="126" ht="52.8">
      <c r="A126" s="1" t="s">
        <v>595</v>
      </c>
      <c r="E126" s="27" t="s">
        <v>7761</v>
      </c>
    </row>
    <row r="127">
      <c r="A127" s="1" t="s">
        <v>584</v>
      </c>
      <c r="C127" s="22" t="s">
        <v>7762</v>
      </c>
      <c r="E127" s="23" t="s">
        <v>7763</v>
      </c>
      <c r="L127" s="24">
        <f>SUMIFS(L128:L147,A128:A147,"P")</f>
        <v>0</v>
      </c>
      <c r="M127" s="24">
        <f>SUMIFS(M128:M147,A128:A147,"P")</f>
        <v>0</v>
      </c>
      <c r="N127" s="25"/>
    </row>
    <row r="128" ht="26.4">
      <c r="A128" s="1" t="s">
        <v>587</v>
      </c>
      <c r="B128" s="1">
        <v>30</v>
      </c>
      <c r="C128" s="26" t="s">
        <v>7764</v>
      </c>
      <c r="D128" t="s">
        <v>589</v>
      </c>
      <c r="E128" s="27" t="s">
        <v>7765</v>
      </c>
      <c r="F128" s="28" t="s">
        <v>618</v>
      </c>
      <c r="G128" s="29">
        <v>32</v>
      </c>
      <c r="H128" s="28">
        <v>0.27030999999999999</v>
      </c>
      <c r="I128" s="30">
        <f>ROUND(G128*H128,P4)</f>
        <v>0</v>
      </c>
      <c r="L128" s="30">
        <v>0</v>
      </c>
      <c r="M128" s="24">
        <f>ROUND(G128*L128,P4)</f>
        <v>0</v>
      </c>
      <c r="N128" s="25" t="s">
        <v>7641</v>
      </c>
      <c r="O128" s="31">
        <f>M128*AA128</f>
        <v>0</v>
      </c>
      <c r="P128" s="1">
        <v>3</v>
      </c>
      <c r="AA128" s="1">
        <f>IF(P128=1,$O$3,IF(P128=2,$O$4,$O$5))</f>
        <v>0</v>
      </c>
    </row>
    <row r="129" ht="26.4">
      <c r="A129" s="1" t="s">
        <v>592</v>
      </c>
      <c r="E129" s="27" t="s">
        <v>7766</v>
      </c>
    </row>
    <row r="130">
      <c r="A130" s="1" t="s">
        <v>593</v>
      </c>
      <c r="E130" s="32" t="s">
        <v>7936</v>
      </c>
    </row>
    <row r="131">
      <c r="A131" s="1" t="s">
        <v>595</v>
      </c>
      <c r="E131" s="27" t="s">
        <v>589</v>
      </c>
    </row>
    <row r="132" ht="26.4">
      <c r="A132" s="1" t="s">
        <v>587</v>
      </c>
      <c r="B132" s="1">
        <v>31</v>
      </c>
      <c r="C132" s="26" t="s">
        <v>7768</v>
      </c>
      <c r="D132" t="s">
        <v>589</v>
      </c>
      <c r="E132" s="27" t="s">
        <v>7769</v>
      </c>
      <c r="F132" s="28" t="s">
        <v>618</v>
      </c>
      <c r="G132" s="29">
        <v>204.16</v>
      </c>
      <c r="H132" s="28">
        <v>0.23402999999999999</v>
      </c>
      <c r="I132" s="30">
        <f>ROUND(G132*H132,P4)</f>
        <v>0</v>
      </c>
      <c r="L132" s="30">
        <v>0</v>
      </c>
      <c r="M132" s="24">
        <f>ROUND(G132*L132,P4)</f>
        <v>0</v>
      </c>
      <c r="N132" s="25" t="s">
        <v>7641</v>
      </c>
      <c r="O132" s="31">
        <f>M132*AA132</f>
        <v>0</v>
      </c>
      <c r="P132" s="1">
        <v>3</v>
      </c>
      <c r="AA132" s="1">
        <f>IF(P132=1,$O$3,IF(P132=2,$O$4,$O$5))</f>
        <v>0</v>
      </c>
    </row>
    <row r="133" ht="26.4">
      <c r="A133" s="1" t="s">
        <v>592</v>
      </c>
      <c r="E133" s="27" t="s">
        <v>7770</v>
      </c>
    </row>
    <row r="134">
      <c r="A134" s="1" t="s">
        <v>593</v>
      </c>
      <c r="E134" s="32" t="s">
        <v>7937</v>
      </c>
    </row>
    <row r="135">
      <c r="A135" s="1" t="s">
        <v>595</v>
      </c>
      <c r="E135" s="27" t="s">
        <v>589</v>
      </c>
    </row>
    <row r="136" ht="26.4">
      <c r="A136" s="1" t="s">
        <v>587</v>
      </c>
      <c r="B136" s="1">
        <v>32</v>
      </c>
      <c r="C136" s="26" t="s">
        <v>7880</v>
      </c>
      <c r="D136" t="s">
        <v>589</v>
      </c>
      <c r="E136" s="27" t="s">
        <v>7881</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7774</v>
      </c>
    </row>
    <row r="138" ht="184.8">
      <c r="A138" s="1" t="s">
        <v>593</v>
      </c>
      <c r="E138" s="32" t="s">
        <v>7938</v>
      </c>
    </row>
    <row r="139">
      <c r="A139" s="1" t="s">
        <v>595</v>
      </c>
      <c r="E139" s="27" t="s">
        <v>589</v>
      </c>
    </row>
    <row r="140">
      <c r="A140" s="1" t="s">
        <v>587</v>
      </c>
      <c r="B140" s="1">
        <v>33</v>
      </c>
      <c r="C140" s="26" t="s">
        <v>7776</v>
      </c>
      <c r="D140" t="s">
        <v>589</v>
      </c>
      <c r="E140" s="27" t="s">
        <v>7777</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7939</v>
      </c>
    </row>
    <row r="143">
      <c r="A143" s="1" t="s">
        <v>595</v>
      </c>
      <c r="E143" s="27" t="s">
        <v>589</v>
      </c>
    </row>
    <row r="144" ht="26.4">
      <c r="A144" s="1" t="s">
        <v>587</v>
      </c>
      <c r="B144" s="1">
        <v>34</v>
      </c>
      <c r="C144" s="26" t="s">
        <v>7780</v>
      </c>
      <c r="D144" t="s">
        <v>589</v>
      </c>
      <c r="E144" s="27" t="s">
        <v>7781</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7781</v>
      </c>
    </row>
    <row r="146" ht="26.4">
      <c r="A146" s="1" t="s">
        <v>593</v>
      </c>
      <c r="E146" s="32" t="s">
        <v>7940</v>
      </c>
    </row>
    <row r="147">
      <c r="A147" s="1" t="s">
        <v>595</v>
      </c>
      <c r="E147" s="27" t="s">
        <v>589</v>
      </c>
    </row>
    <row r="148">
      <c r="A148" s="1" t="s">
        <v>584</v>
      </c>
      <c r="C148" s="22" t="s">
        <v>3296</v>
      </c>
      <c r="E148" s="23" t="s">
        <v>7783</v>
      </c>
      <c r="L148" s="24">
        <f>SUMIFS(L149:L160,A149:A160,"P")</f>
        <v>0</v>
      </c>
      <c r="M148" s="24">
        <f>SUMIFS(M149:M160,A149:A160,"P")</f>
        <v>0</v>
      </c>
      <c r="N148" s="25"/>
    </row>
    <row r="149" ht="26.4">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6.4">
      <c r="A150" s="1" t="s">
        <v>592</v>
      </c>
      <c r="E150" s="27" t="s">
        <v>7786</v>
      </c>
    </row>
    <row r="151" ht="66">
      <c r="A151" s="1" t="s">
        <v>593</v>
      </c>
      <c r="E151" s="32" t="s">
        <v>7941</v>
      </c>
    </row>
    <row r="152" ht="211.2">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6.4">
      <c r="A154" s="1" t="s">
        <v>592</v>
      </c>
      <c r="E154" s="27" t="s">
        <v>7791</v>
      </c>
    </row>
    <row r="155">
      <c r="A155" s="1" t="s">
        <v>593</v>
      </c>
      <c r="E155" s="32" t="s">
        <v>7885</v>
      </c>
    </row>
    <row r="156" ht="79.2">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6.4">
      <c r="A158" s="1" t="s">
        <v>592</v>
      </c>
      <c r="E158" s="27" t="s">
        <v>7796</v>
      </c>
    </row>
    <row r="159">
      <c r="A159" s="1" t="s">
        <v>593</v>
      </c>
      <c r="E159" s="32" t="s">
        <v>7885</v>
      </c>
    </row>
    <row r="160" ht="79.2">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40.176000000000002</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2.8">
      <c r="A164" s="1" t="s">
        <v>593</v>
      </c>
      <c r="E164" s="32" t="s">
        <v>7886</v>
      </c>
    </row>
    <row r="165">
      <c r="A165" s="1" t="s">
        <v>595</v>
      </c>
      <c r="E165" s="27" t="s">
        <v>589</v>
      </c>
    </row>
    <row r="166">
      <c r="A166" s="1" t="s">
        <v>587</v>
      </c>
      <c r="B166" s="1">
        <v>39</v>
      </c>
      <c r="C166" s="26" t="s">
        <v>7801</v>
      </c>
      <c r="D166" t="s">
        <v>589</v>
      </c>
      <c r="E166" s="27" t="s">
        <v>7802</v>
      </c>
      <c r="F166" s="28" t="s">
        <v>603</v>
      </c>
      <c r="G166" s="29">
        <v>40.176000000000002</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7887</v>
      </c>
    </row>
    <row r="169">
      <c r="A169" s="1" t="s">
        <v>595</v>
      </c>
      <c r="E169" s="27" t="s">
        <v>589</v>
      </c>
    </row>
    <row r="170">
      <c r="A170" s="1" t="s">
        <v>587</v>
      </c>
      <c r="B170" s="1">
        <v>40</v>
      </c>
      <c r="C170" s="26" t="s">
        <v>7805</v>
      </c>
      <c r="D170" t="s">
        <v>589</v>
      </c>
      <c r="E170" s="27" t="s">
        <v>7806</v>
      </c>
      <c r="F170" s="28" t="s">
        <v>618</v>
      </c>
      <c r="G170" s="29">
        <v>408.31999999999999</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9.6">
      <c r="A172" s="1" t="s">
        <v>593</v>
      </c>
      <c r="E172" s="32" t="s">
        <v>7942</v>
      </c>
    </row>
    <row r="173">
      <c r="A173" s="1" t="s">
        <v>595</v>
      </c>
      <c r="E173" s="27" t="s">
        <v>589</v>
      </c>
    </row>
    <row r="174">
      <c r="A174" s="1" t="s">
        <v>587</v>
      </c>
      <c r="B174" s="1">
        <v>41</v>
      </c>
      <c r="C174" s="26" t="s">
        <v>7809</v>
      </c>
      <c r="D174" t="s">
        <v>589</v>
      </c>
      <c r="E174" s="27" t="s">
        <v>7943</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7944</v>
      </c>
    </row>
    <row r="176" ht="39.6">
      <c r="A176" s="1" t="s">
        <v>593</v>
      </c>
      <c r="E176" s="32" t="s">
        <v>7945</v>
      </c>
    </row>
    <row r="177">
      <c r="A177" s="1" t="s">
        <v>595</v>
      </c>
      <c r="E177" s="27" t="s">
        <v>589</v>
      </c>
    </row>
    <row r="178">
      <c r="A178" s="1" t="s">
        <v>587</v>
      </c>
      <c r="B178" s="1">
        <v>42</v>
      </c>
      <c r="C178" s="26" t="s">
        <v>7813</v>
      </c>
      <c r="D178" t="s">
        <v>589</v>
      </c>
      <c r="E178" s="27" t="s">
        <v>7946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7947</v>
      </c>
    </row>
    <row r="180" ht="39.6">
      <c r="A180" s="1" t="s">
        <v>593</v>
      </c>
      <c r="E180" s="32" t="s">
        <v>7948</v>
      </c>
    </row>
    <row r="181">
      <c r="A181" s="1" t="s">
        <v>595</v>
      </c>
      <c r="E181" s="27" t="s">
        <v>589</v>
      </c>
    </row>
    <row r="182">
      <c r="A182" s="1" t="s">
        <v>587</v>
      </c>
      <c r="B182" s="1">
        <v>43</v>
      </c>
      <c r="C182" s="26" t="s">
        <v>7817</v>
      </c>
      <c r="D182" t="s">
        <v>589</v>
      </c>
      <c r="E182" s="27" t="s">
        <v>7949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7950</v>
      </c>
    </row>
    <row r="184" ht="39.6">
      <c r="A184" s="1" t="s">
        <v>593</v>
      </c>
      <c r="E184" s="32" t="s">
        <v>7951</v>
      </c>
    </row>
    <row r="185">
      <c r="A185" s="1" t="s">
        <v>595</v>
      </c>
      <c r="E185" s="27" t="s">
        <v>589</v>
      </c>
    </row>
    <row r="186">
      <c r="A186" s="1" t="s">
        <v>587</v>
      </c>
      <c r="B186" s="1">
        <v>44</v>
      </c>
      <c r="C186" s="26" t="s">
        <v>7898</v>
      </c>
      <c r="D186" t="s">
        <v>589</v>
      </c>
      <c r="E186" s="27" t="s">
        <v>7952</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7950</v>
      </c>
    </row>
    <row r="188" ht="39.6">
      <c r="A188" s="1" t="s">
        <v>593</v>
      </c>
      <c r="E188" s="32" t="s">
        <v>7953</v>
      </c>
    </row>
    <row r="189">
      <c r="A189" s="1" t="s">
        <v>595</v>
      </c>
      <c r="E189" s="27" t="s">
        <v>589</v>
      </c>
    </row>
    <row r="190">
      <c r="A190" s="1" t="s">
        <v>587</v>
      </c>
      <c r="B190" s="1">
        <v>45</v>
      </c>
      <c r="C190" s="26" t="s">
        <v>7821</v>
      </c>
      <c r="D190" t="s">
        <v>589</v>
      </c>
      <c r="E190" s="27" t="s">
        <v>7822</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7823</v>
      </c>
    </row>
    <row r="192" ht="39.6">
      <c r="A192" s="1" t="s">
        <v>593</v>
      </c>
      <c r="E192" s="32" t="s">
        <v>7903</v>
      </c>
    </row>
    <row r="193">
      <c r="A193" s="1" t="s">
        <v>595</v>
      </c>
      <c r="E193" s="27" t="s">
        <v>589</v>
      </c>
    </row>
    <row r="194" ht="26.4">
      <c r="A194" s="1" t="s">
        <v>587</v>
      </c>
      <c r="B194" s="1">
        <v>46</v>
      </c>
      <c r="C194" s="26" t="s">
        <v>7825</v>
      </c>
      <c r="D194" t="s">
        <v>589</v>
      </c>
      <c r="E194" s="27" t="s">
        <v>7826</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6.4">
      <c r="A195" s="1" t="s">
        <v>592</v>
      </c>
      <c r="E195" s="27" t="s">
        <v>7826</v>
      </c>
    </row>
    <row r="196" ht="132">
      <c r="A196" s="1" t="s">
        <v>593</v>
      </c>
      <c r="E196" s="32" t="s">
        <v>7954</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7955</v>
      </c>
    </row>
    <row r="202" ht="158.4">
      <c r="A202" s="1" t="s">
        <v>595</v>
      </c>
      <c r="E202" s="27" t="s">
        <v>683</v>
      </c>
    </row>
    <row r="203" ht="39.6">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7956</v>
      </c>
    </row>
    <row r="206" ht="158.4">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269.78899999999999</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7835</v>
      </c>
    </row>
    <row r="210">
      <c r="A210" s="1" t="s">
        <v>593</v>
      </c>
    </row>
    <row r="211" ht="39.6">
      <c r="A211" s="1" t="s">
        <v>595</v>
      </c>
      <c r="E211" s="27" t="s">
        <v>7836</v>
      </c>
    </row>
    <row r="212" ht="26.4">
      <c r="A212" s="1" t="s">
        <v>587</v>
      </c>
      <c r="B212" s="1">
        <v>50</v>
      </c>
      <c r="C212" s="26" t="s">
        <v>7837</v>
      </c>
      <c r="D212" t="s">
        <v>589</v>
      </c>
      <c r="E212" s="27" t="s">
        <v>7838</v>
      </c>
      <c r="F212" s="28" t="s">
        <v>680</v>
      </c>
      <c r="G212" s="29">
        <v>269.78899999999999</v>
      </c>
      <c r="H212" s="28">
        <v>0</v>
      </c>
      <c r="I212" s="30">
        <f>ROUND(G212*H212,P4)</f>
        <v>0</v>
      </c>
      <c r="L212" s="30">
        <v>0</v>
      </c>
      <c r="M212" s="24">
        <f>ROUND(G212*L212,P4)</f>
        <v>0</v>
      </c>
      <c r="N212" s="25" t="s">
        <v>7641</v>
      </c>
      <c r="O212" s="31">
        <f>M212*AA212</f>
        <v>0</v>
      </c>
      <c r="P212" s="1">
        <v>3</v>
      </c>
      <c r="AA212" s="1">
        <f>IF(P212=1,$O$3,IF(P212=2,$O$4,$O$5))</f>
        <v>0</v>
      </c>
    </row>
    <row r="213" ht="39.6">
      <c r="A213" s="1" t="s">
        <v>592</v>
      </c>
      <c r="E213" s="27" t="s">
        <v>7839</v>
      </c>
    </row>
    <row r="214">
      <c r="A214" s="1" t="s">
        <v>593</v>
      </c>
    </row>
    <row r="215" ht="39.6">
      <c r="A215" s="1" t="s">
        <v>595</v>
      </c>
      <c r="E215" s="27" t="s">
        <v>7836</v>
      </c>
    </row>
    <row r="216">
      <c r="A216" s="1" t="s">
        <v>584</v>
      </c>
      <c r="C216" s="22" t="s">
        <v>3740</v>
      </c>
      <c r="E216" s="23" t="s">
        <v>3953</v>
      </c>
      <c r="L216" s="24">
        <f>SUMIFS(L217:L220,A217:A220,"P")</f>
        <v>0</v>
      </c>
      <c r="M216" s="24">
        <f>SUMIFS(M217:M220,A217:A220,"P")</f>
        <v>0</v>
      </c>
      <c r="N216" s="25"/>
    </row>
    <row r="217">
      <c r="A217" s="1" t="s">
        <v>587</v>
      </c>
      <c r="B217" s="1">
        <v>51</v>
      </c>
      <c r="C217" s="26" t="s">
        <v>7840</v>
      </c>
      <c r="D217" t="s">
        <v>589</v>
      </c>
      <c r="E217" s="27" t="s">
        <v>7841</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7957</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7958</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5.8810000000000002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7959</v>
      </c>
    </row>
    <row r="13">
      <c r="A13" s="1" t="s">
        <v>595</v>
      </c>
      <c r="E13" s="27" t="s">
        <v>589</v>
      </c>
    </row>
    <row r="14">
      <c r="A14" s="1" t="s">
        <v>587</v>
      </c>
      <c r="B14" s="1">
        <v>2</v>
      </c>
      <c r="C14" s="26" t="s">
        <v>7643</v>
      </c>
      <c r="D14" t="s">
        <v>589</v>
      </c>
      <c r="E14" s="27" t="s">
        <v>7644</v>
      </c>
      <c r="F14" s="28" t="s">
        <v>800</v>
      </c>
      <c r="G14" s="29">
        <v>1220</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7960</v>
      </c>
    </row>
    <row r="17" ht="330">
      <c r="A17" s="1" t="s">
        <v>595</v>
      </c>
      <c r="E17" s="27" t="s">
        <v>7647</v>
      </c>
    </row>
    <row r="18">
      <c r="A18" s="1" t="s">
        <v>587</v>
      </c>
      <c r="B18" s="1">
        <v>3</v>
      </c>
      <c r="C18" s="26" t="s">
        <v>7648</v>
      </c>
      <c r="D18" t="s">
        <v>589</v>
      </c>
      <c r="E18" s="27" t="s">
        <v>7649</v>
      </c>
      <c r="F18" s="28" t="s">
        <v>603</v>
      </c>
      <c r="G18" s="29">
        <v>315.673</v>
      </c>
      <c r="H18" s="28">
        <v>0</v>
      </c>
      <c r="I18" s="30">
        <f>ROUND(G18*H18,P4)</f>
        <v>0</v>
      </c>
      <c r="L18" s="30">
        <v>0</v>
      </c>
      <c r="M18" s="24">
        <f>ROUND(G18*L18,P4)</f>
        <v>0</v>
      </c>
      <c r="N18" s="25" t="s">
        <v>7641</v>
      </c>
      <c r="O18" s="31">
        <f>M18*AA18</f>
        <v>0</v>
      </c>
      <c r="P18" s="1">
        <v>3</v>
      </c>
      <c r="AA18" s="1">
        <f>IF(P18=1,$O$3,IF(P18=2,$O$4,$O$5))</f>
        <v>0</v>
      </c>
    </row>
    <row r="19">
      <c r="A19" s="1" t="s">
        <v>592</v>
      </c>
      <c r="E19" s="27" t="s">
        <v>7650</v>
      </c>
    </row>
    <row r="20" ht="409.5">
      <c r="A20" s="1" t="s">
        <v>593</v>
      </c>
      <c r="E20" s="32" t="s">
        <v>7961</v>
      </c>
    </row>
    <row r="21" ht="92.4">
      <c r="A21" s="1" t="s">
        <v>595</v>
      </c>
      <c r="E21" s="27" t="s">
        <v>7652</v>
      </c>
    </row>
    <row r="22" ht="26.4">
      <c r="A22" s="1" t="s">
        <v>587</v>
      </c>
      <c r="B22" s="1">
        <v>4</v>
      </c>
      <c r="C22" s="26" t="s">
        <v>7653</v>
      </c>
      <c r="D22" t="s">
        <v>589</v>
      </c>
      <c r="E22" s="27" t="s">
        <v>7654</v>
      </c>
      <c r="F22" s="28" t="s">
        <v>591</v>
      </c>
      <c r="G22" s="29">
        <v>360.31</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369.6">
      <c r="A24" s="1" t="s">
        <v>593</v>
      </c>
      <c r="E24" s="32" t="s">
        <v>7962</v>
      </c>
    </row>
    <row r="25" ht="39.6">
      <c r="A25" s="1" t="s">
        <v>595</v>
      </c>
      <c r="E25" s="27" t="s">
        <v>7657</v>
      </c>
    </row>
    <row r="26">
      <c r="A26" s="1" t="s">
        <v>587</v>
      </c>
      <c r="B26" s="1">
        <v>5</v>
      </c>
      <c r="C26" s="26" t="s">
        <v>7963</v>
      </c>
      <c r="D26" t="s">
        <v>589</v>
      </c>
      <c r="E26" s="27" t="s">
        <v>7964</v>
      </c>
      <c r="F26" s="28" t="s">
        <v>591</v>
      </c>
      <c r="G26" s="29">
        <v>266.577</v>
      </c>
      <c r="H26" s="28">
        <v>0</v>
      </c>
      <c r="I26" s="30">
        <f>ROUND(G26*H26,P4)</f>
        <v>0</v>
      </c>
      <c r="L26" s="30">
        <v>0</v>
      </c>
      <c r="M26" s="24">
        <f>ROUND(G26*L26,P4)</f>
        <v>0</v>
      </c>
      <c r="N26" s="25" t="s">
        <v>7641</v>
      </c>
      <c r="O26" s="31">
        <f>M26*AA26</f>
        <v>0</v>
      </c>
      <c r="P26" s="1">
        <v>3</v>
      </c>
      <c r="AA26" s="1">
        <f>IF(P26=1,$O$3,IF(P26=2,$O$4,$O$5))</f>
        <v>0</v>
      </c>
    </row>
    <row r="27" ht="26.4">
      <c r="A27" s="1" t="s">
        <v>592</v>
      </c>
      <c r="E27" s="27" t="s">
        <v>7965</v>
      </c>
    </row>
    <row r="28" ht="184.8">
      <c r="A28" s="1" t="s">
        <v>593</v>
      </c>
      <c r="E28" s="32" t="s">
        <v>7966</v>
      </c>
    </row>
    <row r="29" ht="92.4">
      <c r="A29" s="1" t="s">
        <v>595</v>
      </c>
      <c r="E29" s="27" t="s">
        <v>7967</v>
      </c>
    </row>
    <row r="30">
      <c r="A30" s="1" t="s">
        <v>587</v>
      </c>
      <c r="B30" s="1">
        <v>6</v>
      </c>
      <c r="C30" s="26" t="s">
        <v>7662</v>
      </c>
      <c r="D30" t="s">
        <v>589</v>
      </c>
      <c r="E30" s="27" t="s">
        <v>7663</v>
      </c>
      <c r="F30" s="28" t="s">
        <v>603</v>
      </c>
      <c r="G30" s="29">
        <v>189.14500000000001</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32">
      <c r="A32" s="1" t="s">
        <v>593</v>
      </c>
      <c r="E32" s="32" t="s">
        <v>7968</v>
      </c>
    </row>
    <row r="33" ht="184.8">
      <c r="A33" s="1" t="s">
        <v>595</v>
      </c>
      <c r="E33" s="27" t="s">
        <v>7666</v>
      </c>
    </row>
    <row r="34">
      <c r="A34" s="1" t="s">
        <v>587</v>
      </c>
      <c r="B34" s="1">
        <v>7</v>
      </c>
      <c r="C34" s="26" t="s">
        <v>7667</v>
      </c>
      <c r="D34" t="s">
        <v>589</v>
      </c>
      <c r="E34" s="27" t="s">
        <v>7668</v>
      </c>
      <c r="F34" s="28" t="s">
        <v>603</v>
      </c>
      <c r="G34" s="29">
        <v>358.97399999999999</v>
      </c>
      <c r="H34" s="28">
        <v>0.0011900000000000001</v>
      </c>
      <c r="I34" s="30">
        <f>ROUND(G34*H34,P4)</f>
        <v>0</v>
      </c>
      <c r="L34" s="30">
        <v>0</v>
      </c>
      <c r="M34" s="24">
        <f>ROUND(G34*L34,P4)</f>
        <v>0</v>
      </c>
      <c r="N34" s="25" t="s">
        <v>7641</v>
      </c>
      <c r="O34" s="31">
        <f>M34*AA34</f>
        <v>0</v>
      </c>
      <c r="P34" s="1">
        <v>3</v>
      </c>
      <c r="AA34" s="1">
        <f>IF(P34=1,$O$3,IF(P34=2,$O$4,$O$5))</f>
        <v>0</v>
      </c>
    </row>
    <row r="35" ht="26.4">
      <c r="A35" s="1" t="s">
        <v>592</v>
      </c>
      <c r="E35" s="27" t="s">
        <v>7669</v>
      </c>
    </row>
    <row r="36" ht="264">
      <c r="A36" s="1" t="s">
        <v>593</v>
      </c>
      <c r="E36" s="32" t="s">
        <v>7969</v>
      </c>
    </row>
    <row r="37">
      <c r="A37" s="1" t="s">
        <v>595</v>
      </c>
      <c r="E37" s="27" t="s">
        <v>589</v>
      </c>
    </row>
    <row r="38">
      <c r="A38" s="1" t="s">
        <v>587</v>
      </c>
      <c r="B38" s="1">
        <v>8</v>
      </c>
      <c r="C38" s="26" t="s">
        <v>7671</v>
      </c>
      <c r="D38" t="s">
        <v>589</v>
      </c>
      <c r="E38" s="27" t="s">
        <v>7672</v>
      </c>
      <c r="F38" s="28" t="s">
        <v>603</v>
      </c>
      <c r="G38" s="29">
        <v>189.14500000000001</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7970</v>
      </c>
    </row>
    <row r="41">
      <c r="A41" s="1" t="s">
        <v>595</v>
      </c>
      <c r="E41" s="27" t="s">
        <v>589</v>
      </c>
    </row>
    <row r="42">
      <c r="A42" s="1" t="s">
        <v>587</v>
      </c>
      <c r="B42" s="1">
        <v>9</v>
      </c>
      <c r="C42" s="26" t="s">
        <v>7675</v>
      </c>
      <c r="D42" t="s">
        <v>589</v>
      </c>
      <c r="E42" s="27" t="s">
        <v>7676</v>
      </c>
      <c r="F42" s="28" t="s">
        <v>603</v>
      </c>
      <c r="G42" s="29">
        <v>358.97399999999999</v>
      </c>
      <c r="H42" s="28">
        <v>0</v>
      </c>
      <c r="I42" s="30">
        <f>ROUND(G42*H42,P4)</f>
        <v>0</v>
      </c>
      <c r="L42" s="30">
        <v>0</v>
      </c>
      <c r="M42" s="24">
        <f>ROUND(G42*L42,P4)</f>
        <v>0</v>
      </c>
      <c r="N42" s="25" t="s">
        <v>7641</v>
      </c>
      <c r="O42" s="31">
        <f>M42*AA42</f>
        <v>0</v>
      </c>
      <c r="P42" s="1">
        <v>3</v>
      </c>
      <c r="AA42" s="1">
        <f>IF(P42=1,$O$3,IF(P42=2,$O$4,$O$5))</f>
        <v>0</v>
      </c>
    </row>
    <row r="43" ht="26.4">
      <c r="A43" s="1" t="s">
        <v>592</v>
      </c>
      <c r="E43" s="27" t="s">
        <v>7677</v>
      </c>
    </row>
    <row r="44">
      <c r="A44" s="1" t="s">
        <v>593</v>
      </c>
      <c r="E44" s="32" t="s">
        <v>7971</v>
      </c>
    </row>
    <row r="45">
      <c r="A45" s="1" t="s">
        <v>595</v>
      </c>
      <c r="E45" s="27" t="s">
        <v>589</v>
      </c>
    </row>
    <row r="46">
      <c r="A46" s="1" t="s">
        <v>587</v>
      </c>
      <c r="B46" s="1">
        <v>10</v>
      </c>
      <c r="C46" s="26" t="s">
        <v>7679</v>
      </c>
      <c r="D46" t="s">
        <v>589</v>
      </c>
      <c r="E46" s="27" t="s">
        <v>7680</v>
      </c>
      <c r="F46" s="28" t="s">
        <v>603</v>
      </c>
      <c r="G46" s="29">
        <v>251.97999999999999</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184.8">
      <c r="A48" s="1" t="s">
        <v>593</v>
      </c>
      <c r="E48" s="32" t="s">
        <v>7972</v>
      </c>
    </row>
    <row r="49">
      <c r="A49" s="1" t="s">
        <v>595</v>
      </c>
      <c r="E49" s="27" t="s">
        <v>589</v>
      </c>
    </row>
    <row r="50">
      <c r="A50" s="1" t="s">
        <v>587</v>
      </c>
      <c r="B50" s="1">
        <v>11</v>
      </c>
      <c r="C50" s="26" t="s">
        <v>7683</v>
      </c>
      <c r="D50" t="s">
        <v>589</v>
      </c>
      <c r="E50" s="27" t="s">
        <v>7684</v>
      </c>
      <c r="F50" s="28" t="s">
        <v>603</v>
      </c>
      <c r="G50" s="29">
        <v>251.97999999999999</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7973</v>
      </c>
    </row>
    <row r="53">
      <c r="A53" s="1" t="s">
        <v>595</v>
      </c>
      <c r="E53" s="27" t="s">
        <v>589</v>
      </c>
    </row>
    <row r="54">
      <c r="A54" s="1" t="s">
        <v>587</v>
      </c>
      <c r="B54" s="1">
        <v>12</v>
      </c>
      <c r="C54" s="26" t="s">
        <v>7687</v>
      </c>
      <c r="D54" t="s">
        <v>589</v>
      </c>
      <c r="E54" s="27" t="s">
        <v>7688</v>
      </c>
      <c r="F54" s="28" t="s">
        <v>591</v>
      </c>
      <c r="G54" s="29">
        <v>266.577</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7920</v>
      </c>
    </row>
    <row r="56" ht="39.6">
      <c r="A56" s="1" t="s">
        <v>593</v>
      </c>
      <c r="E56" s="32" t="s">
        <v>7974</v>
      </c>
    </row>
    <row r="57">
      <c r="A57" s="1" t="s">
        <v>595</v>
      </c>
      <c r="E57" s="27" t="s">
        <v>589</v>
      </c>
    </row>
    <row r="58">
      <c r="A58" s="1" t="s">
        <v>587</v>
      </c>
      <c r="B58" s="1">
        <v>13</v>
      </c>
      <c r="C58" s="26" t="s">
        <v>7691</v>
      </c>
      <c r="D58" t="s">
        <v>589</v>
      </c>
      <c r="E58" s="27" t="s">
        <v>7692</v>
      </c>
      <c r="F58" s="28" t="s">
        <v>591</v>
      </c>
      <c r="G58" s="29">
        <v>266.577</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7975</v>
      </c>
    </row>
    <row r="61">
      <c r="A61" s="1" t="s">
        <v>595</v>
      </c>
      <c r="E61" s="27" t="s">
        <v>589</v>
      </c>
    </row>
    <row r="62">
      <c r="A62" s="1" t="s">
        <v>587</v>
      </c>
      <c r="B62" s="1">
        <v>14</v>
      </c>
      <c r="C62" s="26" t="s">
        <v>7694</v>
      </c>
      <c r="D62" t="s">
        <v>589</v>
      </c>
      <c r="E62" s="27" t="s">
        <v>7695</v>
      </c>
      <c r="F62" s="28" t="s">
        <v>591</v>
      </c>
      <c r="G62" s="29">
        <v>626.88699999999994</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7976</v>
      </c>
    </row>
    <row r="65" ht="39.6">
      <c r="A65" s="1" t="s">
        <v>595</v>
      </c>
      <c r="E65" s="27" t="s">
        <v>7698</v>
      </c>
    </row>
    <row r="66">
      <c r="A66" s="1" t="s">
        <v>587</v>
      </c>
      <c r="B66" s="1">
        <v>15</v>
      </c>
      <c r="C66" s="26" t="s">
        <v>7863</v>
      </c>
      <c r="D66" t="s">
        <v>589</v>
      </c>
      <c r="E66" s="27" t="s">
        <v>7864</v>
      </c>
      <c r="F66" s="28" t="s">
        <v>591</v>
      </c>
      <c r="G66" s="29">
        <v>59.951999999999998</v>
      </c>
      <c r="H66" s="28">
        <v>0</v>
      </c>
      <c r="I66" s="30">
        <f>ROUND(G66*H66,P4)</f>
        <v>0</v>
      </c>
      <c r="L66" s="30">
        <v>0</v>
      </c>
      <c r="M66" s="24">
        <f>ROUND(G66*L66,P4)</f>
        <v>0</v>
      </c>
      <c r="N66" s="25" t="s">
        <v>7641</v>
      </c>
      <c r="O66" s="31">
        <f>M66*AA66</f>
        <v>0</v>
      </c>
      <c r="P66" s="1">
        <v>3</v>
      </c>
      <c r="AA66" s="1">
        <f>IF(P66=1,$O$3,IF(P66=2,$O$4,$O$5))</f>
        <v>0</v>
      </c>
    </row>
    <row r="67" ht="26.4">
      <c r="A67" s="1" t="s">
        <v>592</v>
      </c>
      <c r="E67" s="27" t="s">
        <v>7865</v>
      </c>
    </row>
    <row r="68" ht="66">
      <c r="A68" s="1" t="s">
        <v>593</v>
      </c>
      <c r="E68" s="32" t="s">
        <v>7977</v>
      </c>
    </row>
    <row r="69" ht="92.4">
      <c r="A69" s="1" t="s">
        <v>595</v>
      </c>
      <c r="E69" s="27" t="s">
        <v>7867</v>
      </c>
    </row>
    <row r="70" ht="26.4">
      <c r="A70" s="1" t="s">
        <v>587</v>
      </c>
      <c r="B70" s="1">
        <v>16</v>
      </c>
      <c r="C70" s="26" t="s">
        <v>7703</v>
      </c>
      <c r="D70" t="s">
        <v>589</v>
      </c>
      <c r="E70" s="27" t="s">
        <v>7704</v>
      </c>
      <c r="F70" s="28" t="s">
        <v>591</v>
      </c>
      <c r="G70" s="29">
        <v>847.28200000000004</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7978</v>
      </c>
    </row>
    <row r="73" ht="66">
      <c r="A73" s="1" t="s">
        <v>595</v>
      </c>
      <c r="E73" s="27" t="s">
        <v>7707</v>
      </c>
    </row>
    <row r="74">
      <c r="A74" s="1" t="s">
        <v>587</v>
      </c>
      <c r="B74" s="1">
        <v>17</v>
      </c>
      <c r="C74" s="26" t="s">
        <v>7708</v>
      </c>
      <c r="D74" t="s">
        <v>589</v>
      </c>
      <c r="E74" s="27" t="s">
        <v>7709</v>
      </c>
      <c r="F74" s="28" t="s">
        <v>591</v>
      </c>
      <c r="G74" s="29">
        <v>59.951999999999998</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7979</v>
      </c>
    </row>
    <row r="77">
      <c r="A77" s="1" t="s">
        <v>595</v>
      </c>
      <c r="E77" s="27" t="s">
        <v>589</v>
      </c>
    </row>
    <row r="78">
      <c r="A78" s="1" t="s">
        <v>587</v>
      </c>
      <c r="B78" s="1">
        <v>18</v>
      </c>
      <c r="C78" s="26" t="s">
        <v>7711</v>
      </c>
      <c r="D78" t="s">
        <v>589</v>
      </c>
      <c r="E78" s="27" t="s">
        <v>7712</v>
      </c>
      <c r="F78" s="28" t="s">
        <v>591</v>
      </c>
      <c r="G78" s="29">
        <v>626.88699999999994</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7980</v>
      </c>
    </row>
    <row r="81" ht="132">
      <c r="A81" s="1" t="s">
        <v>595</v>
      </c>
      <c r="E81" s="27" t="s">
        <v>7715</v>
      </c>
    </row>
    <row r="82">
      <c r="A82" s="1" t="s">
        <v>587</v>
      </c>
      <c r="B82" s="1">
        <v>19</v>
      </c>
      <c r="C82" s="26" t="s">
        <v>7716</v>
      </c>
      <c r="D82" t="s">
        <v>589</v>
      </c>
      <c r="E82" s="27" t="s">
        <v>7717</v>
      </c>
      <c r="F82" s="28" t="s">
        <v>591</v>
      </c>
      <c r="G82" s="29">
        <v>626.88699999999994</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7981</v>
      </c>
    </row>
    <row r="85" ht="145.2">
      <c r="A85" s="1" t="s">
        <v>595</v>
      </c>
      <c r="E85" s="27" t="s">
        <v>7720</v>
      </c>
    </row>
    <row r="86">
      <c r="A86" s="1" t="s">
        <v>587</v>
      </c>
      <c r="B86" s="1">
        <v>20</v>
      </c>
      <c r="C86" s="26" t="s">
        <v>7721</v>
      </c>
      <c r="D86" t="s">
        <v>589</v>
      </c>
      <c r="E86" s="27" t="s">
        <v>7722</v>
      </c>
      <c r="F86" s="28" t="s">
        <v>591</v>
      </c>
      <c r="G86" s="29">
        <v>47.350999999999999</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7982</v>
      </c>
    </row>
    <row r="89">
      <c r="A89" s="1" t="s">
        <v>595</v>
      </c>
      <c r="E89" s="27" t="s">
        <v>589</v>
      </c>
    </row>
    <row r="90">
      <c r="A90" s="1" t="s">
        <v>587</v>
      </c>
      <c r="B90" s="1">
        <v>21</v>
      </c>
      <c r="C90" s="26" t="s">
        <v>7725</v>
      </c>
      <c r="D90" t="s">
        <v>589</v>
      </c>
      <c r="E90" s="27" t="s">
        <v>7726</v>
      </c>
      <c r="F90" s="28" t="s">
        <v>591</v>
      </c>
      <c r="G90" s="29">
        <v>220.39500000000001</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79.2">
      <c r="A92" s="1" t="s">
        <v>593</v>
      </c>
      <c r="E92" s="32" t="s">
        <v>7983</v>
      </c>
    </row>
    <row r="93" ht="250.8">
      <c r="A93" s="1" t="s">
        <v>595</v>
      </c>
      <c r="E93" s="27" t="s">
        <v>7729</v>
      </c>
    </row>
    <row r="94">
      <c r="A94" s="1" t="s">
        <v>587</v>
      </c>
      <c r="B94" s="1">
        <v>22</v>
      </c>
      <c r="C94" s="26" t="s">
        <v>7730</v>
      </c>
      <c r="D94" t="s">
        <v>589</v>
      </c>
      <c r="E94" s="27" t="s">
        <v>7731</v>
      </c>
      <c r="F94" s="28" t="s">
        <v>591</v>
      </c>
      <c r="G94" s="29">
        <v>268.29199999999997</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369.6">
      <c r="A96" s="1" t="s">
        <v>593</v>
      </c>
      <c r="E96" s="32" t="s">
        <v>7984</v>
      </c>
    </row>
    <row r="97" ht="132">
      <c r="A97" s="1" t="s">
        <v>595</v>
      </c>
      <c r="E97" s="27" t="s">
        <v>7734</v>
      </c>
    </row>
    <row r="98" ht="26.4">
      <c r="A98" s="1" t="s">
        <v>587</v>
      </c>
      <c r="B98" s="1">
        <v>23</v>
      </c>
      <c r="C98" s="26" t="s">
        <v>7735</v>
      </c>
      <c r="D98" t="s">
        <v>589</v>
      </c>
      <c r="E98" s="27" t="s">
        <v>7736</v>
      </c>
      <c r="F98" s="28" t="s">
        <v>603</v>
      </c>
      <c r="G98" s="29">
        <v>84.009</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237.6">
      <c r="A100" s="1" t="s">
        <v>593</v>
      </c>
      <c r="E100" s="32" t="s">
        <v>7985</v>
      </c>
    </row>
    <row r="101" ht="52.8">
      <c r="A101" s="1" t="s">
        <v>595</v>
      </c>
      <c r="E101" s="27" t="s">
        <v>7739</v>
      </c>
    </row>
    <row r="102">
      <c r="A102" s="1" t="s">
        <v>587</v>
      </c>
      <c r="B102" s="1">
        <v>24</v>
      </c>
      <c r="C102" s="26" t="s">
        <v>7740</v>
      </c>
      <c r="D102" t="s">
        <v>589</v>
      </c>
      <c r="E102" s="27" t="s">
        <v>7741</v>
      </c>
      <c r="F102" s="28" t="s">
        <v>603</v>
      </c>
      <c r="G102" s="29">
        <v>84.009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7986</v>
      </c>
    </row>
    <row r="105">
      <c r="A105" s="1" t="s">
        <v>595</v>
      </c>
      <c r="E105" s="27" t="s">
        <v>589</v>
      </c>
    </row>
    <row r="106">
      <c r="A106" s="1" t="s">
        <v>587</v>
      </c>
      <c r="B106" s="1">
        <v>25</v>
      </c>
      <c r="C106" s="26" t="s">
        <v>7744</v>
      </c>
      <c r="D106" t="s">
        <v>589</v>
      </c>
      <c r="E106" s="27" t="s">
        <v>7745</v>
      </c>
      <c r="F106" s="28" t="s">
        <v>603</v>
      </c>
      <c r="G106" s="29">
        <v>315.673</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7987</v>
      </c>
    </row>
    <row r="109">
      <c r="A109" s="1" t="s">
        <v>595</v>
      </c>
      <c r="E109" s="27" t="s">
        <v>589</v>
      </c>
    </row>
    <row r="110" ht="26.4">
      <c r="A110" s="1" t="s">
        <v>587</v>
      </c>
      <c r="B110" s="1">
        <v>26</v>
      </c>
      <c r="C110" s="26" t="s">
        <v>7748</v>
      </c>
      <c r="D110" t="s">
        <v>589</v>
      </c>
      <c r="E110" s="27" t="s">
        <v>7749</v>
      </c>
      <c r="F110" s="28" t="s">
        <v>603</v>
      </c>
      <c r="G110" s="29">
        <v>84.009</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7986</v>
      </c>
    </row>
    <row r="113">
      <c r="A113" s="1" t="s">
        <v>595</v>
      </c>
      <c r="E113" s="27" t="s">
        <v>589</v>
      </c>
    </row>
    <row r="114">
      <c r="A114" s="1" t="s">
        <v>587</v>
      </c>
      <c r="B114" s="1">
        <v>27</v>
      </c>
      <c r="C114" s="26" t="s">
        <v>7750</v>
      </c>
      <c r="D114" t="s">
        <v>589</v>
      </c>
      <c r="E114" s="27" t="s">
        <v>7751</v>
      </c>
      <c r="F114" s="28" t="s">
        <v>591</v>
      </c>
      <c r="G114" s="29">
        <v>16.802</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7988</v>
      </c>
    </row>
    <row r="117">
      <c r="A117" s="1" t="s">
        <v>595</v>
      </c>
      <c r="E117" s="27" t="s">
        <v>589</v>
      </c>
    </row>
    <row r="118">
      <c r="A118" s="1" t="s">
        <v>587</v>
      </c>
      <c r="B118" s="1">
        <v>28</v>
      </c>
      <c r="C118" s="26" t="s">
        <v>7754</v>
      </c>
      <c r="D118" t="s">
        <v>589</v>
      </c>
      <c r="E118" s="27" t="s">
        <v>7755</v>
      </c>
      <c r="F118" s="28" t="s">
        <v>680</v>
      </c>
      <c r="G118" s="29">
        <v>488.68700000000001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7989</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29.181999999999999</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409.5">
      <c r="A125" s="1" t="s">
        <v>593</v>
      </c>
      <c r="E125" s="32" t="s">
        <v>7990</v>
      </c>
    </row>
    <row r="126" ht="52.8">
      <c r="A126" s="1" t="s">
        <v>595</v>
      </c>
      <c r="E126" s="27" t="s">
        <v>7761</v>
      </c>
    </row>
    <row r="127">
      <c r="A127" s="1" t="s">
        <v>584</v>
      </c>
      <c r="C127" s="22" t="s">
        <v>7762</v>
      </c>
      <c r="E127" s="23" t="s">
        <v>7763</v>
      </c>
      <c r="L127" s="24">
        <f>SUMIFS(L128:L139,A128:A139,"P")</f>
        <v>0</v>
      </c>
      <c r="M127" s="24">
        <f>SUMIFS(M128:M139,A128:A139,"P")</f>
        <v>0</v>
      </c>
      <c r="N127" s="25"/>
    </row>
    <row r="128" ht="26.4">
      <c r="A128" s="1" t="s">
        <v>587</v>
      </c>
      <c r="B128" s="1">
        <v>30</v>
      </c>
      <c r="C128" s="26" t="s">
        <v>7768</v>
      </c>
      <c r="D128" t="s">
        <v>589</v>
      </c>
      <c r="E128" s="27" t="s">
        <v>7769</v>
      </c>
      <c r="F128" s="28" t="s">
        <v>618</v>
      </c>
      <c r="G128" s="29">
        <v>290.50999999999999</v>
      </c>
      <c r="H128" s="28">
        <v>0.23402999999999999</v>
      </c>
      <c r="I128" s="30">
        <f>ROUND(G128*H128,P4)</f>
        <v>0</v>
      </c>
      <c r="L128" s="30">
        <v>0</v>
      </c>
      <c r="M128" s="24">
        <f>ROUND(G128*L128,P4)</f>
        <v>0</v>
      </c>
      <c r="N128" s="25" t="s">
        <v>7641</v>
      </c>
      <c r="O128" s="31">
        <f>M128*AA128</f>
        <v>0</v>
      </c>
      <c r="P128" s="1">
        <v>3</v>
      </c>
      <c r="AA128" s="1">
        <f>IF(P128=1,$O$3,IF(P128=2,$O$4,$O$5))</f>
        <v>0</v>
      </c>
    </row>
    <row r="129" ht="26.4">
      <c r="A129" s="1" t="s">
        <v>592</v>
      </c>
      <c r="E129" s="27" t="s">
        <v>7770</v>
      </c>
    </row>
    <row r="130" ht="356.4">
      <c r="A130" s="1" t="s">
        <v>593</v>
      </c>
      <c r="E130" s="32" t="s">
        <v>7991</v>
      </c>
    </row>
    <row r="131">
      <c r="A131" s="1" t="s">
        <v>595</v>
      </c>
      <c r="E131" s="27" t="s">
        <v>589</v>
      </c>
    </row>
    <row r="132" ht="26.4">
      <c r="A132" s="1" t="s">
        <v>587</v>
      </c>
      <c r="B132" s="1">
        <v>31</v>
      </c>
      <c r="C132" s="26" t="s">
        <v>7880</v>
      </c>
      <c r="D132" t="s">
        <v>589</v>
      </c>
      <c r="E132" s="27" t="s">
        <v>7773</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6.4">
      <c r="A133" s="1" t="s">
        <v>592</v>
      </c>
      <c r="E133" s="27" t="s">
        <v>7774</v>
      </c>
    </row>
    <row r="134" ht="66">
      <c r="A134" s="1" t="s">
        <v>593</v>
      </c>
      <c r="E134" s="32" t="s">
        <v>7992</v>
      </c>
    </row>
    <row r="135">
      <c r="A135" s="1" t="s">
        <v>595</v>
      </c>
      <c r="E135" s="27" t="s">
        <v>589</v>
      </c>
    </row>
    <row r="136" ht="26.4">
      <c r="A136" s="1" t="s">
        <v>587</v>
      </c>
      <c r="B136" s="1">
        <v>32</v>
      </c>
      <c r="C136" s="26" t="s">
        <v>7780</v>
      </c>
      <c r="D136" t="s">
        <v>589</v>
      </c>
      <c r="E136" s="27" t="s">
        <v>7781</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7781</v>
      </c>
    </row>
    <row r="138" ht="26.4">
      <c r="A138" s="1" t="s">
        <v>593</v>
      </c>
      <c r="E138" s="32" t="s">
        <v>7993</v>
      </c>
    </row>
    <row r="139">
      <c r="A139" s="1" t="s">
        <v>595</v>
      </c>
      <c r="E139" s="27" t="s">
        <v>589</v>
      </c>
    </row>
    <row r="140">
      <c r="A140" s="1" t="s">
        <v>584</v>
      </c>
      <c r="C140" s="22" t="s">
        <v>3296</v>
      </c>
      <c r="E140" s="23" t="s">
        <v>7783</v>
      </c>
      <c r="L140" s="24">
        <f>SUMIFS(L141:L152,A141:A152,"P")</f>
        <v>0</v>
      </c>
      <c r="M140" s="24">
        <f>SUMIFS(M141:M152,A141:A152,"P")</f>
        <v>0</v>
      </c>
      <c r="N140" s="25"/>
    </row>
    <row r="141" ht="26.4">
      <c r="A141" s="1" t="s">
        <v>587</v>
      </c>
      <c r="B141" s="1">
        <v>33</v>
      </c>
      <c r="C141" s="26" t="s">
        <v>7784</v>
      </c>
      <c r="D141" t="s">
        <v>589</v>
      </c>
      <c r="E141" s="27" t="s">
        <v>7785</v>
      </c>
      <c r="F141" s="28" t="s">
        <v>591</v>
      </c>
      <c r="G141" s="29">
        <v>4.016</v>
      </c>
      <c r="H141" s="28">
        <v>2.3010199999999998</v>
      </c>
      <c r="I141" s="30">
        <f>ROUND(G141*H141,P4)</f>
        <v>0</v>
      </c>
      <c r="L141" s="30">
        <v>0</v>
      </c>
      <c r="M141" s="24">
        <f>ROUND(G141*L141,P4)</f>
        <v>0</v>
      </c>
      <c r="N141" s="25" t="s">
        <v>7641</v>
      </c>
      <c r="O141" s="31">
        <f>M141*AA141</f>
        <v>0</v>
      </c>
      <c r="P141" s="1">
        <v>3</v>
      </c>
      <c r="AA141" s="1">
        <f>IF(P141=1,$O$3,IF(P141=2,$O$4,$O$5))</f>
        <v>0</v>
      </c>
    </row>
    <row r="142" ht="26.4">
      <c r="A142" s="1" t="s">
        <v>592</v>
      </c>
      <c r="E142" s="27" t="s">
        <v>7786</v>
      </c>
    </row>
    <row r="143" ht="184.8">
      <c r="A143" s="1" t="s">
        <v>593</v>
      </c>
      <c r="E143" s="32" t="s">
        <v>7994</v>
      </c>
    </row>
    <row r="144" ht="211.2">
      <c r="A144" s="1" t="s">
        <v>595</v>
      </c>
      <c r="E144" s="27" t="s">
        <v>7788</v>
      </c>
    </row>
    <row r="145">
      <c r="A145" s="1" t="s">
        <v>587</v>
      </c>
      <c r="B145" s="1">
        <v>34</v>
      </c>
      <c r="C145" s="26" t="s">
        <v>7789</v>
      </c>
      <c r="D145" t="s">
        <v>589</v>
      </c>
      <c r="E145" s="27" t="s">
        <v>7790</v>
      </c>
      <c r="F145" s="28" t="s">
        <v>591</v>
      </c>
      <c r="G145" s="29">
        <v>4.016</v>
      </c>
      <c r="H145" s="28">
        <v>0</v>
      </c>
      <c r="I145" s="30">
        <f>ROUND(G145*H145,P4)</f>
        <v>0</v>
      </c>
      <c r="L145" s="30">
        <v>0</v>
      </c>
      <c r="M145" s="24">
        <f>ROUND(G145*L145,P4)</f>
        <v>0</v>
      </c>
      <c r="N145" s="25" t="s">
        <v>7641</v>
      </c>
      <c r="O145" s="31">
        <f>M145*AA145</f>
        <v>0</v>
      </c>
      <c r="P145" s="1">
        <v>3</v>
      </c>
      <c r="AA145" s="1">
        <f>IF(P145=1,$O$3,IF(P145=2,$O$4,$O$5))</f>
        <v>0</v>
      </c>
    </row>
    <row r="146" ht="26.4">
      <c r="A146" s="1" t="s">
        <v>592</v>
      </c>
      <c r="E146" s="27" t="s">
        <v>7791</v>
      </c>
    </row>
    <row r="147">
      <c r="A147" s="1" t="s">
        <v>593</v>
      </c>
      <c r="E147" s="32" t="s">
        <v>7995</v>
      </c>
    </row>
    <row r="148" ht="79.2">
      <c r="A148" s="1" t="s">
        <v>595</v>
      </c>
      <c r="E148" s="27" t="s">
        <v>7793</v>
      </c>
    </row>
    <row r="149">
      <c r="A149" s="1" t="s">
        <v>587</v>
      </c>
      <c r="B149" s="1">
        <v>35</v>
      </c>
      <c r="C149" s="26" t="s">
        <v>7794</v>
      </c>
      <c r="D149" t="s">
        <v>589</v>
      </c>
      <c r="E149" s="27" t="s">
        <v>7795</v>
      </c>
      <c r="F149" s="28" t="s">
        <v>591</v>
      </c>
      <c r="G149" s="29">
        <v>4.016</v>
      </c>
      <c r="H149" s="28">
        <v>0</v>
      </c>
      <c r="I149" s="30">
        <f>ROUND(G149*H149,P4)</f>
        <v>0</v>
      </c>
      <c r="L149" s="30">
        <v>0</v>
      </c>
      <c r="M149" s="24">
        <f>ROUND(G149*L149,P4)</f>
        <v>0</v>
      </c>
      <c r="N149" s="25" t="s">
        <v>7641</v>
      </c>
      <c r="O149" s="31">
        <f>M149*AA149</f>
        <v>0</v>
      </c>
      <c r="P149" s="1">
        <v>3</v>
      </c>
      <c r="AA149" s="1">
        <f>IF(P149=1,$O$3,IF(P149=2,$O$4,$O$5))</f>
        <v>0</v>
      </c>
    </row>
    <row r="150" ht="26.4">
      <c r="A150" s="1" t="s">
        <v>592</v>
      </c>
      <c r="E150" s="27" t="s">
        <v>7796</v>
      </c>
    </row>
    <row r="151">
      <c r="A151" s="1" t="s">
        <v>593</v>
      </c>
      <c r="E151" s="32" t="s">
        <v>7995</v>
      </c>
    </row>
    <row r="152" ht="79.2">
      <c r="A152" s="1" t="s">
        <v>595</v>
      </c>
      <c r="E152" s="27" t="s">
        <v>7793</v>
      </c>
    </row>
    <row r="153">
      <c r="A153" s="1" t="s">
        <v>584</v>
      </c>
      <c r="C153" s="22" t="s">
        <v>3884</v>
      </c>
      <c r="E153" s="23" t="s">
        <v>4239</v>
      </c>
      <c r="L153" s="24">
        <f>SUMIFS(L154:L193,A154:A193,"P")</f>
        <v>0</v>
      </c>
      <c r="M153" s="24">
        <f>SUMIFS(M154:M193,A154:A193,"P")</f>
        <v>0</v>
      </c>
      <c r="N153" s="25"/>
    </row>
    <row r="154">
      <c r="A154" s="1" t="s">
        <v>587</v>
      </c>
      <c r="B154" s="1">
        <v>36</v>
      </c>
      <c r="C154" s="26" t="s">
        <v>7797</v>
      </c>
      <c r="D154" t="s">
        <v>589</v>
      </c>
      <c r="E154" s="27" t="s">
        <v>7798</v>
      </c>
      <c r="F154" s="28" t="s">
        <v>603</v>
      </c>
      <c r="G154" s="29">
        <v>51.212000000000003</v>
      </c>
      <c r="H154" s="28">
        <v>0.0045999999999999999</v>
      </c>
      <c r="I154" s="30">
        <f>ROUND(G154*H154,P4)</f>
        <v>0</v>
      </c>
      <c r="L154" s="30">
        <v>0</v>
      </c>
      <c r="M154" s="24">
        <f>ROUND(G154*L154,P4)</f>
        <v>0</v>
      </c>
      <c r="N154" s="25" t="s">
        <v>7641</v>
      </c>
      <c r="O154" s="31">
        <f>M154*AA154</f>
        <v>0</v>
      </c>
      <c r="P154" s="1">
        <v>3</v>
      </c>
      <c r="AA154" s="1">
        <f>IF(P154=1,$O$3,IF(P154=2,$O$4,$O$5))</f>
        <v>0</v>
      </c>
    </row>
    <row r="155">
      <c r="A155" s="1" t="s">
        <v>592</v>
      </c>
      <c r="E155" s="27" t="s">
        <v>7799</v>
      </c>
    </row>
    <row r="156" ht="79.2">
      <c r="A156" s="1" t="s">
        <v>593</v>
      </c>
      <c r="E156" s="32" t="s">
        <v>7996</v>
      </c>
    </row>
    <row r="157">
      <c r="A157" s="1" t="s">
        <v>595</v>
      </c>
      <c r="E157" s="27" t="s">
        <v>589</v>
      </c>
    </row>
    <row r="158">
      <c r="A158" s="1" t="s">
        <v>587</v>
      </c>
      <c r="B158" s="1">
        <v>37</v>
      </c>
      <c r="C158" s="26" t="s">
        <v>7801</v>
      </c>
      <c r="D158" t="s">
        <v>589</v>
      </c>
      <c r="E158" s="27" t="s">
        <v>7802</v>
      </c>
      <c r="F158" s="28" t="s">
        <v>603</v>
      </c>
      <c r="G158" s="29">
        <v>51.212000000000003</v>
      </c>
      <c r="H158" s="28">
        <v>0</v>
      </c>
      <c r="I158" s="30">
        <f>ROUND(G158*H158,P4)</f>
        <v>0</v>
      </c>
      <c r="L158" s="30">
        <v>0</v>
      </c>
      <c r="M158" s="24">
        <f>ROUND(G158*L158,P4)</f>
        <v>0</v>
      </c>
      <c r="N158" s="25" t="s">
        <v>7641</v>
      </c>
      <c r="O158" s="31">
        <f>M158*AA158</f>
        <v>0</v>
      </c>
      <c r="P158" s="1">
        <v>3</v>
      </c>
      <c r="AA158" s="1">
        <f>IF(P158=1,$O$3,IF(P158=2,$O$4,$O$5))</f>
        <v>0</v>
      </c>
    </row>
    <row r="159">
      <c r="A159" s="1" t="s">
        <v>592</v>
      </c>
      <c r="E159" s="27" t="s">
        <v>7803</v>
      </c>
    </row>
    <row r="160">
      <c r="A160" s="1" t="s">
        <v>593</v>
      </c>
      <c r="E160" s="32" t="s">
        <v>7997</v>
      </c>
    </row>
    <row r="161">
      <c r="A161" s="1" t="s">
        <v>595</v>
      </c>
      <c r="E161" s="27" t="s">
        <v>589</v>
      </c>
    </row>
    <row r="162">
      <c r="A162" s="1" t="s">
        <v>587</v>
      </c>
      <c r="B162" s="1">
        <v>38</v>
      </c>
      <c r="C162" s="26" t="s">
        <v>7805</v>
      </c>
      <c r="D162" t="s">
        <v>589</v>
      </c>
      <c r="E162" s="27" t="s">
        <v>7806</v>
      </c>
      <c r="F162" s="28" t="s">
        <v>618</v>
      </c>
      <c r="G162" s="29">
        <v>290.50999999999999</v>
      </c>
      <c r="H162" s="28">
        <v>0.00012999999999999999</v>
      </c>
      <c r="I162" s="30">
        <f>ROUND(G162*H162,P4)</f>
        <v>0</v>
      </c>
      <c r="L162" s="30">
        <v>0</v>
      </c>
      <c r="M162" s="24">
        <f>ROUND(G162*L162,P4)</f>
        <v>0</v>
      </c>
      <c r="N162" s="25" t="s">
        <v>7641</v>
      </c>
      <c r="O162" s="31">
        <f>M162*AA162</f>
        <v>0</v>
      </c>
      <c r="P162" s="1">
        <v>3</v>
      </c>
      <c r="AA162" s="1">
        <f>IF(P162=1,$O$3,IF(P162=2,$O$4,$O$5))</f>
        <v>0</v>
      </c>
    </row>
    <row r="163">
      <c r="A163" s="1" t="s">
        <v>592</v>
      </c>
      <c r="E163" s="27" t="s">
        <v>7807</v>
      </c>
    </row>
    <row r="164" ht="39.6">
      <c r="A164" s="1" t="s">
        <v>593</v>
      </c>
      <c r="E164" s="32" t="s">
        <v>7998</v>
      </c>
    </row>
    <row r="165">
      <c r="A165" s="1" t="s">
        <v>595</v>
      </c>
      <c r="E165" s="27" t="s">
        <v>589</v>
      </c>
    </row>
    <row r="166">
      <c r="A166" s="1" t="s">
        <v>587</v>
      </c>
      <c r="B166" s="1">
        <v>39</v>
      </c>
      <c r="C166" s="26" t="s">
        <v>7999</v>
      </c>
      <c r="D166" t="s">
        <v>589</v>
      </c>
      <c r="E166" s="27" t="s">
        <v>8000</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6.4">
      <c r="A167" s="1" t="s">
        <v>592</v>
      </c>
      <c r="E167" s="27" t="s">
        <v>8001</v>
      </c>
    </row>
    <row r="168">
      <c r="A168" s="1" t="s">
        <v>593</v>
      </c>
      <c r="E168" s="32" t="s">
        <v>6308</v>
      </c>
    </row>
    <row r="169">
      <c r="A169" s="1" t="s">
        <v>595</v>
      </c>
      <c r="E169" s="27" t="s">
        <v>589</v>
      </c>
    </row>
    <row r="170">
      <c r="A170" s="1" t="s">
        <v>587</v>
      </c>
      <c r="B170" s="1">
        <v>40</v>
      </c>
      <c r="C170" s="26" t="s">
        <v>8002</v>
      </c>
      <c r="D170" t="s">
        <v>589</v>
      </c>
      <c r="E170" s="27" t="s">
        <v>8003</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6.4">
      <c r="A171" s="1" t="s">
        <v>592</v>
      </c>
      <c r="E171" s="27" t="s">
        <v>8004</v>
      </c>
    </row>
    <row r="172">
      <c r="A172" s="1" t="s">
        <v>593</v>
      </c>
      <c r="E172" s="32" t="s">
        <v>6308</v>
      </c>
    </row>
    <row r="173">
      <c r="A173" s="1" t="s">
        <v>595</v>
      </c>
      <c r="E173" s="27" t="s">
        <v>589</v>
      </c>
    </row>
    <row r="174">
      <c r="A174" s="1" t="s">
        <v>587</v>
      </c>
      <c r="B174" s="1">
        <v>41</v>
      </c>
      <c r="C174" s="26" t="s">
        <v>7809</v>
      </c>
      <c r="D174" t="s">
        <v>589</v>
      </c>
      <c r="E174" s="27" t="s">
        <v>8005</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8006</v>
      </c>
    </row>
    <row r="176" ht="39.6">
      <c r="A176" s="1" t="s">
        <v>593</v>
      </c>
      <c r="E176" s="32" t="s">
        <v>8007</v>
      </c>
    </row>
    <row r="177">
      <c r="A177" s="1" t="s">
        <v>595</v>
      </c>
      <c r="E177" s="27" t="s">
        <v>589</v>
      </c>
    </row>
    <row r="178">
      <c r="A178" s="1" t="s">
        <v>587</v>
      </c>
      <c r="B178" s="1">
        <v>42</v>
      </c>
      <c r="C178" s="26" t="s">
        <v>7813</v>
      </c>
      <c r="D178" t="s">
        <v>589</v>
      </c>
      <c r="E178" s="27" t="s">
        <v>8008</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8009</v>
      </c>
    </row>
    <row r="180" ht="39.6">
      <c r="A180" s="1" t="s">
        <v>593</v>
      </c>
      <c r="E180" s="32" t="s">
        <v>8010</v>
      </c>
    </row>
    <row r="181">
      <c r="A181" s="1" t="s">
        <v>595</v>
      </c>
      <c r="E181" s="27" t="s">
        <v>589</v>
      </c>
    </row>
    <row r="182">
      <c r="A182" s="1" t="s">
        <v>587</v>
      </c>
      <c r="B182" s="1">
        <v>43</v>
      </c>
      <c r="C182" s="26" t="s">
        <v>7817</v>
      </c>
      <c r="D182" t="s">
        <v>589</v>
      </c>
      <c r="E182" s="27" t="s">
        <v>8011</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8012</v>
      </c>
    </row>
    <row r="184" ht="39.6">
      <c r="A184" s="1" t="s">
        <v>593</v>
      </c>
      <c r="E184" s="32" t="s">
        <v>8013</v>
      </c>
    </row>
    <row r="185">
      <c r="A185" s="1" t="s">
        <v>595</v>
      </c>
      <c r="E185" s="27" t="s">
        <v>589</v>
      </c>
    </row>
    <row r="186">
      <c r="A186" s="1" t="s">
        <v>587</v>
      </c>
      <c r="B186" s="1">
        <v>44</v>
      </c>
      <c r="C186" s="26" t="s">
        <v>7898</v>
      </c>
      <c r="D186" t="s">
        <v>589</v>
      </c>
      <c r="E186" s="27" t="s">
        <v>8014</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8015</v>
      </c>
    </row>
    <row r="188" ht="39.6">
      <c r="A188" s="1" t="s">
        <v>593</v>
      </c>
      <c r="E188" s="32" t="s">
        <v>8016</v>
      </c>
    </row>
    <row r="189">
      <c r="A189" s="1" t="s">
        <v>595</v>
      </c>
      <c r="E189" s="27" t="s">
        <v>589</v>
      </c>
    </row>
    <row r="190" ht="26.4">
      <c r="A190" s="1" t="s">
        <v>587</v>
      </c>
      <c r="B190" s="1">
        <v>45</v>
      </c>
      <c r="C190" s="26" t="s">
        <v>7821</v>
      </c>
      <c r="D190" t="s">
        <v>589</v>
      </c>
      <c r="E190" s="27" t="s">
        <v>8017</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7827</v>
      </c>
    </row>
    <row r="192" ht="132">
      <c r="A192" s="1" t="s">
        <v>593</v>
      </c>
      <c r="E192" s="32" t="s">
        <v>8018</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681</v>
      </c>
    </row>
    <row r="197">
      <c r="A197" s="1" t="s">
        <v>593</v>
      </c>
      <c r="E197" s="32" t="s">
        <v>8019</v>
      </c>
    </row>
    <row r="198" ht="158.4">
      <c r="A198" s="1" t="s">
        <v>595</v>
      </c>
      <c r="E198" s="27" t="s">
        <v>683</v>
      </c>
    </row>
    <row r="199" ht="39.6">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8020</v>
      </c>
    </row>
    <row r="202" ht="158.4">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572.87599999999998</v>
      </c>
      <c r="H204" s="28">
        <v>0</v>
      </c>
      <c r="I204" s="30">
        <f>ROUND(G204*H204,P4)</f>
        <v>0</v>
      </c>
      <c r="L204" s="30">
        <v>0</v>
      </c>
      <c r="M204" s="24">
        <f>ROUND(G204*L204,P4)</f>
        <v>0</v>
      </c>
      <c r="N204" s="25" t="s">
        <v>7641</v>
      </c>
      <c r="O204" s="31">
        <f>M204*AA204</f>
        <v>0</v>
      </c>
      <c r="P204" s="1">
        <v>3</v>
      </c>
      <c r="AA204" s="1">
        <f>IF(P204=1,$O$3,IF(P204=2,$O$4,$O$5))</f>
        <v>0</v>
      </c>
    </row>
    <row r="205" ht="39.6">
      <c r="A205" s="1" t="s">
        <v>592</v>
      </c>
      <c r="E205" s="27" t="s">
        <v>7835</v>
      </c>
    </row>
    <row r="206">
      <c r="A206" s="1" t="s">
        <v>593</v>
      </c>
    </row>
    <row r="207" ht="39.6">
      <c r="A207" s="1" t="s">
        <v>595</v>
      </c>
      <c r="E207" s="27" t="s">
        <v>7836</v>
      </c>
    </row>
    <row r="208" ht="26.4">
      <c r="A208" s="1" t="s">
        <v>587</v>
      </c>
      <c r="B208" s="1">
        <v>49</v>
      </c>
      <c r="C208" s="26" t="s">
        <v>7837</v>
      </c>
      <c r="D208" t="s">
        <v>589</v>
      </c>
      <c r="E208" s="27" t="s">
        <v>7838</v>
      </c>
      <c r="F208" s="28" t="s">
        <v>680</v>
      </c>
      <c r="G208" s="29">
        <v>572.87599999999998</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7839</v>
      </c>
    </row>
    <row r="210">
      <c r="A210" s="1" t="s">
        <v>593</v>
      </c>
    </row>
    <row r="211" ht="39.6">
      <c r="A211" s="1" t="s">
        <v>595</v>
      </c>
      <c r="E211" s="27" t="s">
        <v>7836</v>
      </c>
    </row>
    <row r="212">
      <c r="A212" s="1" t="s">
        <v>584</v>
      </c>
      <c r="C212" s="22" t="s">
        <v>3740</v>
      </c>
      <c r="E212" s="23" t="s">
        <v>3953</v>
      </c>
      <c r="L212" s="24">
        <f>SUMIFS(L213:L228,A213:A228,"P")</f>
        <v>0</v>
      </c>
      <c r="M212" s="24">
        <f>SUMIFS(M213:M228,A213:A228,"P")</f>
        <v>0</v>
      </c>
      <c r="N212" s="25"/>
    </row>
    <row r="213">
      <c r="A213" s="1" t="s">
        <v>587</v>
      </c>
      <c r="B213" s="1">
        <v>50</v>
      </c>
      <c r="C213" s="26" t="s">
        <v>8021</v>
      </c>
      <c r="D213" t="s">
        <v>589</v>
      </c>
      <c r="E213" s="27" t="s">
        <v>8022</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8023</v>
      </c>
    </row>
    <row r="215">
      <c r="A215" s="1" t="s">
        <v>593</v>
      </c>
      <c r="E215" s="32" t="s">
        <v>8024</v>
      </c>
    </row>
    <row r="216">
      <c r="A216" s="1" t="s">
        <v>595</v>
      </c>
      <c r="E216" s="27" t="s">
        <v>589</v>
      </c>
    </row>
    <row r="217">
      <c r="A217" s="1" t="s">
        <v>587</v>
      </c>
      <c r="B217" s="1">
        <v>51</v>
      </c>
      <c r="C217" s="26" t="s">
        <v>8025</v>
      </c>
      <c r="D217" t="s">
        <v>589</v>
      </c>
      <c r="E217" s="27" t="s">
        <v>8026</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8027</v>
      </c>
    </row>
    <row r="219">
      <c r="A219" s="1" t="s">
        <v>593</v>
      </c>
      <c r="E219" s="32" t="s">
        <v>8028</v>
      </c>
    </row>
    <row r="220">
      <c r="A220" s="1" t="s">
        <v>595</v>
      </c>
      <c r="E220" s="27" t="s">
        <v>589</v>
      </c>
    </row>
    <row r="221">
      <c r="A221" s="1" t="s">
        <v>587</v>
      </c>
      <c r="B221" s="1">
        <v>52</v>
      </c>
      <c r="C221" s="26" t="s">
        <v>7840</v>
      </c>
      <c r="D221" t="s">
        <v>589</v>
      </c>
      <c r="E221" s="27" t="s">
        <v>7841</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7842</v>
      </c>
    </row>
    <row r="223">
      <c r="A223" s="1" t="s">
        <v>593</v>
      </c>
      <c r="E223" s="32" t="s">
        <v>8029</v>
      </c>
    </row>
    <row r="224">
      <c r="A224" s="1" t="s">
        <v>595</v>
      </c>
      <c r="E224" s="27" t="s">
        <v>589</v>
      </c>
    </row>
    <row r="225">
      <c r="A225" s="1" t="s">
        <v>587</v>
      </c>
      <c r="B225" s="1">
        <v>53</v>
      </c>
      <c r="C225" s="26" t="s">
        <v>8030</v>
      </c>
      <c r="D225" t="s">
        <v>589</v>
      </c>
      <c r="E225" s="27" t="s">
        <v>8031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8032</v>
      </c>
    </row>
    <row r="227">
      <c r="A227" s="1" t="s">
        <v>593</v>
      </c>
      <c r="E227" s="32" t="s">
        <v>6308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8033</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0.40000000000000002</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8034</v>
      </c>
    </row>
    <row r="13">
      <c r="A13" s="1" t="s">
        <v>595</v>
      </c>
      <c r="E13" s="27" t="s">
        <v>589</v>
      </c>
    </row>
    <row r="14">
      <c r="A14" s="1" t="s">
        <v>587</v>
      </c>
      <c r="B14" s="1">
        <v>2</v>
      </c>
      <c r="C14" s="26" t="s">
        <v>7643</v>
      </c>
      <c r="D14" t="s">
        <v>589</v>
      </c>
      <c r="E14" s="27" t="s">
        <v>7644</v>
      </c>
      <c r="F14" s="28" t="s">
        <v>800</v>
      </c>
      <c r="G14" s="29">
        <v>1058.2</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8035</v>
      </c>
    </row>
    <row r="17" ht="330">
      <c r="A17" s="1" t="s">
        <v>595</v>
      </c>
      <c r="E17" s="27" t="s">
        <v>7647</v>
      </c>
    </row>
    <row r="18">
      <c r="A18" s="1" t="s">
        <v>587</v>
      </c>
      <c r="B18" s="1">
        <v>3</v>
      </c>
      <c r="C18" s="26" t="s">
        <v>7648</v>
      </c>
      <c r="D18" t="s">
        <v>589</v>
      </c>
      <c r="E18" s="27" t="s">
        <v>7649</v>
      </c>
      <c r="F18" s="28" t="s">
        <v>603</v>
      </c>
      <c r="G18" s="29">
        <v>137.566</v>
      </c>
      <c r="H18" s="28">
        <v>0</v>
      </c>
      <c r="I18" s="30">
        <f>ROUND(G18*H18,P4)</f>
        <v>0</v>
      </c>
      <c r="L18" s="30">
        <v>0</v>
      </c>
      <c r="M18" s="24">
        <f>ROUND(G18*L18,P4)</f>
        <v>0</v>
      </c>
      <c r="N18" s="25" t="s">
        <v>7641</v>
      </c>
      <c r="O18" s="31">
        <f>M18*AA18</f>
        <v>0</v>
      </c>
      <c r="P18" s="1">
        <v>3</v>
      </c>
      <c r="AA18" s="1">
        <f>IF(P18=1,$O$3,IF(P18=2,$O$4,$O$5))</f>
        <v>0</v>
      </c>
    </row>
    <row r="19">
      <c r="A19" s="1" t="s">
        <v>592</v>
      </c>
      <c r="E19" s="27" t="s">
        <v>7650</v>
      </c>
    </row>
    <row r="20" ht="224.4">
      <c r="A20" s="1" t="s">
        <v>593</v>
      </c>
      <c r="E20" s="32" t="s">
        <v>8036</v>
      </c>
    </row>
    <row r="21" ht="92.4">
      <c r="A21" s="1" t="s">
        <v>595</v>
      </c>
      <c r="E21" s="27" t="s">
        <v>7652</v>
      </c>
    </row>
    <row r="22" ht="26.4">
      <c r="A22" s="1" t="s">
        <v>587</v>
      </c>
      <c r="B22" s="1">
        <v>4</v>
      </c>
      <c r="C22" s="26" t="s">
        <v>7653</v>
      </c>
      <c r="D22" t="s">
        <v>589</v>
      </c>
      <c r="E22" s="27" t="s">
        <v>7654</v>
      </c>
      <c r="F22" s="28" t="s">
        <v>591</v>
      </c>
      <c r="G22" s="29">
        <v>227.65600000000001</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211.2">
      <c r="A24" s="1" t="s">
        <v>593</v>
      </c>
      <c r="E24" s="32" t="s">
        <v>8037</v>
      </c>
    </row>
    <row r="25" ht="39.6">
      <c r="A25" s="1" t="s">
        <v>595</v>
      </c>
      <c r="E25" s="27" t="s">
        <v>7657</v>
      </c>
    </row>
    <row r="26">
      <c r="A26" s="1" t="s">
        <v>587</v>
      </c>
      <c r="B26" s="1">
        <v>5</v>
      </c>
      <c r="C26" s="26" t="s">
        <v>7658</v>
      </c>
      <c r="D26" t="s">
        <v>589</v>
      </c>
      <c r="E26" s="27" t="s">
        <v>7659</v>
      </c>
      <c r="F26" s="28" t="s">
        <v>591</v>
      </c>
      <c r="G26" s="29">
        <v>97.811999999999998</v>
      </c>
      <c r="H26" s="28">
        <v>0</v>
      </c>
      <c r="I26" s="30">
        <f>ROUND(G26*H26,P4)</f>
        <v>0</v>
      </c>
      <c r="L26" s="30">
        <v>0</v>
      </c>
      <c r="M26" s="24">
        <f>ROUND(G26*L26,P4)</f>
        <v>0</v>
      </c>
      <c r="N26" s="25" t="s">
        <v>7641</v>
      </c>
      <c r="O26" s="31">
        <f>M26*AA26</f>
        <v>0</v>
      </c>
      <c r="P26" s="1">
        <v>3</v>
      </c>
      <c r="AA26" s="1">
        <f>IF(P26=1,$O$3,IF(P26=2,$O$4,$O$5))</f>
        <v>0</v>
      </c>
    </row>
    <row r="27" ht="26.4">
      <c r="A27" s="1" t="s">
        <v>592</v>
      </c>
      <c r="E27" s="27" t="s">
        <v>7660</v>
      </c>
    </row>
    <row r="28" ht="105.6">
      <c r="A28" s="1" t="s">
        <v>593</v>
      </c>
      <c r="E28" s="32" t="s">
        <v>8038</v>
      </c>
    </row>
    <row r="29">
      <c r="A29" s="1" t="s">
        <v>595</v>
      </c>
      <c r="E29" s="27" t="s">
        <v>589</v>
      </c>
    </row>
    <row r="30">
      <c r="A30" s="1" t="s">
        <v>587</v>
      </c>
      <c r="B30" s="1">
        <v>6</v>
      </c>
      <c r="C30" s="26" t="s">
        <v>7662</v>
      </c>
      <c r="D30" t="s">
        <v>589</v>
      </c>
      <c r="E30" s="27" t="s">
        <v>7663</v>
      </c>
      <c r="F30" s="28" t="s">
        <v>603</v>
      </c>
      <c r="G30" s="29">
        <v>233.59999999999999</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05.6">
      <c r="A32" s="1" t="s">
        <v>593</v>
      </c>
      <c r="E32" s="32" t="s">
        <v>8039</v>
      </c>
    </row>
    <row r="33" ht="184.8">
      <c r="A33" s="1" t="s">
        <v>595</v>
      </c>
      <c r="E33" s="27" t="s">
        <v>7666</v>
      </c>
    </row>
    <row r="34">
      <c r="A34" s="1" t="s">
        <v>587</v>
      </c>
      <c r="B34" s="1">
        <v>7</v>
      </c>
      <c r="C34" s="26" t="s">
        <v>7667</v>
      </c>
      <c r="D34" t="s">
        <v>589</v>
      </c>
      <c r="E34" s="27" t="s">
        <v>7668</v>
      </c>
      <c r="F34" s="28" t="s">
        <v>603</v>
      </c>
      <c r="G34" s="29">
        <v>135.59999999999999</v>
      </c>
      <c r="H34" s="28">
        <v>0.0011900000000000001</v>
      </c>
      <c r="I34" s="30">
        <f>ROUND(G34*H34,P4)</f>
        <v>0</v>
      </c>
      <c r="L34" s="30">
        <v>0</v>
      </c>
      <c r="M34" s="24">
        <f>ROUND(G34*L34,P4)</f>
        <v>0</v>
      </c>
      <c r="N34" s="25" t="s">
        <v>7641</v>
      </c>
      <c r="O34" s="31">
        <f>M34*AA34</f>
        <v>0</v>
      </c>
      <c r="P34" s="1">
        <v>3</v>
      </c>
      <c r="AA34" s="1">
        <f>IF(P34=1,$O$3,IF(P34=2,$O$4,$O$5))</f>
        <v>0</v>
      </c>
    </row>
    <row r="35" ht="26.4">
      <c r="A35" s="1" t="s">
        <v>592</v>
      </c>
      <c r="E35" s="27" t="s">
        <v>7669</v>
      </c>
    </row>
    <row r="36" ht="132">
      <c r="A36" s="1" t="s">
        <v>593</v>
      </c>
      <c r="E36" s="32" t="s">
        <v>8040</v>
      </c>
    </row>
    <row r="37">
      <c r="A37" s="1" t="s">
        <v>595</v>
      </c>
      <c r="E37" s="27" t="s">
        <v>589</v>
      </c>
    </row>
    <row r="38">
      <c r="A38" s="1" t="s">
        <v>587</v>
      </c>
      <c r="B38" s="1">
        <v>8</v>
      </c>
      <c r="C38" s="26" t="s">
        <v>7671</v>
      </c>
      <c r="D38" t="s">
        <v>589</v>
      </c>
      <c r="E38" s="27" t="s">
        <v>7672</v>
      </c>
      <c r="F38" s="28" t="s">
        <v>603</v>
      </c>
      <c r="G38" s="29">
        <v>233.59999999999999</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8041</v>
      </c>
    </row>
    <row r="41">
      <c r="A41" s="1" t="s">
        <v>595</v>
      </c>
      <c r="E41" s="27" t="s">
        <v>589</v>
      </c>
    </row>
    <row r="42">
      <c r="A42" s="1" t="s">
        <v>587</v>
      </c>
      <c r="B42" s="1">
        <v>9</v>
      </c>
      <c r="C42" s="26" t="s">
        <v>7675</v>
      </c>
      <c r="D42" t="s">
        <v>589</v>
      </c>
      <c r="E42" s="27" t="s">
        <v>7676</v>
      </c>
      <c r="F42" s="28" t="s">
        <v>603</v>
      </c>
      <c r="G42" s="29">
        <v>135.59999999999999</v>
      </c>
      <c r="H42" s="28">
        <v>0</v>
      </c>
      <c r="I42" s="30">
        <f>ROUND(G42*H42,P4)</f>
        <v>0</v>
      </c>
      <c r="L42" s="30">
        <v>0</v>
      </c>
      <c r="M42" s="24">
        <f>ROUND(G42*L42,P4)</f>
        <v>0</v>
      </c>
      <c r="N42" s="25" t="s">
        <v>7641</v>
      </c>
      <c r="O42" s="31">
        <f>M42*AA42</f>
        <v>0</v>
      </c>
      <c r="P42" s="1">
        <v>3</v>
      </c>
      <c r="AA42" s="1">
        <f>IF(P42=1,$O$3,IF(P42=2,$O$4,$O$5))</f>
        <v>0</v>
      </c>
    </row>
    <row r="43" ht="26.4">
      <c r="A43" s="1" t="s">
        <v>592</v>
      </c>
      <c r="E43" s="27" t="s">
        <v>7677</v>
      </c>
    </row>
    <row r="44">
      <c r="A44" s="1" t="s">
        <v>593</v>
      </c>
      <c r="E44" s="32" t="s">
        <v>8042</v>
      </c>
    </row>
    <row r="45">
      <c r="A45" s="1" t="s">
        <v>595</v>
      </c>
      <c r="E45" s="27" t="s">
        <v>589</v>
      </c>
    </row>
    <row r="46">
      <c r="A46" s="1" t="s">
        <v>587</v>
      </c>
      <c r="B46" s="1">
        <v>10</v>
      </c>
      <c r="C46" s="26" t="s">
        <v>7679</v>
      </c>
      <c r="D46" t="s">
        <v>589</v>
      </c>
      <c r="E46" s="27" t="s">
        <v>7680</v>
      </c>
      <c r="F46" s="28" t="s">
        <v>603</v>
      </c>
      <c r="G46" s="29">
        <v>120.64</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66">
      <c r="A48" s="1" t="s">
        <v>593</v>
      </c>
      <c r="E48" s="32" t="s">
        <v>8043</v>
      </c>
    </row>
    <row r="49">
      <c r="A49" s="1" t="s">
        <v>595</v>
      </c>
      <c r="E49" s="27" t="s">
        <v>589</v>
      </c>
    </row>
    <row r="50">
      <c r="A50" s="1" t="s">
        <v>587</v>
      </c>
      <c r="B50" s="1">
        <v>11</v>
      </c>
      <c r="C50" s="26" t="s">
        <v>7683</v>
      </c>
      <c r="D50" t="s">
        <v>589</v>
      </c>
      <c r="E50" s="27" t="s">
        <v>7684</v>
      </c>
      <c r="F50" s="28" t="s">
        <v>603</v>
      </c>
      <c r="G50" s="29">
        <v>120.64</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8044</v>
      </c>
    </row>
    <row r="53">
      <c r="A53" s="1" t="s">
        <v>595</v>
      </c>
      <c r="E53" s="27" t="s">
        <v>589</v>
      </c>
    </row>
    <row r="54">
      <c r="A54" s="1" t="s">
        <v>587</v>
      </c>
      <c r="B54" s="1">
        <v>12</v>
      </c>
      <c r="C54" s="26" t="s">
        <v>7687</v>
      </c>
      <c r="D54" t="s">
        <v>589</v>
      </c>
      <c r="E54" s="27" t="s">
        <v>7688</v>
      </c>
      <c r="F54" s="28" t="s">
        <v>591</v>
      </c>
      <c r="G54" s="29">
        <v>97.811999999999998</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7689</v>
      </c>
    </row>
    <row r="56">
      <c r="A56" s="1" t="s">
        <v>593</v>
      </c>
      <c r="E56" s="32" t="s">
        <v>8045</v>
      </c>
    </row>
    <row r="57">
      <c r="A57" s="1" t="s">
        <v>595</v>
      </c>
      <c r="E57" s="27" t="s">
        <v>589</v>
      </c>
    </row>
    <row r="58">
      <c r="A58" s="1" t="s">
        <v>587</v>
      </c>
      <c r="B58" s="1">
        <v>13</v>
      </c>
      <c r="C58" s="26" t="s">
        <v>7691</v>
      </c>
      <c r="D58" t="s">
        <v>589</v>
      </c>
      <c r="E58" s="27" t="s">
        <v>7692</v>
      </c>
      <c r="F58" s="28" t="s">
        <v>591</v>
      </c>
      <c r="G58" s="29">
        <v>97.811999999999998</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8045</v>
      </c>
    </row>
    <row r="61">
      <c r="A61" s="1" t="s">
        <v>595</v>
      </c>
      <c r="E61" s="27" t="s">
        <v>589</v>
      </c>
    </row>
    <row r="62">
      <c r="A62" s="1" t="s">
        <v>587</v>
      </c>
      <c r="B62" s="1">
        <v>14</v>
      </c>
      <c r="C62" s="26" t="s">
        <v>7694</v>
      </c>
      <c r="D62" t="s">
        <v>589</v>
      </c>
      <c r="E62" s="27" t="s">
        <v>7695</v>
      </c>
      <c r="F62" s="28" t="s">
        <v>591</v>
      </c>
      <c r="G62" s="29">
        <v>325.46800000000002</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8046</v>
      </c>
    </row>
    <row r="65" ht="39.6">
      <c r="A65" s="1" t="s">
        <v>595</v>
      </c>
      <c r="E65" s="27" t="s">
        <v>7698</v>
      </c>
    </row>
    <row r="66">
      <c r="A66" s="1" t="s">
        <v>587</v>
      </c>
      <c r="B66" s="1">
        <v>15</v>
      </c>
      <c r="C66" s="26" t="s">
        <v>7863</v>
      </c>
      <c r="D66" t="s">
        <v>589</v>
      </c>
      <c r="E66" s="27" t="s">
        <v>7864</v>
      </c>
      <c r="F66" s="28" t="s">
        <v>591</v>
      </c>
      <c r="G66" s="29">
        <v>41.270000000000003</v>
      </c>
      <c r="H66" s="28">
        <v>0</v>
      </c>
      <c r="I66" s="30">
        <f>ROUND(G66*H66,P4)</f>
        <v>0</v>
      </c>
      <c r="L66" s="30">
        <v>0</v>
      </c>
      <c r="M66" s="24">
        <f>ROUND(G66*L66,P4)</f>
        <v>0</v>
      </c>
      <c r="N66" s="25" t="s">
        <v>7641</v>
      </c>
      <c r="O66" s="31">
        <f>M66*AA66</f>
        <v>0</v>
      </c>
      <c r="P66" s="1">
        <v>3</v>
      </c>
      <c r="AA66" s="1">
        <f>IF(P66=1,$O$3,IF(P66=2,$O$4,$O$5))</f>
        <v>0</v>
      </c>
    </row>
    <row r="67" ht="26.4">
      <c r="A67" s="1" t="s">
        <v>592</v>
      </c>
      <c r="E67" s="27" t="s">
        <v>7865</v>
      </c>
    </row>
    <row r="68" ht="66">
      <c r="A68" s="1" t="s">
        <v>593</v>
      </c>
      <c r="E68" s="32" t="s">
        <v>8047</v>
      </c>
    </row>
    <row r="69" ht="92.4">
      <c r="A69" s="1" t="s">
        <v>595</v>
      </c>
      <c r="E69" s="27" t="s">
        <v>7867</v>
      </c>
    </row>
    <row r="70" ht="26.4">
      <c r="A70" s="1" t="s">
        <v>587</v>
      </c>
      <c r="B70" s="1">
        <v>16</v>
      </c>
      <c r="C70" s="26" t="s">
        <v>7703</v>
      </c>
      <c r="D70" t="s">
        <v>589</v>
      </c>
      <c r="E70" s="27" t="s">
        <v>7704</v>
      </c>
      <c r="F70" s="28" t="s">
        <v>591</v>
      </c>
      <c r="G70" s="29">
        <v>396.54500000000002</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8048</v>
      </c>
    </row>
    <row r="73" ht="66">
      <c r="A73" s="1" t="s">
        <v>595</v>
      </c>
      <c r="E73" s="27" t="s">
        <v>7707</v>
      </c>
    </row>
    <row r="74">
      <c r="A74" s="1" t="s">
        <v>587</v>
      </c>
      <c r="B74" s="1">
        <v>17</v>
      </c>
      <c r="C74" s="26" t="s">
        <v>7708</v>
      </c>
      <c r="D74" t="s">
        <v>589</v>
      </c>
      <c r="E74" s="27" t="s">
        <v>7709</v>
      </c>
      <c r="F74" s="28" t="s">
        <v>591</v>
      </c>
      <c r="G74" s="29">
        <v>21.492999999999999</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8049</v>
      </c>
    </row>
    <row r="77">
      <c r="A77" s="1" t="s">
        <v>595</v>
      </c>
      <c r="E77" s="27" t="s">
        <v>589</v>
      </c>
    </row>
    <row r="78">
      <c r="A78" s="1" t="s">
        <v>587</v>
      </c>
      <c r="B78" s="1">
        <v>18</v>
      </c>
      <c r="C78" s="26" t="s">
        <v>7711</v>
      </c>
      <c r="D78" t="s">
        <v>589</v>
      </c>
      <c r="E78" s="27" t="s">
        <v>7712</v>
      </c>
      <c r="F78" s="28" t="s">
        <v>591</v>
      </c>
      <c r="G78" s="29">
        <v>325.46800000000002</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8050</v>
      </c>
    </row>
    <row r="81" ht="132">
      <c r="A81" s="1" t="s">
        <v>595</v>
      </c>
      <c r="E81" s="27" t="s">
        <v>7715</v>
      </c>
    </row>
    <row r="82">
      <c r="A82" s="1" t="s">
        <v>587</v>
      </c>
      <c r="B82" s="1">
        <v>19</v>
      </c>
      <c r="C82" s="26" t="s">
        <v>7716</v>
      </c>
      <c r="D82" t="s">
        <v>589</v>
      </c>
      <c r="E82" s="27" t="s">
        <v>7717</v>
      </c>
      <c r="F82" s="28" t="s">
        <v>591</v>
      </c>
      <c r="G82" s="29">
        <v>325.46800000000002</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8051</v>
      </c>
    </row>
    <row r="85" ht="145.2">
      <c r="A85" s="1" t="s">
        <v>595</v>
      </c>
      <c r="E85" s="27" t="s">
        <v>7720</v>
      </c>
    </row>
    <row r="86">
      <c r="A86" s="1" t="s">
        <v>587</v>
      </c>
      <c r="B86" s="1">
        <v>20</v>
      </c>
      <c r="C86" s="26" t="s">
        <v>7721</v>
      </c>
      <c r="D86" t="s">
        <v>589</v>
      </c>
      <c r="E86" s="27" t="s">
        <v>7722</v>
      </c>
      <c r="F86" s="28" t="s">
        <v>591</v>
      </c>
      <c r="G86" s="29">
        <v>20.635000000000002</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8052</v>
      </c>
    </row>
    <row r="89">
      <c r="A89" s="1" t="s">
        <v>595</v>
      </c>
      <c r="E89" s="27" t="s">
        <v>589</v>
      </c>
    </row>
    <row r="90">
      <c r="A90" s="1" t="s">
        <v>587</v>
      </c>
      <c r="B90" s="1">
        <v>21</v>
      </c>
      <c r="C90" s="26" t="s">
        <v>7725</v>
      </c>
      <c r="D90" t="s">
        <v>589</v>
      </c>
      <c r="E90" s="27" t="s">
        <v>7726</v>
      </c>
      <c r="F90" s="28" t="s">
        <v>591</v>
      </c>
      <c r="G90" s="29">
        <v>71.076999999999998</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105.6">
      <c r="A92" s="1" t="s">
        <v>593</v>
      </c>
      <c r="E92" s="32" t="s">
        <v>8053</v>
      </c>
    </row>
    <row r="93" ht="250.8">
      <c r="A93" s="1" t="s">
        <v>595</v>
      </c>
      <c r="E93" s="27" t="s">
        <v>7729</v>
      </c>
    </row>
    <row r="94">
      <c r="A94" s="1" t="s">
        <v>587</v>
      </c>
      <c r="B94" s="1">
        <v>22</v>
      </c>
      <c r="C94" s="26" t="s">
        <v>7730</v>
      </c>
      <c r="D94" t="s">
        <v>589</v>
      </c>
      <c r="E94" s="27" t="s">
        <v>7731</v>
      </c>
      <c r="F94" s="28" t="s">
        <v>591</v>
      </c>
      <c r="G94" s="29">
        <v>151.75899999999999</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211.2">
      <c r="A96" s="1" t="s">
        <v>593</v>
      </c>
      <c r="E96" s="32" t="s">
        <v>8054</v>
      </c>
    </row>
    <row r="97" ht="132">
      <c r="A97" s="1" t="s">
        <v>595</v>
      </c>
      <c r="E97" s="27" t="s">
        <v>7734</v>
      </c>
    </row>
    <row r="98" ht="26.4">
      <c r="A98" s="1" t="s">
        <v>587</v>
      </c>
      <c r="B98" s="1">
        <v>23</v>
      </c>
      <c r="C98" s="26" t="s">
        <v>7735</v>
      </c>
      <c r="D98" t="s">
        <v>589</v>
      </c>
      <c r="E98" s="27" t="s">
        <v>7736</v>
      </c>
      <c r="F98" s="28" t="s">
        <v>603</v>
      </c>
      <c r="G98" s="29">
        <v>5.7199999999999998</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52.8">
      <c r="A100" s="1" t="s">
        <v>593</v>
      </c>
      <c r="E100" s="32" t="s">
        <v>8055</v>
      </c>
    </row>
    <row r="101" ht="52.8">
      <c r="A101" s="1" t="s">
        <v>595</v>
      </c>
      <c r="E101" s="27" t="s">
        <v>7739</v>
      </c>
    </row>
    <row r="102">
      <c r="A102" s="1" t="s">
        <v>587</v>
      </c>
      <c r="B102" s="1">
        <v>24</v>
      </c>
      <c r="C102" s="26" t="s">
        <v>7740</v>
      </c>
      <c r="D102" t="s">
        <v>589</v>
      </c>
      <c r="E102" s="27" t="s">
        <v>7741</v>
      </c>
      <c r="F102" s="28" t="s">
        <v>603</v>
      </c>
      <c r="G102" s="29">
        <v>5.7199999999999998</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8056</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7932</v>
      </c>
    </row>
    <row r="109">
      <c r="A109" s="1" t="s">
        <v>595</v>
      </c>
      <c r="E109" s="27" t="s">
        <v>589</v>
      </c>
    </row>
    <row r="110" ht="26.4">
      <c r="A110" s="1" t="s">
        <v>587</v>
      </c>
      <c r="B110" s="1">
        <v>26</v>
      </c>
      <c r="C110" s="26" t="s">
        <v>7748</v>
      </c>
      <c r="D110" t="s">
        <v>589</v>
      </c>
      <c r="E110" s="27" t="s">
        <v>7749</v>
      </c>
      <c r="F110" s="28" t="s">
        <v>603</v>
      </c>
      <c r="G110" s="29">
        <v>5.7199999999999998</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8056</v>
      </c>
    </row>
    <row r="113">
      <c r="A113" s="1" t="s">
        <v>595</v>
      </c>
      <c r="E113" s="27" t="s">
        <v>589</v>
      </c>
    </row>
    <row r="114">
      <c r="A114" s="1" t="s">
        <v>587</v>
      </c>
      <c r="B114" s="1">
        <v>27</v>
      </c>
      <c r="C114" s="26" t="s">
        <v>7750</v>
      </c>
      <c r="D114" t="s">
        <v>589</v>
      </c>
      <c r="E114" s="27" t="s">
        <v>7751</v>
      </c>
      <c r="F114" s="28" t="s">
        <v>591</v>
      </c>
      <c r="G114" s="29">
        <v>1.1439999999999999</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8057</v>
      </c>
    </row>
    <row r="117">
      <c r="A117" s="1" t="s">
        <v>595</v>
      </c>
      <c r="E117" s="27" t="s">
        <v>589</v>
      </c>
    </row>
    <row r="118">
      <c r="A118" s="1" t="s">
        <v>587</v>
      </c>
      <c r="B118" s="1">
        <v>28</v>
      </c>
      <c r="C118" s="26" t="s">
        <v>7754</v>
      </c>
      <c r="D118" t="s">
        <v>589</v>
      </c>
      <c r="E118" s="27" t="s">
        <v>7755</v>
      </c>
      <c r="F118" s="28" t="s">
        <v>680</v>
      </c>
      <c r="G118" s="29">
        <v>222.83600000000001</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8058</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20.082000000000001</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316.8">
      <c r="A125" s="1" t="s">
        <v>593</v>
      </c>
      <c r="E125" s="32" t="s">
        <v>8059</v>
      </c>
    </row>
    <row r="126" ht="52.8">
      <c r="A126" s="1" t="s">
        <v>595</v>
      </c>
      <c r="E126" s="27" t="s">
        <v>7761</v>
      </c>
    </row>
    <row r="127">
      <c r="A127" s="1" t="s">
        <v>584</v>
      </c>
      <c r="C127" s="22" t="s">
        <v>7762</v>
      </c>
      <c r="E127" s="23" t="s">
        <v>7763</v>
      </c>
      <c r="L127" s="24">
        <f>SUMIFS(L128:L147,A128:A147,"P")</f>
        <v>0</v>
      </c>
      <c r="M127" s="24">
        <f>SUMIFS(M128:M147,A128:A147,"P")</f>
        <v>0</v>
      </c>
      <c r="N127" s="25"/>
    </row>
    <row r="128" ht="26.4">
      <c r="A128" s="1" t="s">
        <v>587</v>
      </c>
      <c r="B128" s="1">
        <v>30</v>
      </c>
      <c r="C128" s="26" t="s">
        <v>7764</v>
      </c>
      <c r="D128" t="s">
        <v>589</v>
      </c>
      <c r="E128" s="27" t="s">
        <v>7765</v>
      </c>
      <c r="F128" s="28" t="s">
        <v>618</v>
      </c>
      <c r="G128" s="29">
        <v>22</v>
      </c>
      <c r="H128" s="28">
        <v>0.27030999999999999</v>
      </c>
      <c r="I128" s="30">
        <f>ROUND(G128*H128,P4)</f>
        <v>0</v>
      </c>
      <c r="L128" s="30">
        <v>0</v>
      </c>
      <c r="M128" s="24">
        <f>ROUND(G128*L128,P4)</f>
        <v>0</v>
      </c>
      <c r="N128" s="25" t="s">
        <v>7641</v>
      </c>
      <c r="O128" s="31">
        <f>M128*AA128</f>
        <v>0</v>
      </c>
      <c r="P128" s="1">
        <v>3</v>
      </c>
      <c r="AA128" s="1">
        <f>IF(P128=1,$O$3,IF(P128=2,$O$4,$O$5))</f>
        <v>0</v>
      </c>
    </row>
    <row r="129" ht="26.4">
      <c r="A129" s="1" t="s">
        <v>592</v>
      </c>
      <c r="E129" s="27" t="s">
        <v>7766</v>
      </c>
    </row>
    <row r="130">
      <c r="A130" s="1" t="s">
        <v>593</v>
      </c>
      <c r="E130" s="32" t="s">
        <v>7878</v>
      </c>
    </row>
    <row r="131">
      <c r="A131" s="1" t="s">
        <v>595</v>
      </c>
      <c r="E131" s="27" t="s">
        <v>589</v>
      </c>
    </row>
    <row r="132" ht="26.4">
      <c r="A132" s="1" t="s">
        <v>587</v>
      </c>
      <c r="B132" s="1">
        <v>31</v>
      </c>
      <c r="C132" s="26" t="s">
        <v>7768</v>
      </c>
      <c r="D132" t="s">
        <v>589</v>
      </c>
      <c r="E132" s="27" t="s">
        <v>7769</v>
      </c>
      <c r="F132" s="28" t="s">
        <v>618</v>
      </c>
      <c r="G132" s="29">
        <v>211.63999999999999</v>
      </c>
      <c r="H132" s="28">
        <v>0.23402999999999999</v>
      </c>
      <c r="I132" s="30">
        <f>ROUND(G132*H132,P4)</f>
        <v>0</v>
      </c>
      <c r="L132" s="30">
        <v>0</v>
      </c>
      <c r="M132" s="24">
        <f>ROUND(G132*L132,P4)</f>
        <v>0</v>
      </c>
      <c r="N132" s="25" t="s">
        <v>7641</v>
      </c>
      <c r="O132" s="31">
        <f>M132*AA132</f>
        <v>0</v>
      </c>
      <c r="P132" s="1">
        <v>3</v>
      </c>
      <c r="AA132" s="1">
        <f>IF(P132=1,$O$3,IF(P132=2,$O$4,$O$5))</f>
        <v>0</v>
      </c>
    </row>
    <row r="133" ht="26.4">
      <c r="A133" s="1" t="s">
        <v>592</v>
      </c>
      <c r="E133" s="27" t="s">
        <v>7770</v>
      </c>
    </row>
    <row r="134">
      <c r="A134" s="1" t="s">
        <v>593</v>
      </c>
      <c r="E134" s="32" t="s">
        <v>8060</v>
      </c>
    </row>
    <row r="135">
      <c r="A135" s="1" t="s">
        <v>595</v>
      </c>
      <c r="E135" s="27" t="s">
        <v>589</v>
      </c>
    </row>
    <row r="136" ht="26.4">
      <c r="A136" s="1" t="s">
        <v>587</v>
      </c>
      <c r="B136" s="1">
        <v>32</v>
      </c>
      <c r="C136" s="26" t="s">
        <v>7880</v>
      </c>
      <c r="D136" t="s">
        <v>589</v>
      </c>
      <c r="E136" s="27" t="s">
        <v>7773</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7774</v>
      </c>
    </row>
    <row r="138" ht="250.8">
      <c r="A138" s="1" t="s">
        <v>593</v>
      </c>
      <c r="E138" s="32" t="s">
        <v>8061</v>
      </c>
    </row>
    <row r="139">
      <c r="A139" s="1" t="s">
        <v>595</v>
      </c>
      <c r="E139" s="27" t="s">
        <v>589</v>
      </c>
    </row>
    <row r="140">
      <c r="A140" s="1" t="s">
        <v>587</v>
      </c>
      <c r="B140" s="1">
        <v>33</v>
      </c>
      <c r="C140" s="26" t="s">
        <v>7776</v>
      </c>
      <c r="D140" t="s">
        <v>589</v>
      </c>
      <c r="E140" s="27" t="s">
        <v>7777</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7778</v>
      </c>
    </row>
    <row r="142">
      <c r="A142" s="1" t="s">
        <v>593</v>
      </c>
      <c r="E142" s="32" t="s">
        <v>8062</v>
      </c>
    </row>
    <row r="143">
      <c r="A143" s="1" t="s">
        <v>595</v>
      </c>
      <c r="E143" s="27" t="s">
        <v>589</v>
      </c>
    </row>
    <row r="144" ht="26.4">
      <c r="A144" s="1" t="s">
        <v>587</v>
      </c>
      <c r="B144" s="1">
        <v>34</v>
      </c>
      <c r="C144" s="26" t="s">
        <v>7780</v>
      </c>
      <c r="D144" t="s">
        <v>589</v>
      </c>
      <c r="E144" s="27" t="s">
        <v>7781</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7781</v>
      </c>
    </row>
    <row r="146" ht="26.4">
      <c r="A146" s="1" t="s">
        <v>593</v>
      </c>
      <c r="E146" s="32" t="s">
        <v>8063</v>
      </c>
    </row>
    <row r="147">
      <c r="A147" s="1" t="s">
        <v>595</v>
      </c>
      <c r="E147" s="27" t="s">
        <v>589</v>
      </c>
    </row>
    <row r="148">
      <c r="A148" s="1" t="s">
        <v>584</v>
      </c>
      <c r="C148" s="22" t="s">
        <v>3296</v>
      </c>
      <c r="E148" s="23" t="s">
        <v>7783</v>
      </c>
      <c r="L148" s="24">
        <f>SUMIFS(L149:L160,A149:A160,"P")</f>
        <v>0</v>
      </c>
      <c r="M148" s="24">
        <f>SUMIFS(M149:M160,A149:A160,"P")</f>
        <v>0</v>
      </c>
      <c r="N148" s="25"/>
    </row>
    <row r="149" ht="26.4">
      <c r="A149" s="1" t="s">
        <v>587</v>
      </c>
      <c r="B149" s="1">
        <v>35</v>
      </c>
      <c r="C149" s="26" t="s">
        <v>7784</v>
      </c>
      <c r="D149" t="s">
        <v>589</v>
      </c>
      <c r="E149" s="27" t="s">
        <v>7785</v>
      </c>
      <c r="F149" s="28" t="s">
        <v>591</v>
      </c>
      <c r="G149" s="29">
        <v>1.4279999999999999</v>
      </c>
      <c r="H149" s="28">
        <v>2.3010199999999998</v>
      </c>
      <c r="I149" s="30">
        <f>ROUND(G149*H149,P4)</f>
        <v>0</v>
      </c>
      <c r="L149" s="30">
        <v>0</v>
      </c>
      <c r="M149" s="24">
        <f>ROUND(G149*L149,P4)</f>
        <v>0</v>
      </c>
      <c r="N149" s="25" t="s">
        <v>7641</v>
      </c>
      <c r="O149" s="31">
        <f>M149*AA149</f>
        <v>0</v>
      </c>
      <c r="P149" s="1">
        <v>3</v>
      </c>
      <c r="AA149" s="1">
        <f>IF(P149=1,$O$3,IF(P149=2,$O$4,$O$5))</f>
        <v>0</v>
      </c>
    </row>
    <row r="150" ht="26.4">
      <c r="A150" s="1" t="s">
        <v>592</v>
      </c>
      <c r="E150" s="27" t="s">
        <v>7786</v>
      </c>
    </row>
    <row r="151" ht="92.4">
      <c r="A151" s="1" t="s">
        <v>593</v>
      </c>
      <c r="E151" s="32" t="s">
        <v>8064</v>
      </c>
    </row>
    <row r="152" ht="211.2">
      <c r="A152" s="1" t="s">
        <v>595</v>
      </c>
      <c r="E152" s="27" t="s">
        <v>7788</v>
      </c>
    </row>
    <row r="153">
      <c r="A153" s="1" t="s">
        <v>587</v>
      </c>
      <c r="B153" s="1">
        <v>36</v>
      </c>
      <c r="C153" s="26" t="s">
        <v>7789</v>
      </c>
      <c r="D153" t="s">
        <v>589</v>
      </c>
      <c r="E153" s="27" t="s">
        <v>7790</v>
      </c>
      <c r="F153" s="28" t="s">
        <v>591</v>
      </c>
      <c r="G153" s="29">
        <v>1.4279999999999999</v>
      </c>
      <c r="H153" s="28">
        <v>0</v>
      </c>
      <c r="I153" s="30">
        <f>ROUND(G153*H153,P4)</f>
        <v>0</v>
      </c>
      <c r="L153" s="30">
        <v>0</v>
      </c>
      <c r="M153" s="24">
        <f>ROUND(G153*L153,P4)</f>
        <v>0</v>
      </c>
      <c r="N153" s="25" t="s">
        <v>7641</v>
      </c>
      <c r="O153" s="31">
        <f>M153*AA153</f>
        <v>0</v>
      </c>
      <c r="P153" s="1">
        <v>3</v>
      </c>
      <c r="AA153" s="1">
        <f>IF(P153=1,$O$3,IF(P153=2,$O$4,$O$5))</f>
        <v>0</v>
      </c>
    </row>
    <row r="154" ht="26.4">
      <c r="A154" s="1" t="s">
        <v>592</v>
      </c>
      <c r="E154" s="27" t="s">
        <v>7791</v>
      </c>
    </row>
    <row r="155">
      <c r="A155" s="1" t="s">
        <v>593</v>
      </c>
      <c r="E155" s="32" t="s">
        <v>7885</v>
      </c>
    </row>
    <row r="156" ht="79.2">
      <c r="A156" s="1" t="s">
        <v>595</v>
      </c>
      <c r="E156" s="27" t="s">
        <v>7793</v>
      </c>
    </row>
    <row r="157">
      <c r="A157" s="1" t="s">
        <v>587</v>
      </c>
      <c r="B157" s="1">
        <v>37</v>
      </c>
      <c r="C157" s="26" t="s">
        <v>7794</v>
      </c>
      <c r="D157" t="s">
        <v>589</v>
      </c>
      <c r="E157" s="27" t="s">
        <v>7795</v>
      </c>
      <c r="F157" s="28" t="s">
        <v>591</v>
      </c>
      <c r="G157" s="29">
        <v>1.4279999999999999</v>
      </c>
      <c r="H157" s="28">
        <v>0</v>
      </c>
      <c r="I157" s="30">
        <f>ROUND(G157*H157,P4)</f>
        <v>0</v>
      </c>
      <c r="L157" s="30">
        <v>0</v>
      </c>
      <c r="M157" s="24">
        <f>ROUND(G157*L157,P4)</f>
        <v>0</v>
      </c>
      <c r="N157" s="25" t="s">
        <v>7641</v>
      </c>
      <c r="O157" s="31">
        <f>M157*AA157</f>
        <v>0</v>
      </c>
      <c r="P157" s="1">
        <v>3</v>
      </c>
      <c r="AA157" s="1">
        <f>IF(P157=1,$O$3,IF(P157=2,$O$4,$O$5))</f>
        <v>0</v>
      </c>
    </row>
    <row r="158" ht="26.4">
      <c r="A158" s="1" t="s">
        <v>592</v>
      </c>
      <c r="E158" s="27" t="s">
        <v>7796</v>
      </c>
    </row>
    <row r="159">
      <c r="A159" s="1" t="s">
        <v>593</v>
      </c>
      <c r="E159" s="32" t="s">
        <v>7885</v>
      </c>
    </row>
    <row r="160" ht="79.2">
      <c r="A160" s="1" t="s">
        <v>595</v>
      </c>
      <c r="E160" s="27" t="s">
        <v>7793</v>
      </c>
    </row>
    <row r="161">
      <c r="A161" s="1" t="s">
        <v>584</v>
      </c>
      <c r="C161" s="22" t="s">
        <v>3884</v>
      </c>
      <c r="E161" s="23" t="s">
        <v>4239</v>
      </c>
      <c r="L161" s="24">
        <f>SUMIFS(L162:L197,A162:A197,"P")</f>
        <v>0</v>
      </c>
      <c r="M161" s="24">
        <f>SUMIFS(M162:M197,A162:A197,"P")</f>
        <v>0</v>
      </c>
      <c r="N161" s="25"/>
    </row>
    <row r="162">
      <c r="A162" s="1" t="s">
        <v>587</v>
      </c>
      <c r="B162" s="1">
        <v>38</v>
      </c>
      <c r="C162" s="26" t="s">
        <v>7797</v>
      </c>
      <c r="D162" t="s">
        <v>589</v>
      </c>
      <c r="E162" s="27" t="s">
        <v>7798</v>
      </c>
      <c r="F162" s="28" t="s">
        <v>603</v>
      </c>
      <c r="G162" s="29">
        <v>53.816000000000003</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2.8">
      <c r="A164" s="1" t="s">
        <v>593</v>
      </c>
      <c r="E164" s="32" t="s">
        <v>8065</v>
      </c>
    </row>
    <row r="165">
      <c r="A165" s="1" t="s">
        <v>595</v>
      </c>
      <c r="E165" s="27" t="s">
        <v>589</v>
      </c>
    </row>
    <row r="166">
      <c r="A166" s="1" t="s">
        <v>587</v>
      </c>
      <c r="B166" s="1">
        <v>39</v>
      </c>
      <c r="C166" s="26" t="s">
        <v>7801</v>
      </c>
      <c r="D166" t="s">
        <v>589</v>
      </c>
      <c r="E166" s="27" t="s">
        <v>7802</v>
      </c>
      <c r="F166" s="28" t="s">
        <v>603</v>
      </c>
      <c r="G166" s="29">
        <v>53.816000000000003</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8066</v>
      </c>
    </row>
    <row r="169">
      <c r="A169" s="1" t="s">
        <v>595</v>
      </c>
      <c r="E169" s="27" t="s">
        <v>589</v>
      </c>
    </row>
    <row r="170">
      <c r="A170" s="1" t="s">
        <v>587</v>
      </c>
      <c r="B170" s="1">
        <v>40</v>
      </c>
      <c r="C170" s="26" t="s">
        <v>7805</v>
      </c>
      <c r="D170" t="s">
        <v>589</v>
      </c>
      <c r="E170" s="27" t="s">
        <v>7806</v>
      </c>
      <c r="F170" s="28" t="s">
        <v>618</v>
      </c>
      <c r="G170" s="29">
        <v>603.63999999999999</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9.6">
      <c r="A172" s="1" t="s">
        <v>593</v>
      </c>
      <c r="E172" s="32" t="s">
        <v>8067</v>
      </c>
    </row>
    <row r="173">
      <c r="A173" s="1" t="s">
        <v>595</v>
      </c>
      <c r="E173" s="27" t="s">
        <v>589</v>
      </c>
    </row>
    <row r="174">
      <c r="A174" s="1" t="s">
        <v>587</v>
      </c>
      <c r="B174" s="1">
        <v>41</v>
      </c>
      <c r="C174" s="26" t="s">
        <v>7809</v>
      </c>
      <c r="D174" t="s">
        <v>589</v>
      </c>
      <c r="E174" s="27" t="s">
        <v>8068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8069</v>
      </c>
    </row>
    <row r="176" ht="39.6">
      <c r="A176" s="1" t="s">
        <v>593</v>
      </c>
      <c r="E176" s="32" t="s">
        <v>8070</v>
      </c>
    </row>
    <row r="177">
      <c r="A177" s="1" t="s">
        <v>595</v>
      </c>
      <c r="E177" s="27" t="s">
        <v>589</v>
      </c>
    </row>
    <row r="178">
      <c r="A178" s="1" t="s">
        <v>587</v>
      </c>
      <c r="B178" s="1">
        <v>42</v>
      </c>
      <c r="C178" s="26" t="s">
        <v>7813</v>
      </c>
      <c r="D178" t="s">
        <v>589</v>
      </c>
      <c r="E178" s="27" t="s">
        <v>8071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8072</v>
      </c>
    </row>
    <row r="180" ht="39.6">
      <c r="A180" s="1" t="s">
        <v>593</v>
      </c>
      <c r="E180" s="32" t="s">
        <v>8073</v>
      </c>
    </row>
    <row r="181">
      <c r="A181" s="1" t="s">
        <v>595</v>
      </c>
      <c r="E181" s="27" t="s">
        <v>589</v>
      </c>
    </row>
    <row r="182">
      <c r="A182" s="1" t="s">
        <v>587</v>
      </c>
      <c r="B182" s="1">
        <v>43</v>
      </c>
      <c r="C182" s="26" t="s">
        <v>7817</v>
      </c>
      <c r="D182" t="s">
        <v>589</v>
      </c>
      <c r="E182" s="27" t="s">
        <v>8074</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8074</v>
      </c>
    </row>
    <row r="184" ht="39.6">
      <c r="A184" s="1" t="s">
        <v>593</v>
      </c>
      <c r="E184" s="32" t="s">
        <v>8075</v>
      </c>
    </row>
    <row r="185">
      <c r="A185" s="1" t="s">
        <v>595</v>
      </c>
      <c r="E185" s="27" t="s">
        <v>589</v>
      </c>
    </row>
    <row r="186">
      <c r="A186" s="1" t="s">
        <v>587</v>
      </c>
      <c r="B186" s="1">
        <v>44</v>
      </c>
      <c r="C186" s="26" t="s">
        <v>7898</v>
      </c>
      <c r="D186" t="s">
        <v>589</v>
      </c>
      <c r="E186" s="27" t="s">
        <v>8076</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8076</v>
      </c>
    </row>
    <row r="188" ht="39.6">
      <c r="A188" s="1" t="s">
        <v>593</v>
      </c>
      <c r="E188" s="32" t="s">
        <v>8077</v>
      </c>
    </row>
    <row r="189">
      <c r="A189" s="1" t="s">
        <v>595</v>
      </c>
      <c r="E189" s="27" t="s">
        <v>589</v>
      </c>
    </row>
    <row r="190" ht="26.4">
      <c r="A190" s="1" t="s">
        <v>587</v>
      </c>
      <c r="B190" s="1">
        <v>45</v>
      </c>
      <c r="C190" s="26" t="s">
        <v>7821</v>
      </c>
      <c r="D190" t="s">
        <v>589</v>
      </c>
      <c r="E190" s="27" t="s">
        <v>8017</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7827</v>
      </c>
    </row>
    <row r="192" ht="79.2">
      <c r="A192" s="1" t="s">
        <v>593</v>
      </c>
      <c r="E192" s="32" t="s">
        <v>8078</v>
      </c>
    </row>
    <row r="193">
      <c r="A193" s="1" t="s">
        <v>595</v>
      </c>
      <c r="E193" s="27" t="s">
        <v>589</v>
      </c>
    </row>
    <row r="194">
      <c r="A194" s="1" t="s">
        <v>587</v>
      </c>
      <c r="B194" s="1">
        <v>46</v>
      </c>
      <c r="C194" s="26" t="s">
        <v>7821</v>
      </c>
      <c r="D194" t="s">
        <v>585</v>
      </c>
      <c r="E194" s="27" t="s">
        <v>7822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7823</v>
      </c>
    </row>
    <row r="196" ht="39.6">
      <c r="A196" s="1" t="s">
        <v>593</v>
      </c>
      <c r="E196" s="32" t="s">
        <v>7903</v>
      </c>
    </row>
    <row r="197">
      <c r="A197" s="1" t="s">
        <v>595</v>
      </c>
      <c r="E197" s="27" t="s">
        <v>589</v>
      </c>
    </row>
    <row r="198">
      <c r="A198" s="1" t="s">
        <v>584</v>
      </c>
      <c r="C198" s="22" t="s">
        <v>675</v>
      </c>
      <c r="E198" s="23" t="s">
        <v>676</v>
      </c>
      <c r="L198" s="24">
        <f>SUMIFS(L199:L206,A199:A206,"P")</f>
        <v>0</v>
      </c>
      <c r="M198" s="24">
        <f>SUMIFS(M199:M206,A199:A206,"P")</f>
        <v>0</v>
      </c>
      <c r="N198" s="25"/>
    </row>
    <row r="199" ht="39.6">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681</v>
      </c>
    </row>
    <row r="201">
      <c r="A201" s="1" t="s">
        <v>593</v>
      </c>
      <c r="E201" s="32" t="s">
        <v>8079</v>
      </c>
    </row>
    <row r="202" ht="158.4">
      <c r="A202" s="1" t="s">
        <v>595</v>
      </c>
      <c r="E202" s="27" t="s">
        <v>683</v>
      </c>
    </row>
    <row r="203" ht="39.6">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9.6">
      <c r="A204" s="1" t="s">
        <v>592</v>
      </c>
      <c r="E204" s="27" t="s">
        <v>4369</v>
      </c>
    </row>
    <row r="205">
      <c r="A205" s="1" t="s">
        <v>593</v>
      </c>
      <c r="E205" s="32" t="s">
        <v>8080</v>
      </c>
    </row>
    <row r="206" ht="158.4">
      <c r="A206" s="1" t="s">
        <v>595</v>
      </c>
      <c r="E206" s="27" t="s">
        <v>683</v>
      </c>
    </row>
    <row r="207">
      <c r="A207" s="1" t="s">
        <v>584</v>
      </c>
      <c r="C207" s="22" t="s">
        <v>7831</v>
      </c>
      <c r="E207" s="23" t="s">
        <v>7832</v>
      </c>
      <c r="L207" s="24">
        <f>SUMIFS(L208:L215,A208:A215,"P")</f>
        <v>0</v>
      </c>
      <c r="M207" s="24">
        <f>SUMIFS(M208:M215,A208:A215,"P")</f>
        <v>0</v>
      </c>
      <c r="N207" s="25"/>
    </row>
    <row r="208">
      <c r="A208" s="1" t="s">
        <v>587</v>
      </c>
      <c r="B208" s="1">
        <v>49</v>
      </c>
      <c r="C208" s="26" t="s">
        <v>7833</v>
      </c>
      <c r="D208" t="s">
        <v>589</v>
      </c>
      <c r="E208" s="27" t="s">
        <v>7834</v>
      </c>
      <c r="F208" s="28" t="s">
        <v>680</v>
      </c>
      <c r="G208" s="29">
        <v>286.15699999999998</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7835</v>
      </c>
    </row>
    <row r="210">
      <c r="A210" s="1" t="s">
        <v>593</v>
      </c>
    </row>
    <row r="211" ht="39.6">
      <c r="A211" s="1" t="s">
        <v>595</v>
      </c>
      <c r="E211" s="27" t="s">
        <v>7836</v>
      </c>
    </row>
    <row r="212" ht="26.4">
      <c r="A212" s="1" t="s">
        <v>587</v>
      </c>
      <c r="B212" s="1">
        <v>50</v>
      </c>
      <c r="C212" s="26" t="s">
        <v>7837</v>
      </c>
      <c r="D212" t="s">
        <v>589</v>
      </c>
      <c r="E212" s="27" t="s">
        <v>7838</v>
      </c>
      <c r="F212" s="28" t="s">
        <v>680</v>
      </c>
      <c r="G212" s="29">
        <v>286.15699999999998</v>
      </c>
      <c r="H212" s="28">
        <v>0</v>
      </c>
      <c r="I212" s="30">
        <f>ROUND(G212*H212,P4)</f>
        <v>0</v>
      </c>
      <c r="L212" s="30">
        <v>0</v>
      </c>
      <c r="M212" s="24">
        <f>ROUND(G212*L212,P4)</f>
        <v>0</v>
      </c>
      <c r="N212" s="25" t="s">
        <v>7641</v>
      </c>
      <c r="O212" s="31">
        <f>M212*AA212</f>
        <v>0</v>
      </c>
      <c r="P212" s="1">
        <v>3</v>
      </c>
      <c r="AA212" s="1">
        <f>IF(P212=1,$O$3,IF(P212=2,$O$4,$O$5))</f>
        <v>0</v>
      </c>
    </row>
    <row r="213" ht="39.6">
      <c r="A213" s="1" t="s">
        <v>592</v>
      </c>
      <c r="E213" s="27" t="s">
        <v>7839</v>
      </c>
    </row>
    <row r="214">
      <c r="A214" s="1" t="s">
        <v>593</v>
      </c>
    </row>
    <row r="215" ht="39.6">
      <c r="A215" s="1" t="s">
        <v>595</v>
      </c>
      <c r="E215" s="27" t="s">
        <v>7836</v>
      </c>
    </row>
    <row r="216">
      <c r="A216" s="1" t="s">
        <v>584</v>
      </c>
      <c r="C216" s="22" t="s">
        <v>3740</v>
      </c>
      <c r="E216" s="23" t="s">
        <v>3953</v>
      </c>
      <c r="L216" s="24">
        <f>SUMIFS(L217:L224,A217:A224,"P")</f>
        <v>0</v>
      </c>
      <c r="M216" s="24">
        <f>SUMIFS(M217:M224,A217:A224,"P")</f>
        <v>0</v>
      </c>
      <c r="N216" s="25"/>
    </row>
    <row r="217">
      <c r="A217" s="1" t="s">
        <v>587</v>
      </c>
      <c r="B217" s="1">
        <v>51</v>
      </c>
      <c r="C217" s="26" t="s">
        <v>8081</v>
      </c>
      <c r="D217" t="s">
        <v>589</v>
      </c>
      <c r="E217" s="27" t="s">
        <v>8082</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7842</v>
      </c>
    </row>
    <row r="219">
      <c r="A219" s="1" t="s">
        <v>593</v>
      </c>
      <c r="E219" s="32" t="s">
        <v>8083</v>
      </c>
    </row>
    <row r="220">
      <c r="A220" s="1" t="s">
        <v>595</v>
      </c>
      <c r="E220" s="27" t="s">
        <v>589</v>
      </c>
    </row>
    <row r="221">
      <c r="A221" s="1" t="s">
        <v>587</v>
      </c>
      <c r="B221" s="1">
        <v>52</v>
      </c>
      <c r="C221" s="26" t="s">
        <v>8084</v>
      </c>
      <c r="D221" t="s">
        <v>589</v>
      </c>
      <c r="E221" s="27" t="s">
        <v>8085</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8086</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8087</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7908</v>
      </c>
      <c r="D10" t="s">
        <v>589</v>
      </c>
      <c r="E10" s="27" t="s">
        <v>7909</v>
      </c>
      <c r="F10" s="28" t="s">
        <v>3084</v>
      </c>
      <c r="G10" s="29">
        <v>1.8180000000000001</v>
      </c>
      <c r="H10" s="28">
        <v>0.001</v>
      </c>
      <c r="I10" s="30">
        <f>ROUND(G10*H10,P4)</f>
        <v>0</v>
      </c>
      <c r="L10" s="30">
        <v>0</v>
      </c>
      <c r="M10" s="24">
        <f>ROUND(G10*L10,P4)</f>
        <v>0</v>
      </c>
      <c r="N10" s="25" t="s">
        <v>7641</v>
      </c>
      <c r="O10" s="31">
        <f>M10*AA10</f>
        <v>0</v>
      </c>
      <c r="P10" s="1">
        <v>3</v>
      </c>
      <c r="AA10" s="1">
        <f>IF(P10=1,$O$3,IF(P10=2,$O$4,$O$5))</f>
        <v>0</v>
      </c>
    </row>
    <row r="11">
      <c r="A11" s="1" t="s">
        <v>592</v>
      </c>
      <c r="E11" s="27" t="s">
        <v>7909</v>
      </c>
    </row>
    <row r="12">
      <c r="A12" s="1" t="s">
        <v>593</v>
      </c>
      <c r="E12" s="32" t="s">
        <v>8088</v>
      </c>
    </row>
    <row r="13">
      <c r="A13" s="1" t="s">
        <v>595</v>
      </c>
      <c r="E13" s="27" t="s">
        <v>589</v>
      </c>
    </row>
    <row r="14">
      <c r="A14" s="1" t="s">
        <v>587</v>
      </c>
      <c r="B14" s="1">
        <v>2</v>
      </c>
      <c r="C14" s="26" t="s">
        <v>7643</v>
      </c>
      <c r="D14" t="s">
        <v>589</v>
      </c>
      <c r="E14" s="27" t="s">
        <v>7644</v>
      </c>
      <c r="F14" s="28" t="s">
        <v>800</v>
      </c>
      <c r="G14" s="29">
        <v>1040</v>
      </c>
      <c r="H14" s="28">
        <v>3.0000000000000001E-05</v>
      </c>
      <c r="I14" s="30">
        <f>ROUND(G14*H14,P4)</f>
        <v>0</v>
      </c>
      <c r="L14" s="30">
        <v>0</v>
      </c>
      <c r="M14" s="24">
        <f>ROUND(G14*L14,P4)</f>
        <v>0</v>
      </c>
      <c r="N14" s="25" t="s">
        <v>7641</v>
      </c>
      <c r="O14" s="31">
        <f>M14*AA14</f>
        <v>0</v>
      </c>
      <c r="P14" s="1">
        <v>3</v>
      </c>
      <c r="AA14" s="1">
        <f>IF(P14=1,$O$3,IF(P14=2,$O$4,$O$5))</f>
        <v>0</v>
      </c>
    </row>
    <row r="15" ht="26.4">
      <c r="A15" s="1" t="s">
        <v>592</v>
      </c>
      <c r="E15" s="27" t="s">
        <v>7645</v>
      </c>
    </row>
    <row r="16" ht="39.6">
      <c r="A16" s="1" t="s">
        <v>593</v>
      </c>
      <c r="E16" s="32" t="s">
        <v>8089</v>
      </c>
    </row>
    <row r="17" ht="330">
      <c r="A17" s="1" t="s">
        <v>595</v>
      </c>
      <c r="E17" s="27" t="s">
        <v>7647</v>
      </c>
    </row>
    <row r="18">
      <c r="A18" s="1" t="s">
        <v>587</v>
      </c>
      <c r="B18" s="1">
        <v>3</v>
      </c>
      <c r="C18" s="26" t="s">
        <v>7648</v>
      </c>
      <c r="D18" t="s">
        <v>589</v>
      </c>
      <c r="E18" s="27" t="s">
        <v>7649</v>
      </c>
      <c r="F18" s="28" t="s">
        <v>603</v>
      </c>
      <c r="G18" s="29">
        <v>187.07599999999999</v>
      </c>
      <c r="H18" s="28">
        <v>0</v>
      </c>
      <c r="I18" s="30">
        <f>ROUND(G18*H18,P4)</f>
        <v>0</v>
      </c>
      <c r="L18" s="30">
        <v>0</v>
      </c>
      <c r="M18" s="24">
        <f>ROUND(G18*L18,P4)</f>
        <v>0</v>
      </c>
      <c r="N18" s="25" t="s">
        <v>7641</v>
      </c>
      <c r="O18" s="31">
        <f>M18*AA18</f>
        <v>0</v>
      </c>
      <c r="P18" s="1">
        <v>3</v>
      </c>
      <c r="AA18" s="1">
        <f>IF(P18=1,$O$3,IF(P18=2,$O$4,$O$5))</f>
        <v>0</v>
      </c>
    </row>
    <row r="19">
      <c r="A19" s="1" t="s">
        <v>592</v>
      </c>
      <c r="E19" s="27" t="s">
        <v>7650</v>
      </c>
    </row>
    <row r="20" ht="277.2">
      <c r="A20" s="1" t="s">
        <v>593</v>
      </c>
      <c r="E20" s="32" t="s">
        <v>8090</v>
      </c>
    </row>
    <row r="21" ht="92.4">
      <c r="A21" s="1" t="s">
        <v>595</v>
      </c>
      <c r="E21" s="27" t="s">
        <v>7652</v>
      </c>
    </row>
    <row r="22" ht="26.4">
      <c r="A22" s="1" t="s">
        <v>587</v>
      </c>
      <c r="B22" s="1">
        <v>4</v>
      </c>
      <c r="C22" s="26" t="s">
        <v>7653</v>
      </c>
      <c r="D22" t="s">
        <v>589</v>
      </c>
      <c r="E22" s="27" t="s">
        <v>7654</v>
      </c>
      <c r="F22" s="28" t="s">
        <v>591</v>
      </c>
      <c r="G22" s="29">
        <v>233.33600000000001</v>
      </c>
      <c r="H22" s="28">
        <v>0</v>
      </c>
      <c r="I22" s="30">
        <f>ROUND(G22*H22,P4)</f>
        <v>0</v>
      </c>
      <c r="L22" s="30">
        <v>0</v>
      </c>
      <c r="M22" s="24">
        <f>ROUND(G22*L22,P4)</f>
        <v>0</v>
      </c>
      <c r="N22" s="25" t="s">
        <v>7641</v>
      </c>
      <c r="O22" s="31">
        <f>M22*AA22</f>
        <v>0</v>
      </c>
      <c r="P22" s="1">
        <v>3</v>
      </c>
      <c r="AA22" s="1">
        <f>IF(P22=1,$O$3,IF(P22=2,$O$4,$O$5))</f>
        <v>0</v>
      </c>
    </row>
    <row r="23" ht="39.6">
      <c r="A23" s="1" t="s">
        <v>592</v>
      </c>
      <c r="E23" s="27" t="s">
        <v>7655</v>
      </c>
    </row>
    <row r="24" ht="184.8">
      <c r="A24" s="1" t="s">
        <v>593</v>
      </c>
      <c r="E24" s="32" t="s">
        <v>8091</v>
      </c>
    </row>
    <row r="25" ht="39.6">
      <c r="A25" s="1" t="s">
        <v>595</v>
      </c>
      <c r="E25" s="27" t="s">
        <v>7657</v>
      </c>
    </row>
    <row r="26">
      <c r="A26" s="1" t="s">
        <v>587</v>
      </c>
      <c r="B26" s="1">
        <v>5</v>
      </c>
      <c r="C26" s="26" t="s">
        <v>7658</v>
      </c>
      <c r="D26" t="s">
        <v>589</v>
      </c>
      <c r="E26" s="27" t="s">
        <v>7659</v>
      </c>
      <c r="F26" s="28" t="s">
        <v>591</v>
      </c>
      <c r="G26" s="29">
        <v>95.325999999999993</v>
      </c>
      <c r="H26" s="28">
        <v>0</v>
      </c>
      <c r="I26" s="30">
        <f>ROUND(G26*H26,P4)</f>
        <v>0</v>
      </c>
      <c r="L26" s="30">
        <v>0</v>
      </c>
      <c r="M26" s="24">
        <f>ROUND(G26*L26,P4)</f>
        <v>0</v>
      </c>
      <c r="N26" s="25" t="s">
        <v>7641</v>
      </c>
      <c r="O26" s="31">
        <f>M26*AA26</f>
        <v>0</v>
      </c>
      <c r="P26" s="1">
        <v>3</v>
      </c>
      <c r="AA26" s="1">
        <f>IF(P26=1,$O$3,IF(P26=2,$O$4,$O$5))</f>
        <v>0</v>
      </c>
    </row>
    <row r="27" ht="26.4">
      <c r="A27" s="1" t="s">
        <v>592</v>
      </c>
      <c r="E27" s="27" t="s">
        <v>7660</v>
      </c>
    </row>
    <row r="28" ht="105.6">
      <c r="A28" s="1" t="s">
        <v>593</v>
      </c>
      <c r="E28" s="32" t="s">
        <v>8092</v>
      </c>
    </row>
    <row r="29">
      <c r="A29" s="1" t="s">
        <v>595</v>
      </c>
      <c r="E29" s="27" t="s">
        <v>589</v>
      </c>
    </row>
    <row r="30">
      <c r="A30" s="1" t="s">
        <v>587</v>
      </c>
      <c r="B30" s="1">
        <v>6</v>
      </c>
      <c r="C30" s="26" t="s">
        <v>7662</v>
      </c>
      <c r="D30" t="s">
        <v>589</v>
      </c>
      <c r="E30" s="27" t="s">
        <v>7663</v>
      </c>
      <c r="F30" s="28" t="s">
        <v>603</v>
      </c>
      <c r="G30" s="29">
        <v>347.62200000000001</v>
      </c>
      <c r="H30" s="28">
        <v>0.00084000000000000003</v>
      </c>
      <c r="I30" s="30">
        <f>ROUND(G30*H30,P4)</f>
        <v>0</v>
      </c>
      <c r="L30" s="30">
        <v>0</v>
      </c>
      <c r="M30" s="24">
        <f>ROUND(G30*L30,P4)</f>
        <v>0</v>
      </c>
      <c r="N30" s="25" t="s">
        <v>7641</v>
      </c>
      <c r="O30" s="31">
        <f>M30*AA30</f>
        <v>0</v>
      </c>
      <c r="P30" s="1">
        <v>3</v>
      </c>
      <c r="AA30" s="1">
        <f>IF(P30=1,$O$3,IF(P30=2,$O$4,$O$5))</f>
        <v>0</v>
      </c>
    </row>
    <row r="31" ht="26.4">
      <c r="A31" s="1" t="s">
        <v>592</v>
      </c>
      <c r="E31" s="27" t="s">
        <v>7664</v>
      </c>
    </row>
    <row r="32" ht="184.8">
      <c r="A32" s="1" t="s">
        <v>593</v>
      </c>
      <c r="E32" s="32" t="s">
        <v>8093</v>
      </c>
    </row>
    <row r="33" ht="184.8">
      <c r="A33" s="1" t="s">
        <v>595</v>
      </c>
      <c r="E33" s="27" t="s">
        <v>7666</v>
      </c>
    </row>
    <row r="34">
      <c r="A34" s="1" t="s">
        <v>587</v>
      </c>
      <c r="B34" s="1">
        <v>7</v>
      </c>
      <c r="C34" s="26" t="s">
        <v>7667</v>
      </c>
      <c r="D34" t="s">
        <v>589</v>
      </c>
      <c r="E34" s="27" t="s">
        <v>7668</v>
      </c>
      <c r="F34" s="28" t="s">
        <v>603</v>
      </c>
      <c r="G34" s="29">
        <v>169.09200000000001</v>
      </c>
      <c r="H34" s="28">
        <v>0.0011900000000000001</v>
      </c>
      <c r="I34" s="30">
        <f>ROUND(G34*H34,P4)</f>
        <v>0</v>
      </c>
      <c r="L34" s="30">
        <v>0</v>
      </c>
      <c r="M34" s="24">
        <f>ROUND(G34*L34,P4)</f>
        <v>0</v>
      </c>
      <c r="N34" s="25" t="s">
        <v>7641</v>
      </c>
      <c r="O34" s="31">
        <f>M34*AA34</f>
        <v>0</v>
      </c>
      <c r="P34" s="1">
        <v>3</v>
      </c>
      <c r="AA34" s="1">
        <f>IF(P34=1,$O$3,IF(P34=2,$O$4,$O$5))</f>
        <v>0</v>
      </c>
    </row>
    <row r="35" ht="26.4">
      <c r="A35" s="1" t="s">
        <v>592</v>
      </c>
      <c r="E35" s="27" t="s">
        <v>7669</v>
      </c>
    </row>
    <row r="36" ht="158.4">
      <c r="A36" s="1" t="s">
        <v>593</v>
      </c>
      <c r="E36" s="32" t="s">
        <v>8094</v>
      </c>
    </row>
    <row r="37">
      <c r="A37" s="1" t="s">
        <v>595</v>
      </c>
      <c r="E37" s="27" t="s">
        <v>589</v>
      </c>
    </row>
    <row r="38">
      <c r="A38" s="1" t="s">
        <v>587</v>
      </c>
      <c r="B38" s="1">
        <v>8</v>
      </c>
      <c r="C38" s="26" t="s">
        <v>7671</v>
      </c>
      <c r="D38" t="s">
        <v>589</v>
      </c>
      <c r="E38" s="27" t="s">
        <v>7672</v>
      </c>
      <c r="F38" s="28" t="s">
        <v>603</v>
      </c>
      <c r="G38" s="29">
        <v>347.62200000000001</v>
      </c>
      <c r="H38" s="28">
        <v>0</v>
      </c>
      <c r="I38" s="30">
        <f>ROUND(G38*H38,P4)</f>
        <v>0</v>
      </c>
      <c r="L38" s="30">
        <v>0</v>
      </c>
      <c r="M38" s="24">
        <f>ROUND(G38*L38,P4)</f>
        <v>0</v>
      </c>
      <c r="N38" s="25" t="s">
        <v>7641</v>
      </c>
      <c r="O38" s="31">
        <f>M38*AA38</f>
        <v>0</v>
      </c>
      <c r="P38" s="1">
        <v>3</v>
      </c>
      <c r="AA38" s="1">
        <f>IF(P38=1,$O$3,IF(P38=2,$O$4,$O$5))</f>
        <v>0</v>
      </c>
    </row>
    <row r="39" ht="26.4">
      <c r="A39" s="1" t="s">
        <v>592</v>
      </c>
      <c r="E39" s="27" t="s">
        <v>7673</v>
      </c>
    </row>
    <row r="40">
      <c r="A40" s="1" t="s">
        <v>593</v>
      </c>
      <c r="E40" s="32" t="s">
        <v>8095</v>
      </c>
    </row>
    <row r="41">
      <c r="A41" s="1" t="s">
        <v>595</v>
      </c>
      <c r="E41" s="27" t="s">
        <v>589</v>
      </c>
    </row>
    <row r="42">
      <c r="A42" s="1" t="s">
        <v>587</v>
      </c>
      <c r="B42" s="1">
        <v>9</v>
      </c>
      <c r="C42" s="26" t="s">
        <v>7675</v>
      </c>
      <c r="D42" t="s">
        <v>589</v>
      </c>
      <c r="E42" s="27" t="s">
        <v>7676</v>
      </c>
      <c r="F42" s="28" t="s">
        <v>603</v>
      </c>
      <c r="G42" s="29">
        <v>169.09200000000001</v>
      </c>
      <c r="H42" s="28">
        <v>0</v>
      </c>
      <c r="I42" s="30">
        <f>ROUND(G42*H42,P4)</f>
        <v>0</v>
      </c>
      <c r="L42" s="30">
        <v>0</v>
      </c>
      <c r="M42" s="24">
        <f>ROUND(G42*L42,P4)</f>
        <v>0</v>
      </c>
      <c r="N42" s="25" t="s">
        <v>7641</v>
      </c>
      <c r="O42" s="31">
        <f>M42*AA42</f>
        <v>0</v>
      </c>
      <c r="P42" s="1">
        <v>3</v>
      </c>
      <c r="AA42" s="1">
        <f>IF(P42=1,$O$3,IF(P42=2,$O$4,$O$5))</f>
        <v>0</v>
      </c>
    </row>
    <row r="43" ht="26.4">
      <c r="A43" s="1" t="s">
        <v>592</v>
      </c>
      <c r="E43" s="27" t="s">
        <v>7677</v>
      </c>
    </row>
    <row r="44">
      <c r="A44" s="1" t="s">
        <v>593</v>
      </c>
      <c r="E44" s="32" t="s">
        <v>8096</v>
      </c>
    </row>
    <row r="45">
      <c r="A45" s="1" t="s">
        <v>595</v>
      </c>
      <c r="E45" s="27" t="s">
        <v>589</v>
      </c>
    </row>
    <row r="46">
      <c r="A46" s="1" t="s">
        <v>587</v>
      </c>
      <c r="B46" s="1">
        <v>10</v>
      </c>
      <c r="C46" s="26" t="s">
        <v>7679</v>
      </c>
      <c r="D46" t="s">
        <v>589</v>
      </c>
      <c r="E46" s="27" t="s">
        <v>7680</v>
      </c>
      <c r="F46" s="28" t="s">
        <v>603</v>
      </c>
      <c r="G46" s="29">
        <v>104.28</v>
      </c>
      <c r="H46" s="28">
        <v>0.00069999999999999999</v>
      </c>
      <c r="I46" s="30">
        <f>ROUND(G46*H46,P4)</f>
        <v>0</v>
      </c>
      <c r="L46" s="30">
        <v>0</v>
      </c>
      <c r="M46" s="24">
        <f>ROUND(G46*L46,P4)</f>
        <v>0</v>
      </c>
      <c r="N46" s="25" t="s">
        <v>7641</v>
      </c>
      <c r="O46" s="31">
        <f>M46*AA46</f>
        <v>0</v>
      </c>
      <c r="P46" s="1">
        <v>3</v>
      </c>
      <c r="AA46" s="1">
        <f>IF(P46=1,$O$3,IF(P46=2,$O$4,$O$5))</f>
        <v>0</v>
      </c>
    </row>
    <row r="47">
      <c r="A47" s="1" t="s">
        <v>592</v>
      </c>
      <c r="E47" s="27" t="s">
        <v>7681</v>
      </c>
    </row>
    <row r="48" ht="92.4">
      <c r="A48" s="1" t="s">
        <v>593</v>
      </c>
      <c r="E48" s="32" t="s">
        <v>8097</v>
      </c>
    </row>
    <row r="49">
      <c r="A49" s="1" t="s">
        <v>595</v>
      </c>
      <c r="E49" s="27" t="s">
        <v>589</v>
      </c>
    </row>
    <row r="50">
      <c r="A50" s="1" t="s">
        <v>587</v>
      </c>
      <c r="B50" s="1">
        <v>11</v>
      </c>
      <c r="C50" s="26" t="s">
        <v>7683</v>
      </c>
      <c r="D50" t="s">
        <v>589</v>
      </c>
      <c r="E50" s="27" t="s">
        <v>7684</v>
      </c>
      <c r="F50" s="28" t="s">
        <v>603</v>
      </c>
      <c r="G50" s="29">
        <v>104.28</v>
      </c>
      <c r="H50" s="28">
        <v>0</v>
      </c>
      <c r="I50" s="30">
        <f>ROUND(G50*H50,P4)</f>
        <v>0</v>
      </c>
      <c r="L50" s="30">
        <v>0</v>
      </c>
      <c r="M50" s="24">
        <f>ROUND(G50*L50,P4)</f>
        <v>0</v>
      </c>
      <c r="N50" s="25" t="s">
        <v>7641</v>
      </c>
      <c r="O50" s="31">
        <f>M50*AA50</f>
        <v>0</v>
      </c>
      <c r="P50" s="1">
        <v>3</v>
      </c>
      <c r="AA50" s="1">
        <f>IF(P50=1,$O$3,IF(P50=2,$O$4,$O$5))</f>
        <v>0</v>
      </c>
    </row>
    <row r="51" ht="26.4">
      <c r="A51" s="1" t="s">
        <v>592</v>
      </c>
      <c r="E51" s="27" t="s">
        <v>7685</v>
      </c>
    </row>
    <row r="52">
      <c r="A52" s="1" t="s">
        <v>593</v>
      </c>
      <c r="E52" s="32" t="s">
        <v>8098</v>
      </c>
    </row>
    <row r="53">
      <c r="A53" s="1" t="s">
        <v>595</v>
      </c>
      <c r="E53" s="27" t="s">
        <v>589</v>
      </c>
    </row>
    <row r="54">
      <c r="A54" s="1" t="s">
        <v>587</v>
      </c>
      <c r="B54" s="1">
        <v>12</v>
      </c>
      <c r="C54" s="26" t="s">
        <v>7687</v>
      </c>
      <c r="D54" t="s">
        <v>589</v>
      </c>
      <c r="E54" s="27" t="s">
        <v>7688</v>
      </c>
      <c r="F54" s="28" t="s">
        <v>591</v>
      </c>
      <c r="G54" s="29">
        <v>95.325999999999993</v>
      </c>
      <c r="H54" s="28">
        <v>0.00046000000000000001</v>
      </c>
      <c r="I54" s="30">
        <f>ROUND(G54*H54,P4)</f>
        <v>0</v>
      </c>
      <c r="L54" s="30">
        <v>0</v>
      </c>
      <c r="M54" s="24">
        <f>ROUND(G54*L54,P4)</f>
        <v>0</v>
      </c>
      <c r="N54" s="25" t="s">
        <v>7641</v>
      </c>
      <c r="O54" s="31">
        <f>M54*AA54</f>
        <v>0</v>
      </c>
      <c r="P54" s="1">
        <v>3</v>
      </c>
      <c r="AA54" s="1">
        <f>IF(P54=1,$O$3,IF(P54=2,$O$4,$O$5))</f>
        <v>0</v>
      </c>
    </row>
    <row r="55" ht="26.4">
      <c r="A55" s="1" t="s">
        <v>592</v>
      </c>
      <c r="E55" s="27" t="s">
        <v>7689</v>
      </c>
    </row>
    <row r="56">
      <c r="A56" s="1" t="s">
        <v>593</v>
      </c>
      <c r="E56" s="32" t="s">
        <v>8099</v>
      </c>
    </row>
    <row r="57">
      <c r="A57" s="1" t="s">
        <v>595</v>
      </c>
      <c r="E57" s="27" t="s">
        <v>589</v>
      </c>
    </row>
    <row r="58">
      <c r="A58" s="1" t="s">
        <v>587</v>
      </c>
      <c r="B58" s="1">
        <v>13</v>
      </c>
      <c r="C58" s="26" t="s">
        <v>7691</v>
      </c>
      <c r="D58" t="s">
        <v>589</v>
      </c>
      <c r="E58" s="27" t="s">
        <v>7692</v>
      </c>
      <c r="F58" s="28" t="s">
        <v>591</v>
      </c>
      <c r="G58" s="29">
        <v>95.325999999999993</v>
      </c>
      <c r="H58" s="28">
        <v>0</v>
      </c>
      <c r="I58" s="30">
        <f>ROUND(G58*H58,P4)</f>
        <v>0</v>
      </c>
      <c r="L58" s="30">
        <v>0</v>
      </c>
      <c r="M58" s="24">
        <f>ROUND(G58*L58,P4)</f>
        <v>0</v>
      </c>
      <c r="N58" s="25" t="s">
        <v>7641</v>
      </c>
      <c r="O58" s="31">
        <f>M58*AA58</f>
        <v>0</v>
      </c>
      <c r="P58" s="1">
        <v>3</v>
      </c>
      <c r="AA58" s="1">
        <f>IF(P58=1,$O$3,IF(P58=2,$O$4,$O$5))</f>
        <v>0</v>
      </c>
    </row>
    <row r="59" ht="26.4">
      <c r="A59" s="1" t="s">
        <v>592</v>
      </c>
      <c r="E59" s="27" t="s">
        <v>7693</v>
      </c>
    </row>
    <row r="60">
      <c r="A60" s="1" t="s">
        <v>593</v>
      </c>
      <c r="E60" s="32" t="s">
        <v>8099</v>
      </c>
    </row>
    <row r="61">
      <c r="A61" s="1" t="s">
        <v>595</v>
      </c>
      <c r="E61" s="27" t="s">
        <v>589</v>
      </c>
    </row>
    <row r="62">
      <c r="A62" s="1" t="s">
        <v>587</v>
      </c>
      <c r="B62" s="1">
        <v>14</v>
      </c>
      <c r="C62" s="26" t="s">
        <v>7694</v>
      </c>
      <c r="D62" t="s">
        <v>589</v>
      </c>
      <c r="E62" s="27" t="s">
        <v>7695</v>
      </c>
      <c r="F62" s="28" t="s">
        <v>591</v>
      </c>
      <c r="G62" s="29">
        <v>328.66199999999998</v>
      </c>
      <c r="H62" s="28">
        <v>0</v>
      </c>
      <c r="I62" s="30">
        <f>ROUND(G62*H62,P4)</f>
        <v>0</v>
      </c>
      <c r="L62" s="30">
        <v>0</v>
      </c>
      <c r="M62" s="24">
        <f>ROUND(G62*L62,P4)</f>
        <v>0</v>
      </c>
      <c r="N62" s="25" t="s">
        <v>7641</v>
      </c>
      <c r="O62" s="31">
        <f>M62*AA62</f>
        <v>0</v>
      </c>
      <c r="P62" s="1">
        <v>3</v>
      </c>
      <c r="AA62" s="1">
        <f>IF(P62=1,$O$3,IF(P62=2,$O$4,$O$5))</f>
        <v>0</v>
      </c>
    </row>
    <row r="63">
      <c r="A63" s="1" t="s">
        <v>592</v>
      </c>
      <c r="E63" s="27" t="s">
        <v>7696</v>
      </c>
    </row>
    <row r="64" ht="52.8">
      <c r="A64" s="1" t="s">
        <v>593</v>
      </c>
      <c r="E64" s="32" t="s">
        <v>8100</v>
      </c>
    </row>
    <row r="65" ht="39.6">
      <c r="A65" s="1" t="s">
        <v>595</v>
      </c>
      <c r="E65" s="27" t="s">
        <v>7698</v>
      </c>
    </row>
    <row r="66">
      <c r="A66" s="1" t="s">
        <v>587</v>
      </c>
      <c r="B66" s="1">
        <v>15</v>
      </c>
      <c r="C66" s="26" t="s">
        <v>7863</v>
      </c>
      <c r="D66" t="s">
        <v>589</v>
      </c>
      <c r="E66" s="27" t="s">
        <v>7864</v>
      </c>
      <c r="F66" s="28" t="s">
        <v>591</v>
      </c>
      <c r="G66" s="29">
        <v>56.122</v>
      </c>
      <c r="H66" s="28">
        <v>0</v>
      </c>
      <c r="I66" s="30">
        <f>ROUND(G66*H66,P4)</f>
        <v>0</v>
      </c>
      <c r="L66" s="30">
        <v>0</v>
      </c>
      <c r="M66" s="24">
        <f>ROUND(G66*L66,P4)</f>
        <v>0</v>
      </c>
      <c r="N66" s="25" t="s">
        <v>7641</v>
      </c>
      <c r="O66" s="31">
        <f>M66*AA66</f>
        <v>0</v>
      </c>
      <c r="P66" s="1">
        <v>3</v>
      </c>
      <c r="AA66" s="1">
        <f>IF(P66=1,$O$3,IF(P66=2,$O$4,$O$5))</f>
        <v>0</v>
      </c>
    </row>
    <row r="67" ht="26.4">
      <c r="A67" s="1" t="s">
        <v>592</v>
      </c>
      <c r="E67" s="27" t="s">
        <v>7865</v>
      </c>
    </row>
    <row r="68" ht="66">
      <c r="A68" s="1" t="s">
        <v>593</v>
      </c>
      <c r="E68" s="32" t="s">
        <v>8101</v>
      </c>
    </row>
    <row r="69" ht="92.4">
      <c r="A69" s="1" t="s">
        <v>595</v>
      </c>
      <c r="E69" s="27" t="s">
        <v>7867</v>
      </c>
    </row>
    <row r="70" ht="26.4">
      <c r="A70" s="1" t="s">
        <v>587</v>
      </c>
      <c r="B70" s="1">
        <v>16</v>
      </c>
      <c r="C70" s="26" t="s">
        <v>7703</v>
      </c>
      <c r="D70" t="s">
        <v>589</v>
      </c>
      <c r="E70" s="27" t="s">
        <v>7704</v>
      </c>
      <c r="F70" s="28" t="s">
        <v>591</v>
      </c>
      <c r="G70" s="29">
        <v>408.47500000000002</v>
      </c>
      <c r="H70" s="28">
        <v>0</v>
      </c>
      <c r="I70" s="30">
        <f>ROUND(G70*H70,P4)</f>
        <v>0</v>
      </c>
      <c r="L70" s="30">
        <v>0</v>
      </c>
      <c r="M70" s="24">
        <f>ROUND(G70*L70,P4)</f>
        <v>0</v>
      </c>
      <c r="N70" s="25" t="s">
        <v>7641</v>
      </c>
      <c r="O70" s="31">
        <f>M70*AA70</f>
        <v>0</v>
      </c>
      <c r="P70" s="1">
        <v>3</v>
      </c>
      <c r="AA70" s="1">
        <f>IF(P70=1,$O$3,IF(P70=2,$O$4,$O$5))</f>
        <v>0</v>
      </c>
    </row>
    <row r="71" ht="39.6">
      <c r="A71" s="1" t="s">
        <v>592</v>
      </c>
      <c r="E71" s="27" t="s">
        <v>7705</v>
      </c>
    </row>
    <row r="72" ht="66">
      <c r="A72" s="1" t="s">
        <v>593</v>
      </c>
      <c r="E72" s="32" t="s">
        <v>8102</v>
      </c>
    </row>
    <row r="73" ht="66">
      <c r="A73" s="1" t="s">
        <v>595</v>
      </c>
      <c r="E73" s="27" t="s">
        <v>7707</v>
      </c>
    </row>
    <row r="74">
      <c r="A74" s="1" t="s">
        <v>587</v>
      </c>
      <c r="B74" s="1">
        <v>17</v>
      </c>
      <c r="C74" s="26" t="s">
        <v>7708</v>
      </c>
      <c r="D74" t="s">
        <v>589</v>
      </c>
      <c r="E74" s="27" t="s">
        <v>7709</v>
      </c>
      <c r="F74" s="28" t="s">
        <v>591</v>
      </c>
      <c r="G74" s="29">
        <v>31.957000000000001</v>
      </c>
      <c r="H74" s="28">
        <v>0</v>
      </c>
      <c r="I74" s="30">
        <f>ROUND(G74*H74,P4)</f>
        <v>0</v>
      </c>
      <c r="L74" s="30">
        <v>0</v>
      </c>
      <c r="M74" s="24">
        <f>ROUND(G74*L74,P4)</f>
        <v>0</v>
      </c>
      <c r="N74" s="25" t="s">
        <v>7641</v>
      </c>
      <c r="O74" s="31">
        <f>M74*AA74</f>
        <v>0</v>
      </c>
      <c r="P74" s="1">
        <v>3</v>
      </c>
      <c r="AA74" s="1">
        <f>IF(P74=1,$O$3,IF(P74=2,$O$4,$O$5))</f>
        <v>0</v>
      </c>
    </row>
    <row r="75">
      <c r="A75" s="1" t="s">
        <v>592</v>
      </c>
      <c r="E75" s="27" t="s">
        <v>7710</v>
      </c>
    </row>
    <row r="76" ht="66">
      <c r="A76" s="1" t="s">
        <v>593</v>
      </c>
      <c r="E76" s="32" t="s">
        <v>8103</v>
      </c>
    </row>
    <row r="77">
      <c r="A77" s="1" t="s">
        <v>595</v>
      </c>
      <c r="E77" s="27" t="s">
        <v>589</v>
      </c>
    </row>
    <row r="78">
      <c r="A78" s="1" t="s">
        <v>587</v>
      </c>
      <c r="B78" s="1">
        <v>18</v>
      </c>
      <c r="C78" s="26" t="s">
        <v>7711</v>
      </c>
      <c r="D78" t="s">
        <v>589</v>
      </c>
      <c r="E78" s="27" t="s">
        <v>7712</v>
      </c>
      <c r="F78" s="28" t="s">
        <v>591</v>
      </c>
      <c r="G78" s="29">
        <v>328.66199999999998</v>
      </c>
      <c r="H78" s="28">
        <v>0</v>
      </c>
      <c r="I78" s="30">
        <f>ROUND(G78*H78,P4)</f>
        <v>0</v>
      </c>
      <c r="L78" s="30">
        <v>0</v>
      </c>
      <c r="M78" s="24">
        <f>ROUND(G78*L78,P4)</f>
        <v>0</v>
      </c>
      <c r="N78" s="25" t="s">
        <v>7641</v>
      </c>
      <c r="O78" s="31">
        <f>M78*AA78</f>
        <v>0</v>
      </c>
      <c r="P78" s="1">
        <v>3</v>
      </c>
      <c r="AA78" s="1">
        <f>IF(P78=1,$O$3,IF(P78=2,$O$4,$O$5))</f>
        <v>0</v>
      </c>
    </row>
    <row r="79" ht="26.4">
      <c r="A79" s="1" t="s">
        <v>592</v>
      </c>
      <c r="E79" s="27" t="s">
        <v>7713</v>
      </c>
    </row>
    <row r="80" ht="52.8">
      <c r="A80" s="1" t="s">
        <v>593</v>
      </c>
      <c r="E80" s="32" t="s">
        <v>8104</v>
      </c>
    </row>
    <row r="81" ht="132">
      <c r="A81" s="1" t="s">
        <v>595</v>
      </c>
      <c r="E81" s="27" t="s">
        <v>7715</v>
      </c>
    </row>
    <row r="82">
      <c r="A82" s="1" t="s">
        <v>587</v>
      </c>
      <c r="B82" s="1">
        <v>19</v>
      </c>
      <c r="C82" s="26" t="s">
        <v>7716</v>
      </c>
      <c r="D82" t="s">
        <v>589</v>
      </c>
      <c r="E82" s="27" t="s">
        <v>7717</v>
      </c>
      <c r="F82" s="28" t="s">
        <v>591</v>
      </c>
      <c r="G82" s="29">
        <v>328.66199999999998</v>
      </c>
      <c r="H82" s="28">
        <v>0</v>
      </c>
      <c r="I82" s="30">
        <f>ROUND(G82*H82,P4)</f>
        <v>0</v>
      </c>
      <c r="L82" s="30">
        <v>0</v>
      </c>
      <c r="M82" s="24">
        <f>ROUND(G82*L82,P4)</f>
        <v>0</v>
      </c>
      <c r="N82" s="25" t="s">
        <v>7641</v>
      </c>
      <c r="O82" s="31">
        <f>M82*AA82</f>
        <v>0</v>
      </c>
      <c r="P82" s="1">
        <v>3</v>
      </c>
      <c r="AA82" s="1">
        <f>IF(P82=1,$O$3,IF(P82=2,$O$4,$O$5))</f>
        <v>0</v>
      </c>
    </row>
    <row r="83" ht="26.4">
      <c r="A83" s="1" t="s">
        <v>592</v>
      </c>
      <c r="E83" s="27" t="s">
        <v>7718</v>
      </c>
    </row>
    <row r="84" ht="52.8">
      <c r="A84" s="1" t="s">
        <v>593</v>
      </c>
      <c r="E84" s="32" t="s">
        <v>8105</v>
      </c>
    </row>
    <row r="85" ht="145.2">
      <c r="A85" s="1" t="s">
        <v>595</v>
      </c>
      <c r="E85" s="27" t="s">
        <v>7720</v>
      </c>
    </row>
    <row r="86">
      <c r="A86" s="1" t="s">
        <v>587</v>
      </c>
      <c r="B86" s="1">
        <v>20</v>
      </c>
      <c r="C86" s="26" t="s">
        <v>7721</v>
      </c>
      <c r="D86" t="s">
        <v>589</v>
      </c>
      <c r="E86" s="27" t="s">
        <v>7722</v>
      </c>
      <c r="F86" s="28" t="s">
        <v>591</v>
      </c>
      <c r="G86" s="29">
        <v>28.061</v>
      </c>
      <c r="H86" s="28">
        <v>0</v>
      </c>
      <c r="I86" s="30">
        <f>ROUND(G86*H86,P4)</f>
        <v>0</v>
      </c>
      <c r="L86" s="30">
        <v>0</v>
      </c>
      <c r="M86" s="24">
        <f>ROUND(G86*L86,P4)</f>
        <v>0</v>
      </c>
      <c r="N86" s="25" t="s">
        <v>7641</v>
      </c>
      <c r="O86" s="31">
        <f>M86*AA86</f>
        <v>0</v>
      </c>
      <c r="P86" s="1">
        <v>3</v>
      </c>
      <c r="AA86" s="1">
        <f>IF(P86=1,$O$3,IF(P86=2,$O$4,$O$5))</f>
        <v>0</v>
      </c>
    </row>
    <row r="87" ht="26.4">
      <c r="A87" s="1" t="s">
        <v>592</v>
      </c>
      <c r="E87" s="27" t="s">
        <v>7723</v>
      </c>
    </row>
    <row r="88" ht="39.6">
      <c r="A88" s="1" t="s">
        <v>593</v>
      </c>
      <c r="E88" s="32" t="s">
        <v>8106</v>
      </c>
    </row>
    <row r="89">
      <c r="A89" s="1" t="s">
        <v>595</v>
      </c>
      <c r="E89" s="27" t="s">
        <v>589</v>
      </c>
    </row>
    <row r="90">
      <c r="A90" s="1" t="s">
        <v>587</v>
      </c>
      <c r="B90" s="1">
        <v>21</v>
      </c>
      <c r="C90" s="26" t="s">
        <v>7725</v>
      </c>
      <c r="D90" t="s">
        <v>589</v>
      </c>
      <c r="E90" s="27" t="s">
        <v>7726</v>
      </c>
      <c r="F90" s="28" t="s">
        <v>591</v>
      </c>
      <c r="G90" s="29">
        <v>79.813000000000002</v>
      </c>
      <c r="H90" s="28">
        <v>0</v>
      </c>
      <c r="I90" s="30">
        <f>ROUND(G90*H90,P4)</f>
        <v>0</v>
      </c>
      <c r="L90" s="30">
        <v>0</v>
      </c>
      <c r="M90" s="24">
        <f>ROUND(G90*L90,P4)</f>
        <v>0</v>
      </c>
      <c r="N90" s="25" t="s">
        <v>7641</v>
      </c>
      <c r="O90" s="31">
        <f>M90*AA90</f>
        <v>0</v>
      </c>
      <c r="P90" s="1">
        <v>3</v>
      </c>
      <c r="AA90" s="1">
        <f>IF(P90=1,$O$3,IF(P90=2,$O$4,$O$5))</f>
        <v>0</v>
      </c>
    </row>
    <row r="91" ht="26.4">
      <c r="A91" s="1" t="s">
        <v>592</v>
      </c>
      <c r="E91" s="27" t="s">
        <v>7727</v>
      </c>
    </row>
    <row r="92" ht="66">
      <c r="A92" s="1" t="s">
        <v>593</v>
      </c>
      <c r="E92" s="32" t="s">
        <v>8107</v>
      </c>
    </row>
    <row r="93" ht="250.8">
      <c r="A93" s="1" t="s">
        <v>595</v>
      </c>
      <c r="E93" s="27" t="s">
        <v>7729</v>
      </c>
    </row>
    <row r="94">
      <c r="A94" s="1" t="s">
        <v>587</v>
      </c>
      <c r="B94" s="1">
        <v>22</v>
      </c>
      <c r="C94" s="26" t="s">
        <v>7730</v>
      </c>
      <c r="D94" t="s">
        <v>589</v>
      </c>
      <c r="E94" s="27" t="s">
        <v>7731</v>
      </c>
      <c r="F94" s="28" t="s">
        <v>591</v>
      </c>
      <c r="G94" s="29">
        <v>148.41999999999999</v>
      </c>
      <c r="H94" s="28">
        <v>0</v>
      </c>
      <c r="I94" s="30">
        <f>ROUND(G94*H94,P4)</f>
        <v>0</v>
      </c>
      <c r="L94" s="30">
        <v>0</v>
      </c>
      <c r="M94" s="24">
        <f>ROUND(G94*L94,P4)</f>
        <v>0</v>
      </c>
      <c r="N94" s="25" t="s">
        <v>7641</v>
      </c>
      <c r="O94" s="31">
        <f>M94*AA94</f>
        <v>0</v>
      </c>
      <c r="P94" s="1">
        <v>3</v>
      </c>
      <c r="AA94" s="1">
        <f>IF(P94=1,$O$3,IF(P94=2,$O$4,$O$5))</f>
        <v>0</v>
      </c>
    </row>
    <row r="95" ht="39.6">
      <c r="A95" s="1" t="s">
        <v>592</v>
      </c>
      <c r="E95" s="27" t="s">
        <v>7732</v>
      </c>
    </row>
    <row r="96" ht="184.8">
      <c r="A96" s="1" t="s">
        <v>593</v>
      </c>
      <c r="E96" s="32" t="s">
        <v>8108</v>
      </c>
    </row>
    <row r="97" ht="132">
      <c r="A97" s="1" t="s">
        <v>595</v>
      </c>
      <c r="E97" s="27" t="s">
        <v>7734</v>
      </c>
    </row>
    <row r="98" ht="26.4">
      <c r="A98" s="1" t="s">
        <v>587</v>
      </c>
      <c r="B98" s="1">
        <v>23</v>
      </c>
      <c r="C98" s="26" t="s">
        <v>7735</v>
      </c>
      <c r="D98" t="s">
        <v>589</v>
      </c>
      <c r="E98" s="27" t="s">
        <v>7736</v>
      </c>
      <c r="F98" s="28" t="s">
        <v>603</v>
      </c>
      <c r="G98" s="29">
        <v>25.972999999999999</v>
      </c>
      <c r="H98" s="28">
        <v>0</v>
      </c>
      <c r="I98" s="30">
        <f>ROUND(G98*H98,P4)</f>
        <v>0</v>
      </c>
      <c r="L98" s="30">
        <v>0</v>
      </c>
      <c r="M98" s="24">
        <f>ROUND(G98*L98,P4)</f>
        <v>0</v>
      </c>
      <c r="N98" s="25" t="s">
        <v>7641</v>
      </c>
      <c r="O98" s="31">
        <f>M98*AA98</f>
        <v>0</v>
      </c>
      <c r="P98" s="1">
        <v>3</v>
      </c>
      <c r="AA98" s="1">
        <f>IF(P98=1,$O$3,IF(P98=2,$O$4,$O$5))</f>
        <v>0</v>
      </c>
    </row>
    <row r="99" ht="26.4">
      <c r="A99" s="1" t="s">
        <v>592</v>
      </c>
      <c r="E99" s="27" t="s">
        <v>7737</v>
      </c>
    </row>
    <row r="100" ht="92.4">
      <c r="A100" s="1" t="s">
        <v>593</v>
      </c>
      <c r="E100" s="32" t="s">
        <v>8109</v>
      </c>
    </row>
    <row r="101" ht="52.8">
      <c r="A101" s="1" t="s">
        <v>595</v>
      </c>
      <c r="E101" s="27" t="s">
        <v>7739</v>
      </c>
    </row>
    <row r="102">
      <c r="A102" s="1" t="s">
        <v>587</v>
      </c>
      <c r="B102" s="1">
        <v>24</v>
      </c>
      <c r="C102" s="26" t="s">
        <v>7740</v>
      </c>
      <c r="D102" t="s">
        <v>589</v>
      </c>
      <c r="E102" s="27" t="s">
        <v>7741</v>
      </c>
      <c r="F102" s="28" t="s">
        <v>603</v>
      </c>
      <c r="G102" s="29">
        <v>25.972999999999999</v>
      </c>
      <c r="H102" s="28">
        <v>0</v>
      </c>
      <c r="I102" s="30">
        <f>ROUND(G102*H102,P4)</f>
        <v>0</v>
      </c>
      <c r="L102" s="30">
        <v>0</v>
      </c>
      <c r="M102" s="24">
        <f>ROUND(G102*L102,P4)</f>
        <v>0</v>
      </c>
      <c r="N102" s="25" t="s">
        <v>7641</v>
      </c>
      <c r="O102" s="31">
        <f>M102*AA102</f>
        <v>0</v>
      </c>
      <c r="P102" s="1">
        <v>3</v>
      </c>
      <c r="AA102" s="1">
        <f>IF(P102=1,$O$3,IF(P102=2,$O$4,$O$5))</f>
        <v>0</v>
      </c>
    </row>
    <row r="103">
      <c r="A103" s="1" t="s">
        <v>592</v>
      </c>
      <c r="E103" s="27" t="s">
        <v>7742</v>
      </c>
    </row>
    <row r="104">
      <c r="A104" s="1" t="s">
        <v>593</v>
      </c>
      <c r="E104" s="32" t="s">
        <v>8110</v>
      </c>
    </row>
    <row r="105">
      <c r="A105" s="1" t="s">
        <v>595</v>
      </c>
      <c r="E105" s="27" t="s">
        <v>589</v>
      </c>
    </row>
    <row r="106">
      <c r="A106" s="1" t="s">
        <v>587</v>
      </c>
      <c r="B106" s="1">
        <v>25</v>
      </c>
      <c r="C106" s="26" t="s">
        <v>7744</v>
      </c>
      <c r="D106" t="s">
        <v>589</v>
      </c>
      <c r="E106" s="27" t="s">
        <v>7745</v>
      </c>
      <c r="F106" s="28" t="s">
        <v>603</v>
      </c>
      <c r="G106" s="29">
        <v>174.864</v>
      </c>
      <c r="H106" s="28">
        <v>0</v>
      </c>
      <c r="I106" s="30">
        <f>ROUND(G106*H106,P4)</f>
        <v>0</v>
      </c>
      <c r="L106" s="30">
        <v>0</v>
      </c>
      <c r="M106" s="24">
        <f>ROUND(G106*L106,P4)</f>
        <v>0</v>
      </c>
      <c r="N106" s="25" t="s">
        <v>7641</v>
      </c>
      <c r="O106" s="31">
        <f>M106*AA106</f>
        <v>0</v>
      </c>
      <c r="P106" s="1">
        <v>3</v>
      </c>
      <c r="AA106" s="1">
        <f>IF(P106=1,$O$3,IF(P106=2,$O$4,$O$5))</f>
        <v>0</v>
      </c>
    </row>
    <row r="107" ht="26.4">
      <c r="A107" s="1" t="s">
        <v>592</v>
      </c>
      <c r="E107" s="27" t="s">
        <v>7746</v>
      </c>
    </row>
    <row r="108">
      <c r="A108" s="1" t="s">
        <v>593</v>
      </c>
      <c r="E108" s="32" t="s">
        <v>7932</v>
      </c>
    </row>
    <row r="109">
      <c r="A109" s="1" t="s">
        <v>595</v>
      </c>
      <c r="E109" s="27" t="s">
        <v>589</v>
      </c>
    </row>
    <row r="110" ht="26.4">
      <c r="A110" s="1" t="s">
        <v>587</v>
      </c>
      <c r="B110" s="1">
        <v>26</v>
      </c>
      <c r="C110" s="26" t="s">
        <v>7748</v>
      </c>
      <c r="D110" t="s">
        <v>589</v>
      </c>
      <c r="E110" s="27" t="s">
        <v>7749</v>
      </c>
      <c r="F110" s="28" t="s">
        <v>603</v>
      </c>
      <c r="G110" s="29">
        <v>25.972999999999999</v>
      </c>
      <c r="H110" s="28">
        <v>0</v>
      </c>
      <c r="I110" s="30">
        <f>ROUND(G110*H110,P4)</f>
        <v>0</v>
      </c>
      <c r="L110" s="30">
        <v>0</v>
      </c>
      <c r="M110" s="24">
        <f>ROUND(G110*L110,P4)</f>
        <v>0</v>
      </c>
      <c r="N110" s="25" t="s">
        <v>7641</v>
      </c>
      <c r="O110" s="31">
        <f>M110*AA110</f>
        <v>0</v>
      </c>
      <c r="P110" s="1">
        <v>3</v>
      </c>
      <c r="AA110" s="1">
        <f>IF(P110=1,$O$3,IF(P110=2,$O$4,$O$5))</f>
        <v>0</v>
      </c>
    </row>
    <row r="111" ht="26.4">
      <c r="A111" s="1" t="s">
        <v>592</v>
      </c>
      <c r="E111" s="27" t="s">
        <v>7749</v>
      </c>
    </row>
    <row r="112">
      <c r="A112" s="1" t="s">
        <v>593</v>
      </c>
      <c r="E112" s="32" t="s">
        <v>8110</v>
      </c>
    </row>
    <row r="113">
      <c r="A113" s="1" t="s">
        <v>595</v>
      </c>
      <c r="E113" s="27" t="s">
        <v>589</v>
      </c>
    </row>
    <row r="114">
      <c r="A114" s="1" t="s">
        <v>587</v>
      </c>
      <c r="B114" s="1">
        <v>27</v>
      </c>
      <c r="C114" s="26" t="s">
        <v>7750</v>
      </c>
      <c r="D114" t="s">
        <v>589</v>
      </c>
      <c r="E114" s="27" t="s">
        <v>7751</v>
      </c>
      <c r="F114" s="28" t="s">
        <v>591</v>
      </c>
      <c r="G114" s="29">
        <v>5.1950000000000003</v>
      </c>
      <c r="H114" s="28">
        <v>0</v>
      </c>
      <c r="I114" s="30">
        <f>ROUND(G114*H114,P4)</f>
        <v>0</v>
      </c>
      <c r="L114" s="30">
        <v>0</v>
      </c>
      <c r="M114" s="24">
        <f>ROUND(G114*L114,P4)</f>
        <v>0</v>
      </c>
      <c r="N114" s="25" t="s">
        <v>7641</v>
      </c>
      <c r="O114" s="31">
        <f>M114*AA114</f>
        <v>0</v>
      </c>
      <c r="P114" s="1">
        <v>3</v>
      </c>
      <c r="AA114" s="1">
        <f>IF(P114=1,$O$3,IF(P114=2,$O$4,$O$5))</f>
        <v>0</v>
      </c>
    </row>
    <row r="115">
      <c r="A115" s="1" t="s">
        <v>592</v>
      </c>
      <c r="E115" s="27" t="s">
        <v>7752</v>
      </c>
    </row>
    <row r="116">
      <c r="A116" s="1" t="s">
        <v>593</v>
      </c>
      <c r="E116" s="32" t="s">
        <v>8111</v>
      </c>
    </row>
    <row r="117">
      <c r="A117" s="1" t="s">
        <v>595</v>
      </c>
      <c r="E117" s="27" t="s">
        <v>589</v>
      </c>
    </row>
    <row r="118">
      <c r="A118" s="1" t="s">
        <v>587</v>
      </c>
      <c r="B118" s="1">
        <v>28</v>
      </c>
      <c r="C118" s="26" t="s">
        <v>7754</v>
      </c>
      <c r="D118" t="s">
        <v>589</v>
      </c>
      <c r="E118" s="27" t="s">
        <v>7755</v>
      </c>
      <c r="F118" s="28" t="s">
        <v>680</v>
      </c>
      <c r="G118" s="29">
        <v>228.233</v>
      </c>
      <c r="H118" s="28">
        <v>1</v>
      </c>
      <c r="I118" s="30">
        <f>ROUND(G118*H118,P4)</f>
        <v>0</v>
      </c>
      <c r="L118" s="30">
        <v>0</v>
      </c>
      <c r="M118" s="24">
        <f>ROUND(G118*L118,P4)</f>
        <v>0</v>
      </c>
      <c r="N118" s="25" t="s">
        <v>7641</v>
      </c>
      <c r="O118" s="31">
        <f>M118*AA118</f>
        <v>0</v>
      </c>
      <c r="P118" s="1">
        <v>3</v>
      </c>
      <c r="AA118" s="1">
        <f>IF(P118=1,$O$3,IF(P118=2,$O$4,$O$5))</f>
        <v>0</v>
      </c>
    </row>
    <row r="119">
      <c r="A119" s="1" t="s">
        <v>592</v>
      </c>
      <c r="E119" s="27" t="s">
        <v>7755</v>
      </c>
    </row>
    <row r="120" ht="39.6">
      <c r="A120" s="1" t="s">
        <v>593</v>
      </c>
      <c r="E120" s="32" t="s">
        <v>8112</v>
      </c>
    </row>
    <row r="121">
      <c r="A121" s="1" t="s">
        <v>595</v>
      </c>
      <c r="E121" s="27" t="s">
        <v>589</v>
      </c>
    </row>
    <row r="122">
      <c r="A122" s="1" t="s">
        <v>584</v>
      </c>
      <c r="C122" s="22" t="s">
        <v>2593</v>
      </c>
      <c r="E122" s="23" t="s">
        <v>4139</v>
      </c>
      <c r="L122" s="24">
        <f>SUMIFS(L123:L126,A123:A126,"P")</f>
        <v>0</v>
      </c>
      <c r="M122" s="24">
        <f>SUMIFS(M123:M126,A123:A126,"P")</f>
        <v>0</v>
      </c>
      <c r="N122" s="25"/>
    </row>
    <row r="123">
      <c r="A123" s="1" t="s">
        <v>587</v>
      </c>
      <c r="B123" s="1">
        <v>29</v>
      </c>
      <c r="C123" s="26" t="s">
        <v>7757</v>
      </c>
      <c r="D123" t="s">
        <v>589</v>
      </c>
      <c r="E123" s="27" t="s">
        <v>7758</v>
      </c>
      <c r="F123" s="28" t="s">
        <v>591</v>
      </c>
      <c r="G123" s="29">
        <v>20.562999999999999</v>
      </c>
      <c r="H123" s="28">
        <v>1.98</v>
      </c>
      <c r="I123" s="30">
        <f>ROUND(G123*H123,P4)</f>
        <v>0</v>
      </c>
      <c r="L123" s="30">
        <v>0</v>
      </c>
      <c r="M123" s="24">
        <f>ROUND(G123*L123,P4)</f>
        <v>0</v>
      </c>
      <c r="N123" s="25" t="s">
        <v>7641</v>
      </c>
      <c r="O123" s="31">
        <f>M123*AA123</f>
        <v>0</v>
      </c>
      <c r="P123" s="1">
        <v>3</v>
      </c>
      <c r="AA123" s="1">
        <f>IF(P123=1,$O$3,IF(P123=2,$O$4,$O$5))</f>
        <v>0</v>
      </c>
    </row>
    <row r="124" ht="26.4">
      <c r="A124" s="1" t="s">
        <v>592</v>
      </c>
      <c r="E124" s="27" t="s">
        <v>7759</v>
      </c>
    </row>
    <row r="125" ht="277.2">
      <c r="A125" s="1" t="s">
        <v>593</v>
      </c>
      <c r="E125" s="32" t="s">
        <v>8113</v>
      </c>
    </row>
    <row r="126" ht="52.8">
      <c r="A126" s="1" t="s">
        <v>595</v>
      </c>
      <c r="E126" s="27" t="s">
        <v>7761</v>
      </c>
    </row>
    <row r="127">
      <c r="A127" s="1" t="s">
        <v>584</v>
      </c>
      <c r="C127" s="22" t="s">
        <v>7762</v>
      </c>
      <c r="E127" s="23" t="s">
        <v>7763</v>
      </c>
      <c r="L127" s="24">
        <f>SUMIFS(L128:L147,A128:A147,"P")</f>
        <v>0</v>
      </c>
      <c r="M127" s="24">
        <f>SUMIFS(M128:M147,A128:A147,"P")</f>
        <v>0</v>
      </c>
      <c r="N127" s="25"/>
    </row>
    <row r="128" ht="26.4">
      <c r="A128" s="1" t="s">
        <v>587</v>
      </c>
      <c r="B128" s="1">
        <v>30</v>
      </c>
      <c r="C128" s="26" t="s">
        <v>7764</v>
      </c>
      <c r="D128" t="s">
        <v>589</v>
      </c>
      <c r="E128" s="27" t="s">
        <v>7765</v>
      </c>
      <c r="F128" s="28" t="s">
        <v>618</v>
      </c>
      <c r="G128" s="29">
        <v>8</v>
      </c>
      <c r="H128" s="28">
        <v>0.27030999999999999</v>
      </c>
      <c r="I128" s="30">
        <f>ROUND(G128*H128,P4)</f>
        <v>0</v>
      </c>
      <c r="L128" s="30">
        <v>0</v>
      </c>
      <c r="M128" s="24">
        <f>ROUND(G128*L128,P4)</f>
        <v>0</v>
      </c>
      <c r="N128" s="25" t="s">
        <v>7641</v>
      </c>
      <c r="O128" s="31">
        <f>M128*AA128</f>
        <v>0</v>
      </c>
      <c r="P128" s="1">
        <v>3</v>
      </c>
      <c r="AA128" s="1">
        <f>IF(P128=1,$O$3,IF(P128=2,$O$4,$O$5))</f>
        <v>0</v>
      </c>
    </row>
    <row r="129" ht="26.4">
      <c r="A129" s="1" t="s">
        <v>592</v>
      </c>
      <c r="E129" s="27" t="s">
        <v>7766</v>
      </c>
    </row>
    <row r="130">
      <c r="A130" s="1" t="s">
        <v>593</v>
      </c>
      <c r="E130" s="32" t="s">
        <v>8114</v>
      </c>
    </row>
    <row r="131">
      <c r="A131" s="1" t="s">
        <v>595</v>
      </c>
      <c r="E131" s="27" t="s">
        <v>589</v>
      </c>
    </row>
    <row r="132" ht="26.4">
      <c r="A132" s="1" t="s">
        <v>587</v>
      </c>
      <c r="B132" s="1">
        <v>31</v>
      </c>
      <c r="C132" s="26" t="s">
        <v>7768</v>
      </c>
      <c r="D132" t="s">
        <v>589</v>
      </c>
      <c r="E132" s="27" t="s">
        <v>7769</v>
      </c>
      <c r="F132" s="28" t="s">
        <v>618</v>
      </c>
      <c r="G132" s="29">
        <v>220.44</v>
      </c>
      <c r="H132" s="28">
        <v>0.23402999999999999</v>
      </c>
      <c r="I132" s="30">
        <f>ROUND(G132*H132,P4)</f>
        <v>0</v>
      </c>
      <c r="L132" s="30">
        <v>0</v>
      </c>
      <c r="M132" s="24">
        <f>ROUND(G132*L132,P4)</f>
        <v>0</v>
      </c>
      <c r="N132" s="25" t="s">
        <v>7641</v>
      </c>
      <c r="O132" s="31">
        <f>M132*AA132</f>
        <v>0</v>
      </c>
      <c r="P132" s="1">
        <v>3</v>
      </c>
      <c r="AA132" s="1">
        <f>IF(P132=1,$O$3,IF(P132=2,$O$4,$O$5))</f>
        <v>0</v>
      </c>
    </row>
    <row r="133" ht="26.4">
      <c r="A133" s="1" t="s">
        <v>592</v>
      </c>
      <c r="E133" s="27" t="s">
        <v>7770</v>
      </c>
    </row>
    <row r="134">
      <c r="A134" s="1" t="s">
        <v>593</v>
      </c>
      <c r="E134" s="32" t="s">
        <v>8115</v>
      </c>
    </row>
    <row r="135">
      <c r="A135" s="1" t="s">
        <v>595</v>
      </c>
      <c r="E135" s="27" t="s">
        <v>589</v>
      </c>
    </row>
    <row r="136" ht="26.4">
      <c r="A136" s="1" t="s">
        <v>587</v>
      </c>
      <c r="B136" s="1">
        <v>32</v>
      </c>
      <c r="C136" s="26" t="s">
        <v>7880</v>
      </c>
      <c r="D136" t="s">
        <v>589</v>
      </c>
      <c r="E136" s="27" t="s">
        <v>7773</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6.4">
      <c r="A137" s="1" t="s">
        <v>592</v>
      </c>
      <c r="E137" s="27" t="s">
        <v>7774</v>
      </c>
    </row>
    <row r="138" ht="211.2">
      <c r="A138" s="1" t="s">
        <v>593</v>
      </c>
      <c r="E138" s="32" t="s">
        <v>8116</v>
      </c>
    </row>
    <row r="139">
      <c r="A139" s="1" t="s">
        <v>595</v>
      </c>
      <c r="E139" s="27" t="s">
        <v>589</v>
      </c>
    </row>
    <row r="140">
      <c r="A140" s="1" t="s">
        <v>587</v>
      </c>
      <c r="B140" s="1">
        <v>33</v>
      </c>
      <c r="C140" s="26" t="s">
        <v>7776</v>
      </c>
      <c r="D140" t="s">
        <v>589</v>
      </c>
      <c r="E140" s="27" t="s">
        <v>7777</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8117</v>
      </c>
    </row>
    <row r="142">
      <c r="A142" s="1" t="s">
        <v>593</v>
      </c>
      <c r="E142" s="32" t="s">
        <v>8118</v>
      </c>
    </row>
    <row r="143">
      <c r="A143" s="1" t="s">
        <v>595</v>
      </c>
      <c r="E143" s="27" t="s">
        <v>589</v>
      </c>
    </row>
    <row r="144" ht="26.4">
      <c r="A144" s="1" t="s">
        <v>587</v>
      </c>
      <c r="B144" s="1">
        <v>34</v>
      </c>
      <c r="C144" s="26" t="s">
        <v>7780</v>
      </c>
      <c r="D144" t="s">
        <v>589</v>
      </c>
      <c r="E144" s="27" t="s">
        <v>7781</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6.4">
      <c r="A145" s="1" t="s">
        <v>592</v>
      </c>
      <c r="E145" s="27" t="s">
        <v>7781</v>
      </c>
    </row>
    <row r="146" ht="26.4">
      <c r="A146" s="1" t="s">
        <v>593</v>
      </c>
      <c r="E146" s="32" t="s">
        <v>8119</v>
      </c>
    </row>
    <row r="147">
      <c r="A147" s="1" t="s">
        <v>595</v>
      </c>
      <c r="E147" s="27" t="s">
        <v>589</v>
      </c>
    </row>
    <row r="148">
      <c r="A148" s="1" t="s">
        <v>584</v>
      </c>
      <c r="C148" s="22" t="s">
        <v>3296</v>
      </c>
      <c r="E148" s="23" t="s">
        <v>7783</v>
      </c>
      <c r="L148" s="24">
        <f>SUMIFS(L149:L160,A149:A160,"P")</f>
        <v>0</v>
      </c>
      <c r="M148" s="24">
        <f>SUMIFS(M149:M160,A149:A160,"P")</f>
        <v>0</v>
      </c>
      <c r="N148" s="25"/>
    </row>
    <row r="149" ht="26.4">
      <c r="A149" s="1" t="s">
        <v>587</v>
      </c>
      <c r="B149" s="1">
        <v>35</v>
      </c>
      <c r="C149" s="26" t="s">
        <v>7784</v>
      </c>
      <c r="D149" t="s">
        <v>589</v>
      </c>
      <c r="E149" s="27" t="s">
        <v>7785</v>
      </c>
      <c r="F149" s="28" t="s">
        <v>591</v>
      </c>
      <c r="G149" s="29">
        <v>1.508</v>
      </c>
      <c r="H149" s="28">
        <v>2.3010199999999998</v>
      </c>
      <c r="I149" s="30">
        <f>ROUND(G149*H149,P4)</f>
        <v>0</v>
      </c>
      <c r="L149" s="30">
        <v>0</v>
      </c>
      <c r="M149" s="24">
        <f>ROUND(G149*L149,P4)</f>
        <v>0</v>
      </c>
      <c r="N149" s="25" t="s">
        <v>7641</v>
      </c>
      <c r="O149" s="31">
        <f>M149*AA149</f>
        <v>0</v>
      </c>
      <c r="P149" s="1">
        <v>3</v>
      </c>
      <c r="AA149" s="1">
        <f>IF(P149=1,$O$3,IF(P149=2,$O$4,$O$5))</f>
        <v>0</v>
      </c>
    </row>
    <row r="150" ht="26.4">
      <c r="A150" s="1" t="s">
        <v>592</v>
      </c>
      <c r="E150" s="27" t="s">
        <v>7786</v>
      </c>
    </row>
    <row r="151" ht="105.6">
      <c r="A151" s="1" t="s">
        <v>593</v>
      </c>
      <c r="E151" s="32" t="s">
        <v>8120</v>
      </c>
    </row>
    <row r="152" ht="211.2">
      <c r="A152" s="1" t="s">
        <v>595</v>
      </c>
      <c r="E152" s="27" t="s">
        <v>7788</v>
      </c>
    </row>
    <row r="153">
      <c r="A153" s="1" t="s">
        <v>587</v>
      </c>
      <c r="B153" s="1">
        <v>36</v>
      </c>
      <c r="C153" s="26" t="s">
        <v>7789</v>
      </c>
      <c r="D153" t="s">
        <v>589</v>
      </c>
      <c r="E153" s="27" t="s">
        <v>7790</v>
      </c>
      <c r="F153" s="28" t="s">
        <v>591</v>
      </c>
      <c r="G153" s="29">
        <v>1.508</v>
      </c>
      <c r="H153" s="28">
        <v>0</v>
      </c>
      <c r="I153" s="30">
        <f>ROUND(G153*H153,P4)</f>
        <v>0</v>
      </c>
      <c r="L153" s="30">
        <v>0</v>
      </c>
      <c r="M153" s="24">
        <f>ROUND(G153*L153,P4)</f>
        <v>0</v>
      </c>
      <c r="N153" s="25" t="s">
        <v>7641</v>
      </c>
      <c r="O153" s="31">
        <f>M153*AA153</f>
        <v>0</v>
      </c>
      <c r="P153" s="1">
        <v>3</v>
      </c>
      <c r="AA153" s="1">
        <f>IF(P153=1,$O$3,IF(P153=2,$O$4,$O$5))</f>
        <v>0</v>
      </c>
    </row>
    <row r="154" ht="26.4">
      <c r="A154" s="1" t="s">
        <v>592</v>
      </c>
      <c r="E154" s="27" t="s">
        <v>7791</v>
      </c>
    </row>
    <row r="155">
      <c r="A155" s="1" t="s">
        <v>593</v>
      </c>
      <c r="E155" s="32" t="s">
        <v>8121</v>
      </c>
    </row>
    <row r="156" ht="79.2">
      <c r="A156" s="1" t="s">
        <v>595</v>
      </c>
      <c r="E156" s="27" t="s">
        <v>7793</v>
      </c>
    </row>
    <row r="157">
      <c r="A157" s="1" t="s">
        <v>587</v>
      </c>
      <c r="B157" s="1">
        <v>37</v>
      </c>
      <c r="C157" s="26" t="s">
        <v>7794</v>
      </c>
      <c r="D157" t="s">
        <v>589</v>
      </c>
      <c r="E157" s="27" t="s">
        <v>7795</v>
      </c>
      <c r="F157" s="28" t="s">
        <v>591</v>
      </c>
      <c r="G157" s="29">
        <v>1.508</v>
      </c>
      <c r="H157" s="28">
        <v>0</v>
      </c>
      <c r="I157" s="30">
        <f>ROUND(G157*H157,P4)</f>
        <v>0</v>
      </c>
      <c r="L157" s="30">
        <v>0</v>
      </c>
      <c r="M157" s="24">
        <f>ROUND(G157*L157,P4)</f>
        <v>0</v>
      </c>
      <c r="N157" s="25" t="s">
        <v>7641</v>
      </c>
      <c r="O157" s="31">
        <f>M157*AA157</f>
        <v>0</v>
      </c>
      <c r="P157" s="1">
        <v>3</v>
      </c>
      <c r="AA157" s="1">
        <f>IF(P157=1,$O$3,IF(P157=2,$O$4,$O$5))</f>
        <v>0</v>
      </c>
    </row>
    <row r="158" ht="26.4">
      <c r="A158" s="1" t="s">
        <v>592</v>
      </c>
      <c r="E158" s="27" t="s">
        <v>7796</v>
      </c>
    </row>
    <row r="159">
      <c r="A159" s="1" t="s">
        <v>593</v>
      </c>
      <c r="E159" s="32" t="s">
        <v>8121</v>
      </c>
    </row>
    <row r="160" ht="79.2">
      <c r="A160" s="1" t="s">
        <v>595</v>
      </c>
      <c r="E160" s="27" t="s">
        <v>7793</v>
      </c>
    </row>
    <row r="161">
      <c r="A161" s="1" t="s">
        <v>584</v>
      </c>
      <c r="C161" s="22" t="s">
        <v>3884</v>
      </c>
      <c r="E161" s="23" t="s">
        <v>4239</v>
      </c>
      <c r="L161" s="24">
        <f>SUMIFS(L162:L193,A162:A193,"P")</f>
        <v>0</v>
      </c>
      <c r="M161" s="24">
        <f>SUMIFS(M162:M193,A162:A193,"P")</f>
        <v>0</v>
      </c>
      <c r="N161" s="25"/>
    </row>
    <row r="162">
      <c r="A162" s="1" t="s">
        <v>587</v>
      </c>
      <c r="B162" s="1">
        <v>38</v>
      </c>
      <c r="C162" s="26" t="s">
        <v>7797</v>
      </c>
      <c r="D162" t="s">
        <v>589</v>
      </c>
      <c r="E162" s="27" t="s">
        <v>7798</v>
      </c>
      <c r="F162" s="28" t="s">
        <v>603</v>
      </c>
      <c r="G162" s="29">
        <v>20.707999999999998</v>
      </c>
      <c r="H162" s="28">
        <v>0.0045999999999999999</v>
      </c>
      <c r="I162" s="30">
        <f>ROUND(G162*H162,P4)</f>
        <v>0</v>
      </c>
      <c r="L162" s="30">
        <v>0</v>
      </c>
      <c r="M162" s="24">
        <f>ROUND(G162*L162,P4)</f>
        <v>0</v>
      </c>
      <c r="N162" s="25" t="s">
        <v>7641</v>
      </c>
      <c r="O162" s="31">
        <f>M162*AA162</f>
        <v>0</v>
      </c>
      <c r="P162" s="1">
        <v>3</v>
      </c>
      <c r="AA162" s="1">
        <f>IF(P162=1,$O$3,IF(P162=2,$O$4,$O$5))</f>
        <v>0</v>
      </c>
    </row>
    <row r="163">
      <c r="A163" s="1" t="s">
        <v>592</v>
      </c>
      <c r="E163" s="27" t="s">
        <v>7799</v>
      </c>
    </row>
    <row r="164" ht="52.8">
      <c r="A164" s="1" t="s">
        <v>593</v>
      </c>
      <c r="E164" s="32" t="s">
        <v>8122</v>
      </c>
    </row>
    <row r="165">
      <c r="A165" s="1" t="s">
        <v>595</v>
      </c>
      <c r="E165" s="27" t="s">
        <v>589</v>
      </c>
    </row>
    <row r="166">
      <c r="A166" s="1" t="s">
        <v>587</v>
      </c>
      <c r="B166" s="1">
        <v>39</v>
      </c>
      <c r="C166" s="26" t="s">
        <v>7801</v>
      </c>
      <c r="D166" t="s">
        <v>589</v>
      </c>
      <c r="E166" s="27" t="s">
        <v>7802</v>
      </c>
      <c r="F166" s="28" t="s">
        <v>603</v>
      </c>
      <c r="G166" s="29">
        <v>20.707999999999998</v>
      </c>
      <c r="H166" s="28">
        <v>0</v>
      </c>
      <c r="I166" s="30">
        <f>ROUND(G166*H166,P4)</f>
        <v>0</v>
      </c>
      <c r="L166" s="30">
        <v>0</v>
      </c>
      <c r="M166" s="24">
        <f>ROUND(G166*L166,P4)</f>
        <v>0</v>
      </c>
      <c r="N166" s="25" t="s">
        <v>7641</v>
      </c>
      <c r="O166" s="31">
        <f>M166*AA166</f>
        <v>0</v>
      </c>
      <c r="P166" s="1">
        <v>3</v>
      </c>
      <c r="AA166" s="1">
        <f>IF(P166=1,$O$3,IF(P166=2,$O$4,$O$5))</f>
        <v>0</v>
      </c>
    </row>
    <row r="167">
      <c r="A167" s="1" t="s">
        <v>592</v>
      </c>
      <c r="E167" s="27" t="s">
        <v>7803</v>
      </c>
    </row>
    <row r="168">
      <c r="A168" s="1" t="s">
        <v>593</v>
      </c>
      <c r="E168" s="32" t="s">
        <v>8123</v>
      </c>
    </row>
    <row r="169">
      <c r="A169" s="1" t="s">
        <v>595</v>
      </c>
      <c r="E169" s="27" t="s">
        <v>589</v>
      </c>
    </row>
    <row r="170">
      <c r="A170" s="1" t="s">
        <v>587</v>
      </c>
      <c r="B170" s="1">
        <v>40</v>
      </c>
      <c r="C170" s="26" t="s">
        <v>7805</v>
      </c>
      <c r="D170" t="s">
        <v>589</v>
      </c>
      <c r="E170" s="27" t="s">
        <v>7806</v>
      </c>
      <c r="F170" s="28" t="s">
        <v>618</v>
      </c>
      <c r="G170" s="29">
        <v>416</v>
      </c>
      <c r="H170" s="28">
        <v>0.00012999999999999999</v>
      </c>
      <c r="I170" s="30">
        <f>ROUND(G170*H170,P4)</f>
        <v>0</v>
      </c>
      <c r="L170" s="30">
        <v>0</v>
      </c>
      <c r="M170" s="24">
        <f>ROUND(G170*L170,P4)</f>
        <v>0</v>
      </c>
      <c r="N170" s="25" t="s">
        <v>7641</v>
      </c>
      <c r="O170" s="31">
        <f>M170*AA170</f>
        <v>0</v>
      </c>
      <c r="P170" s="1">
        <v>3</v>
      </c>
      <c r="AA170" s="1">
        <f>IF(P170=1,$O$3,IF(P170=2,$O$4,$O$5))</f>
        <v>0</v>
      </c>
    </row>
    <row r="171">
      <c r="A171" s="1" t="s">
        <v>592</v>
      </c>
      <c r="E171" s="27" t="s">
        <v>7807</v>
      </c>
    </row>
    <row r="172" ht="39.6">
      <c r="A172" s="1" t="s">
        <v>593</v>
      </c>
      <c r="E172" s="32" t="s">
        <v>8124</v>
      </c>
    </row>
    <row r="173">
      <c r="A173" s="1" t="s">
        <v>595</v>
      </c>
      <c r="E173" s="27" t="s">
        <v>589</v>
      </c>
    </row>
    <row r="174">
      <c r="A174" s="1" t="s">
        <v>587</v>
      </c>
      <c r="B174" s="1">
        <v>41</v>
      </c>
      <c r="C174" s="26" t="s">
        <v>7999</v>
      </c>
      <c r="D174" t="s">
        <v>589</v>
      </c>
      <c r="E174" s="27" t="s">
        <v>8125</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6.4">
      <c r="A175" s="1" t="s">
        <v>592</v>
      </c>
      <c r="E175" s="27" t="s">
        <v>8126</v>
      </c>
    </row>
    <row r="176">
      <c r="A176" s="1" t="s">
        <v>593</v>
      </c>
      <c r="E176" s="32" t="s">
        <v>6308</v>
      </c>
    </row>
    <row r="177">
      <c r="A177" s="1" t="s">
        <v>595</v>
      </c>
      <c r="E177" s="27" t="s">
        <v>589</v>
      </c>
    </row>
    <row r="178">
      <c r="A178" s="1" t="s">
        <v>587</v>
      </c>
      <c r="B178" s="1">
        <v>42</v>
      </c>
      <c r="C178" s="26" t="s">
        <v>7809</v>
      </c>
      <c r="D178" t="s">
        <v>589</v>
      </c>
      <c r="E178" s="27" t="s">
        <v>8127</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8128</v>
      </c>
    </row>
    <row r="180" ht="39.6">
      <c r="A180" s="1" t="s">
        <v>593</v>
      </c>
      <c r="E180" s="32" t="s">
        <v>8129</v>
      </c>
    </row>
    <row r="181">
      <c r="A181" s="1" t="s">
        <v>595</v>
      </c>
      <c r="E181" s="27" t="s">
        <v>589</v>
      </c>
    </row>
    <row r="182">
      <c r="A182" s="1" t="s">
        <v>587</v>
      </c>
      <c r="B182" s="1">
        <v>43</v>
      </c>
      <c r="C182" s="26" t="s">
        <v>7813</v>
      </c>
      <c r="D182" t="s">
        <v>589</v>
      </c>
      <c r="E182" s="27" t="s">
        <v>8130</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8131</v>
      </c>
    </row>
    <row r="184" ht="39.6">
      <c r="A184" s="1" t="s">
        <v>593</v>
      </c>
      <c r="E184" s="32" t="s">
        <v>8010</v>
      </c>
    </row>
    <row r="185">
      <c r="A185" s="1" t="s">
        <v>595</v>
      </c>
      <c r="E185" s="27" t="s">
        <v>589</v>
      </c>
    </row>
    <row r="186">
      <c r="A186" s="1" t="s">
        <v>587</v>
      </c>
      <c r="B186" s="1">
        <v>44</v>
      </c>
      <c r="C186" s="26" t="s">
        <v>7821</v>
      </c>
      <c r="D186" t="s">
        <v>589</v>
      </c>
      <c r="E186" s="27" t="s">
        <v>7822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7823</v>
      </c>
    </row>
    <row r="188" ht="39.6">
      <c r="A188" s="1" t="s">
        <v>593</v>
      </c>
      <c r="E188" s="32" t="s">
        <v>7824</v>
      </c>
    </row>
    <row r="189">
      <c r="A189" s="1" t="s">
        <v>595</v>
      </c>
      <c r="E189" s="27" t="s">
        <v>589</v>
      </c>
    </row>
    <row r="190" ht="26.4">
      <c r="A190" s="1" t="s">
        <v>587</v>
      </c>
      <c r="B190" s="1">
        <v>45</v>
      </c>
      <c r="C190" s="26" t="s">
        <v>7825</v>
      </c>
      <c r="D190" t="s">
        <v>589</v>
      </c>
      <c r="E190" s="27" t="s">
        <v>7826</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6.4">
      <c r="A191" s="1" t="s">
        <v>592</v>
      </c>
      <c r="E191" s="27" t="s">
        <v>7827</v>
      </c>
    </row>
    <row r="192" ht="79.2">
      <c r="A192" s="1" t="s">
        <v>593</v>
      </c>
      <c r="E192" s="32" t="s">
        <v>8132</v>
      </c>
    </row>
    <row r="193">
      <c r="A193" s="1" t="s">
        <v>595</v>
      </c>
      <c r="E193" s="27" t="s">
        <v>589</v>
      </c>
    </row>
    <row r="194">
      <c r="A194" s="1" t="s">
        <v>584</v>
      </c>
      <c r="C194" s="22" t="s">
        <v>675</v>
      </c>
      <c r="E194" s="23" t="s">
        <v>676</v>
      </c>
      <c r="L194" s="24">
        <f>SUMIFS(L195:L202,A195:A202,"P")</f>
        <v>0</v>
      </c>
      <c r="M194" s="24">
        <f>SUMIFS(M195:M202,A195:A202,"P")</f>
        <v>0</v>
      </c>
      <c r="N194" s="25"/>
    </row>
    <row r="195" ht="39.6">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9.6">
      <c r="A196" s="1" t="s">
        <v>592</v>
      </c>
      <c r="E196" s="27" t="s">
        <v>681</v>
      </c>
    </row>
    <row r="197">
      <c r="A197" s="1" t="s">
        <v>593</v>
      </c>
      <c r="E197" s="32" t="s">
        <v>8133</v>
      </c>
    </row>
    <row r="198" ht="158.4">
      <c r="A198" s="1" t="s">
        <v>595</v>
      </c>
      <c r="E198" s="27" t="s">
        <v>683</v>
      </c>
    </row>
    <row r="199" ht="39.6">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9.6">
      <c r="A200" s="1" t="s">
        <v>592</v>
      </c>
      <c r="E200" s="27" t="s">
        <v>4369</v>
      </c>
    </row>
    <row r="201">
      <c r="A201" s="1" t="s">
        <v>593</v>
      </c>
      <c r="E201" s="32" t="s">
        <v>8134</v>
      </c>
    </row>
    <row r="202" ht="158.4">
      <c r="A202" s="1" t="s">
        <v>595</v>
      </c>
      <c r="E202" s="27" t="s">
        <v>683</v>
      </c>
    </row>
    <row r="203">
      <c r="A203" s="1" t="s">
        <v>584</v>
      </c>
      <c r="C203" s="22" t="s">
        <v>7831</v>
      </c>
      <c r="E203" s="23" t="s">
        <v>7832</v>
      </c>
      <c r="L203" s="24">
        <f>SUMIFS(L204:L211,A204:A211,"P")</f>
        <v>0</v>
      </c>
      <c r="M203" s="24">
        <f>SUMIFS(M204:M211,A204:A211,"P")</f>
        <v>0</v>
      </c>
      <c r="N203" s="25"/>
    </row>
    <row r="204">
      <c r="A204" s="1" t="s">
        <v>587</v>
      </c>
      <c r="B204" s="1">
        <v>48</v>
      </c>
      <c r="C204" s="26" t="s">
        <v>7833</v>
      </c>
      <c r="D204" t="s">
        <v>589</v>
      </c>
      <c r="E204" s="27" t="s">
        <v>7834</v>
      </c>
      <c r="F204" s="28" t="s">
        <v>680</v>
      </c>
      <c r="G204" s="29">
        <v>285.74099999999999</v>
      </c>
      <c r="H204" s="28">
        <v>0</v>
      </c>
      <c r="I204" s="30">
        <f>ROUND(G204*H204,P4)</f>
        <v>0</v>
      </c>
      <c r="L204" s="30">
        <v>0</v>
      </c>
      <c r="M204" s="24">
        <f>ROUND(G204*L204,P4)</f>
        <v>0</v>
      </c>
      <c r="N204" s="25" t="s">
        <v>7641</v>
      </c>
      <c r="O204" s="31">
        <f>M204*AA204</f>
        <v>0</v>
      </c>
      <c r="P204" s="1">
        <v>3</v>
      </c>
      <c r="AA204" s="1">
        <f>IF(P204=1,$O$3,IF(P204=2,$O$4,$O$5))</f>
        <v>0</v>
      </c>
    </row>
    <row r="205" ht="39.6">
      <c r="A205" s="1" t="s">
        <v>592</v>
      </c>
      <c r="E205" s="27" t="s">
        <v>7835</v>
      </c>
    </row>
    <row r="206">
      <c r="A206" s="1" t="s">
        <v>593</v>
      </c>
    </row>
    <row r="207" ht="39.6">
      <c r="A207" s="1" t="s">
        <v>595</v>
      </c>
      <c r="E207" s="27" t="s">
        <v>7836</v>
      </c>
    </row>
    <row r="208" ht="26.4">
      <c r="A208" s="1" t="s">
        <v>587</v>
      </c>
      <c r="B208" s="1">
        <v>49</v>
      </c>
      <c r="C208" s="26" t="s">
        <v>7837</v>
      </c>
      <c r="D208" t="s">
        <v>589</v>
      </c>
      <c r="E208" s="27" t="s">
        <v>7838</v>
      </c>
      <c r="F208" s="28" t="s">
        <v>680</v>
      </c>
      <c r="G208" s="29">
        <v>285.74099999999999</v>
      </c>
      <c r="H208" s="28">
        <v>0</v>
      </c>
      <c r="I208" s="30">
        <f>ROUND(G208*H208,P4)</f>
        <v>0</v>
      </c>
      <c r="L208" s="30">
        <v>0</v>
      </c>
      <c r="M208" s="24">
        <f>ROUND(G208*L208,P4)</f>
        <v>0</v>
      </c>
      <c r="N208" s="25" t="s">
        <v>7641</v>
      </c>
      <c r="O208" s="31">
        <f>M208*AA208</f>
        <v>0</v>
      </c>
      <c r="P208" s="1">
        <v>3</v>
      </c>
      <c r="AA208" s="1">
        <f>IF(P208=1,$O$3,IF(P208=2,$O$4,$O$5))</f>
        <v>0</v>
      </c>
    </row>
    <row r="209" ht="39.6">
      <c r="A209" s="1" t="s">
        <v>592</v>
      </c>
      <c r="E209" s="27" t="s">
        <v>7839</v>
      </c>
    </row>
    <row r="210">
      <c r="A210" s="1" t="s">
        <v>593</v>
      </c>
    </row>
    <row r="211" ht="39.6">
      <c r="A211" s="1" t="s">
        <v>595</v>
      </c>
      <c r="E211" s="27" t="s">
        <v>7836</v>
      </c>
    </row>
    <row r="212">
      <c r="A212" s="1" t="s">
        <v>584</v>
      </c>
      <c r="C212" s="22" t="s">
        <v>3740</v>
      </c>
      <c r="E212" s="23" t="s">
        <v>3953</v>
      </c>
      <c r="L212" s="24">
        <f>SUMIFS(L213:L228,A213:A228,"P")</f>
        <v>0</v>
      </c>
      <c r="M212" s="24">
        <f>SUMIFS(M213:M228,A213:A228,"P")</f>
        <v>0</v>
      </c>
      <c r="N212" s="25"/>
    </row>
    <row r="213">
      <c r="A213" s="1" t="s">
        <v>587</v>
      </c>
      <c r="B213" s="1">
        <v>50</v>
      </c>
      <c r="C213" s="26" t="s">
        <v>8021</v>
      </c>
      <c r="D213" t="s">
        <v>589</v>
      </c>
      <c r="E213" s="27" t="s">
        <v>8023</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8022</v>
      </c>
    </row>
    <row r="215">
      <c r="A215" s="1" t="s">
        <v>593</v>
      </c>
      <c r="E215" s="32" t="s">
        <v>8135</v>
      </c>
    </row>
    <row r="216">
      <c r="A216" s="1" t="s">
        <v>595</v>
      </c>
      <c r="E216" s="27" t="s">
        <v>589</v>
      </c>
    </row>
    <row r="217">
      <c r="A217" s="1" t="s">
        <v>587</v>
      </c>
      <c r="B217" s="1">
        <v>51</v>
      </c>
      <c r="C217" s="26" t="s">
        <v>8025</v>
      </c>
      <c r="D217" t="s">
        <v>589</v>
      </c>
      <c r="E217" s="27" t="s">
        <v>8027</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8026</v>
      </c>
    </row>
    <row r="219">
      <c r="A219" s="1" t="s">
        <v>593</v>
      </c>
      <c r="E219" s="32" t="s">
        <v>8136</v>
      </c>
    </row>
    <row r="220">
      <c r="A220" s="1" t="s">
        <v>595</v>
      </c>
      <c r="E220" s="27" t="s">
        <v>589</v>
      </c>
    </row>
    <row r="221">
      <c r="A221" s="1" t="s">
        <v>587</v>
      </c>
      <c r="B221" s="1">
        <v>52</v>
      </c>
      <c r="C221" s="26" t="s">
        <v>8084</v>
      </c>
      <c r="D221" t="s">
        <v>589</v>
      </c>
      <c r="E221" s="27" t="s">
        <v>8137</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8085</v>
      </c>
    </row>
    <row r="223">
      <c r="A223" s="1" t="s">
        <v>593</v>
      </c>
    </row>
    <row r="224">
      <c r="A224" s="1" t="s">
        <v>595</v>
      </c>
      <c r="E224" s="27" t="s">
        <v>589</v>
      </c>
    </row>
    <row r="225">
      <c r="A225" s="1" t="s">
        <v>587</v>
      </c>
      <c r="B225" s="1">
        <v>53</v>
      </c>
      <c r="C225" s="26" t="s">
        <v>7840</v>
      </c>
      <c r="D225" t="s">
        <v>589</v>
      </c>
      <c r="E225" s="27" t="s">
        <v>7841</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8138</v>
      </c>
    </row>
    <row r="227">
      <c r="A227" s="1" t="s">
        <v>593</v>
      </c>
      <c r="E227" s="32" t="s">
        <v>8139</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8140</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8141</v>
      </c>
      <c r="D10" t="s">
        <v>589</v>
      </c>
      <c r="E10" s="27" t="s">
        <v>8142</v>
      </c>
      <c r="F10" s="28" t="s">
        <v>603</v>
      </c>
      <c r="G10" s="29">
        <v>40</v>
      </c>
      <c r="H10" s="28">
        <v>0</v>
      </c>
      <c r="I10" s="30">
        <f>ROUND(G10*H10,P4)</f>
        <v>0</v>
      </c>
      <c r="L10" s="30">
        <v>0</v>
      </c>
      <c r="M10" s="24">
        <f>ROUND(G10*L10,P4)</f>
        <v>0</v>
      </c>
      <c r="N10" s="25" t="s">
        <v>7641</v>
      </c>
      <c r="O10" s="31">
        <f>M10*AA10</f>
        <v>0</v>
      </c>
      <c r="P10" s="1">
        <v>3</v>
      </c>
      <c r="AA10" s="1">
        <f>IF(P10=1,$O$3,IF(P10=2,$O$4,$O$5))</f>
        <v>0</v>
      </c>
    </row>
    <row r="11">
      <c r="A11" s="1" t="s">
        <v>592</v>
      </c>
      <c r="E11" s="27" t="s">
        <v>8143</v>
      </c>
    </row>
    <row r="12">
      <c r="A12" s="1" t="s">
        <v>593</v>
      </c>
      <c r="E12" s="32" t="s">
        <v>5926</v>
      </c>
    </row>
    <row r="13">
      <c r="A13" s="1" t="s">
        <v>595</v>
      </c>
      <c r="E13" s="27" t="s">
        <v>589</v>
      </c>
    </row>
    <row r="14" ht="26.4">
      <c r="A14" s="1" t="s">
        <v>587</v>
      </c>
      <c r="B14" s="1">
        <v>2</v>
      </c>
      <c r="C14" s="26" t="s">
        <v>8144</v>
      </c>
      <c r="D14" t="s">
        <v>589</v>
      </c>
      <c r="E14" s="27" t="s">
        <v>8145</v>
      </c>
      <c r="F14" s="28" t="s">
        <v>591</v>
      </c>
      <c r="G14" s="29">
        <v>20</v>
      </c>
      <c r="H14" s="28">
        <v>0</v>
      </c>
      <c r="I14" s="30">
        <f>ROUND(G14*H14,P4)</f>
        <v>0</v>
      </c>
      <c r="L14" s="30">
        <v>0</v>
      </c>
      <c r="M14" s="24">
        <f>ROUND(G14*L14,P4)</f>
        <v>0</v>
      </c>
      <c r="N14" s="25" t="s">
        <v>7641</v>
      </c>
      <c r="O14" s="31">
        <f>M14*AA14</f>
        <v>0</v>
      </c>
      <c r="P14" s="1">
        <v>3</v>
      </c>
      <c r="AA14" s="1">
        <f>IF(P14=1,$O$3,IF(P14=2,$O$4,$O$5))</f>
        <v>0</v>
      </c>
    </row>
    <row r="15" ht="26.4">
      <c r="A15" s="1" t="s">
        <v>592</v>
      </c>
      <c r="E15" s="27" t="s">
        <v>8146</v>
      </c>
    </row>
    <row r="16">
      <c r="A16" s="1" t="s">
        <v>593</v>
      </c>
      <c r="E16" s="32" t="s">
        <v>8147</v>
      </c>
    </row>
    <row r="17">
      <c r="A17" s="1" t="s">
        <v>595</v>
      </c>
      <c r="E17" s="27" t="s">
        <v>589</v>
      </c>
    </row>
    <row r="18" ht="26.4">
      <c r="A18" s="1" t="s">
        <v>587</v>
      </c>
      <c r="B18" s="1">
        <v>3</v>
      </c>
      <c r="C18" s="26" t="s">
        <v>8148</v>
      </c>
      <c r="D18" t="s">
        <v>589</v>
      </c>
      <c r="E18" s="27" t="s">
        <v>8149</v>
      </c>
      <c r="F18" s="28" t="s">
        <v>591</v>
      </c>
      <c r="G18" s="29">
        <v>23.140000000000001</v>
      </c>
      <c r="H18" s="28">
        <v>0</v>
      </c>
      <c r="I18" s="30">
        <f>ROUND(G18*H18,P4)</f>
        <v>0</v>
      </c>
      <c r="L18" s="30">
        <v>0</v>
      </c>
      <c r="M18" s="24">
        <f>ROUND(G18*L18,P4)</f>
        <v>0</v>
      </c>
      <c r="N18" s="25" t="s">
        <v>7641</v>
      </c>
      <c r="O18" s="31">
        <f>M18*AA18</f>
        <v>0</v>
      </c>
      <c r="P18" s="1">
        <v>3</v>
      </c>
      <c r="AA18" s="1">
        <f>IF(P18=1,$O$3,IF(P18=2,$O$4,$O$5))</f>
        <v>0</v>
      </c>
    </row>
    <row r="19" ht="39.6">
      <c r="A19" s="1" t="s">
        <v>592</v>
      </c>
      <c r="E19" s="27" t="s">
        <v>8150</v>
      </c>
    </row>
    <row r="20">
      <c r="A20" s="1" t="s">
        <v>593</v>
      </c>
      <c r="E20" s="32" t="s">
        <v>8151</v>
      </c>
    </row>
    <row r="21">
      <c r="A21" s="1" t="s">
        <v>595</v>
      </c>
      <c r="E21" s="27" t="s">
        <v>589</v>
      </c>
    </row>
    <row r="22">
      <c r="A22" s="1" t="s">
        <v>587</v>
      </c>
      <c r="B22" s="1">
        <v>4</v>
      </c>
      <c r="C22" s="26" t="s">
        <v>7708</v>
      </c>
      <c r="D22" t="s">
        <v>589</v>
      </c>
      <c r="E22" s="27" t="s">
        <v>7709</v>
      </c>
      <c r="F22" s="28" t="s">
        <v>591</v>
      </c>
      <c r="G22" s="29">
        <v>6</v>
      </c>
      <c r="H22" s="28">
        <v>0</v>
      </c>
      <c r="I22" s="30">
        <f>ROUND(G22*H22,P4)</f>
        <v>0</v>
      </c>
      <c r="L22" s="30">
        <v>0</v>
      </c>
      <c r="M22" s="24">
        <f>ROUND(G22*L22,P4)</f>
        <v>0</v>
      </c>
      <c r="N22" s="25" t="s">
        <v>7641</v>
      </c>
      <c r="O22" s="31">
        <f>M22*AA22</f>
        <v>0</v>
      </c>
      <c r="P22" s="1">
        <v>3</v>
      </c>
      <c r="AA22" s="1">
        <f>IF(P22=1,$O$3,IF(P22=2,$O$4,$O$5))</f>
        <v>0</v>
      </c>
    </row>
    <row r="23">
      <c r="A23" s="1" t="s">
        <v>592</v>
      </c>
      <c r="E23" s="27" t="s">
        <v>7710</v>
      </c>
    </row>
    <row r="24" ht="39.6">
      <c r="A24" s="1" t="s">
        <v>593</v>
      </c>
      <c r="E24" s="32" t="s">
        <v>8152</v>
      </c>
    </row>
    <row r="25">
      <c r="A25" s="1" t="s">
        <v>595</v>
      </c>
      <c r="E25" s="27" t="s">
        <v>589</v>
      </c>
    </row>
    <row r="26">
      <c r="A26" s="1" t="s">
        <v>587</v>
      </c>
      <c r="B26" s="1">
        <v>5</v>
      </c>
      <c r="C26" s="26" t="s">
        <v>8153</v>
      </c>
      <c r="D26" t="s">
        <v>589</v>
      </c>
      <c r="E26" s="27" t="s">
        <v>8154</v>
      </c>
      <c r="F26" s="28" t="s">
        <v>591</v>
      </c>
      <c r="G26" s="29">
        <v>23.140000000000001</v>
      </c>
      <c r="H26" s="28">
        <v>0</v>
      </c>
      <c r="I26" s="30">
        <f>ROUND(G26*H26,P4)</f>
        <v>0</v>
      </c>
      <c r="L26" s="30">
        <v>0</v>
      </c>
      <c r="M26" s="24">
        <f>ROUND(G26*L26,P4)</f>
        <v>0</v>
      </c>
      <c r="N26" s="25" t="s">
        <v>7641</v>
      </c>
      <c r="O26" s="31">
        <f>M26*AA26</f>
        <v>0</v>
      </c>
      <c r="P26" s="1">
        <v>3</v>
      </c>
      <c r="AA26" s="1">
        <f>IF(P26=1,$O$3,IF(P26=2,$O$4,$O$5))</f>
        <v>0</v>
      </c>
    </row>
    <row r="27" ht="26.4">
      <c r="A27" s="1" t="s">
        <v>592</v>
      </c>
      <c r="E27" s="27" t="s">
        <v>8155</v>
      </c>
    </row>
    <row r="28">
      <c r="A28" s="1" t="s">
        <v>593</v>
      </c>
      <c r="E28" s="32" t="s">
        <v>8151</v>
      </c>
    </row>
    <row r="29">
      <c r="A29" s="1" t="s">
        <v>595</v>
      </c>
      <c r="E29" s="27" t="s">
        <v>589</v>
      </c>
    </row>
    <row r="30">
      <c r="A30" s="1" t="s">
        <v>587</v>
      </c>
      <c r="B30" s="1">
        <v>6</v>
      </c>
      <c r="C30" s="26" t="s">
        <v>7721</v>
      </c>
      <c r="D30" t="s">
        <v>589</v>
      </c>
      <c r="E30" s="27" t="s">
        <v>7722</v>
      </c>
      <c r="F30" s="28" t="s">
        <v>591</v>
      </c>
      <c r="G30" s="29">
        <v>6</v>
      </c>
      <c r="H30" s="28">
        <v>0</v>
      </c>
      <c r="I30" s="30">
        <f>ROUND(G30*H30,P4)</f>
        <v>0</v>
      </c>
      <c r="L30" s="30">
        <v>0</v>
      </c>
      <c r="M30" s="24">
        <f>ROUND(G30*L30,P4)</f>
        <v>0</v>
      </c>
      <c r="N30" s="25" t="s">
        <v>7641</v>
      </c>
      <c r="O30" s="31">
        <f>M30*AA30</f>
        <v>0</v>
      </c>
      <c r="P30" s="1">
        <v>3</v>
      </c>
      <c r="AA30" s="1">
        <f>IF(P30=1,$O$3,IF(P30=2,$O$4,$O$5))</f>
        <v>0</v>
      </c>
    </row>
    <row r="31" ht="26.4">
      <c r="A31" s="1" t="s">
        <v>592</v>
      </c>
      <c r="E31" s="27" t="s">
        <v>7723</v>
      </c>
    </row>
    <row r="32" ht="39.6">
      <c r="A32" s="1" t="s">
        <v>593</v>
      </c>
      <c r="E32" s="32" t="s">
        <v>8152</v>
      </c>
    </row>
    <row r="33">
      <c r="A33" s="1" t="s">
        <v>595</v>
      </c>
      <c r="E33" s="27" t="s">
        <v>589</v>
      </c>
    </row>
    <row r="34">
      <c r="A34" s="1" t="s">
        <v>584</v>
      </c>
      <c r="C34" s="22" t="s">
        <v>3037</v>
      </c>
      <c r="E34" s="23" t="s">
        <v>4064</v>
      </c>
      <c r="L34" s="24">
        <f>SUMIFS(L35:L54,A35:A54,"P")</f>
        <v>0</v>
      </c>
      <c r="M34" s="24">
        <f>SUMIFS(M35:M54,A35:A54,"P")</f>
        <v>0</v>
      </c>
      <c r="N34" s="25"/>
    </row>
    <row r="35">
      <c r="A35" s="1" t="s">
        <v>587</v>
      </c>
      <c r="B35" s="1">
        <v>7</v>
      </c>
      <c r="C35" s="26" t="s">
        <v>8156</v>
      </c>
      <c r="D35" t="s">
        <v>589</v>
      </c>
      <c r="E35" s="27" t="s">
        <v>8157</v>
      </c>
      <c r="F35" s="28" t="s">
        <v>603</v>
      </c>
      <c r="G35" s="29">
        <v>40</v>
      </c>
      <c r="H35" s="28">
        <v>0</v>
      </c>
      <c r="I35" s="30">
        <f>ROUND(G35*H35,P4)</f>
        <v>0</v>
      </c>
      <c r="L35" s="30">
        <v>0</v>
      </c>
      <c r="M35" s="24">
        <f>ROUND(G35*L35,P4)</f>
        <v>0</v>
      </c>
      <c r="N35" s="25" t="s">
        <v>7641</v>
      </c>
      <c r="O35" s="31">
        <f>M35*AA35</f>
        <v>0</v>
      </c>
      <c r="P35" s="1">
        <v>3</v>
      </c>
      <c r="AA35" s="1">
        <f>IF(P35=1,$O$3,IF(P35=2,$O$4,$O$5))</f>
        <v>0</v>
      </c>
    </row>
    <row r="36" ht="26.4">
      <c r="A36" s="1" t="s">
        <v>592</v>
      </c>
      <c r="E36" s="27" t="s">
        <v>8158</v>
      </c>
    </row>
    <row r="37">
      <c r="A37" s="1" t="s">
        <v>593</v>
      </c>
      <c r="E37" s="32" t="s">
        <v>5926</v>
      </c>
    </row>
    <row r="38">
      <c r="A38" s="1" t="s">
        <v>595</v>
      </c>
      <c r="E38" s="27" t="s">
        <v>589</v>
      </c>
    </row>
    <row r="39">
      <c r="A39" s="1" t="s">
        <v>587</v>
      </c>
      <c r="B39" s="1">
        <v>8</v>
      </c>
      <c r="C39" s="26" t="s">
        <v>8159</v>
      </c>
      <c r="D39" t="s">
        <v>589</v>
      </c>
      <c r="E39" s="27" t="s">
        <v>8160</v>
      </c>
      <c r="F39" s="28" t="s">
        <v>603</v>
      </c>
      <c r="G39" s="29">
        <v>40</v>
      </c>
      <c r="H39" s="28">
        <v>0</v>
      </c>
      <c r="I39" s="30">
        <f>ROUND(G39*H39,P4)</f>
        <v>0</v>
      </c>
      <c r="L39" s="30">
        <v>0</v>
      </c>
      <c r="M39" s="24">
        <f>ROUND(G39*L39,P4)</f>
        <v>0</v>
      </c>
      <c r="N39" s="25" t="s">
        <v>7641</v>
      </c>
      <c r="O39" s="31">
        <f>M39*AA39</f>
        <v>0</v>
      </c>
      <c r="P39" s="1">
        <v>3</v>
      </c>
      <c r="AA39" s="1">
        <f>IF(P39=1,$O$3,IF(P39=2,$O$4,$O$5))</f>
        <v>0</v>
      </c>
    </row>
    <row r="40" ht="26.4">
      <c r="A40" s="1" t="s">
        <v>592</v>
      </c>
      <c r="E40" s="27" t="s">
        <v>8161</v>
      </c>
    </row>
    <row r="41">
      <c r="A41" s="1" t="s">
        <v>593</v>
      </c>
      <c r="E41" s="32" t="s">
        <v>5926</v>
      </c>
    </row>
    <row r="42">
      <c r="A42" s="1" t="s">
        <v>595</v>
      </c>
      <c r="E42" s="27" t="s">
        <v>589</v>
      </c>
    </row>
    <row r="43">
      <c r="A43" s="1" t="s">
        <v>587</v>
      </c>
      <c r="B43" s="1">
        <v>9</v>
      </c>
      <c r="C43" s="26" t="s">
        <v>8162</v>
      </c>
      <c r="D43" t="s">
        <v>589</v>
      </c>
      <c r="E43" s="27" t="s">
        <v>8163</v>
      </c>
      <c r="F43" s="28" t="s">
        <v>603</v>
      </c>
      <c r="G43" s="29">
        <v>40</v>
      </c>
      <c r="H43" s="28">
        <v>0</v>
      </c>
      <c r="I43" s="30">
        <f>ROUND(G43*H43,P4)</f>
        <v>0</v>
      </c>
      <c r="L43" s="30">
        <v>0</v>
      </c>
      <c r="M43" s="24">
        <f>ROUND(G43*L43,P4)</f>
        <v>0</v>
      </c>
      <c r="N43" s="25" t="s">
        <v>7641</v>
      </c>
      <c r="O43" s="31">
        <f>M43*AA43</f>
        <v>0</v>
      </c>
      <c r="P43" s="1">
        <v>3</v>
      </c>
      <c r="AA43" s="1">
        <f>IF(P43=1,$O$3,IF(P43=2,$O$4,$O$5))</f>
        <v>0</v>
      </c>
    </row>
    <row r="44" ht="26.4">
      <c r="A44" s="1" t="s">
        <v>592</v>
      </c>
      <c r="E44" s="27" t="s">
        <v>8164</v>
      </c>
    </row>
    <row r="45">
      <c r="A45" s="1" t="s">
        <v>593</v>
      </c>
      <c r="E45" s="32" t="s">
        <v>5926</v>
      </c>
    </row>
    <row r="46">
      <c r="A46" s="1" t="s">
        <v>595</v>
      </c>
      <c r="E46" s="27" t="s">
        <v>589</v>
      </c>
    </row>
    <row r="47">
      <c r="A47" s="1" t="s">
        <v>587</v>
      </c>
      <c r="B47" s="1">
        <v>10</v>
      </c>
      <c r="C47" s="26" t="s">
        <v>8165</v>
      </c>
      <c r="D47" t="s">
        <v>589</v>
      </c>
      <c r="E47" s="27" t="s">
        <v>8166</v>
      </c>
      <c r="F47" s="28" t="s">
        <v>603</v>
      </c>
      <c r="G47" s="29">
        <v>41.200000000000003</v>
      </c>
      <c r="H47" s="28">
        <v>0.152</v>
      </c>
      <c r="I47" s="30">
        <f>ROUND(G47*H47,P4)</f>
        <v>0</v>
      </c>
      <c r="L47" s="30">
        <v>0</v>
      </c>
      <c r="M47" s="24">
        <f>ROUND(G47*L47,P4)</f>
        <v>0</v>
      </c>
      <c r="N47" s="25" t="s">
        <v>7641</v>
      </c>
      <c r="O47" s="31">
        <f>M47*AA47</f>
        <v>0</v>
      </c>
      <c r="P47" s="1">
        <v>3</v>
      </c>
      <c r="AA47" s="1">
        <f>IF(P47=1,$O$3,IF(P47=2,$O$4,$O$5))</f>
        <v>0</v>
      </c>
    </row>
    <row r="48">
      <c r="A48" s="1" t="s">
        <v>592</v>
      </c>
      <c r="E48" s="27" t="s">
        <v>8166</v>
      </c>
    </row>
    <row r="49" ht="26.4">
      <c r="A49" s="1" t="s">
        <v>593</v>
      </c>
      <c r="E49" s="32" t="s">
        <v>8167</v>
      </c>
    </row>
    <row r="50">
      <c r="A50" s="1" t="s">
        <v>595</v>
      </c>
      <c r="E50" s="27" t="s">
        <v>589</v>
      </c>
    </row>
    <row r="51">
      <c r="A51" s="1" t="s">
        <v>587</v>
      </c>
      <c r="B51" s="1">
        <v>11</v>
      </c>
      <c r="C51" s="26" t="s">
        <v>8168</v>
      </c>
      <c r="D51" t="s">
        <v>589</v>
      </c>
      <c r="E51" s="27" t="s">
        <v>8169</v>
      </c>
      <c r="F51" s="28" t="s">
        <v>603</v>
      </c>
      <c r="G51" s="29">
        <v>40</v>
      </c>
      <c r="H51" s="28">
        <v>0.11162</v>
      </c>
      <c r="I51" s="30">
        <f>ROUND(G51*H51,P4)</f>
        <v>0</v>
      </c>
      <c r="L51" s="30">
        <v>0</v>
      </c>
      <c r="M51" s="24">
        <f>ROUND(G51*L51,P4)</f>
        <v>0</v>
      </c>
      <c r="N51" s="25" t="s">
        <v>7641</v>
      </c>
      <c r="O51" s="31">
        <f>M51*AA51</f>
        <v>0</v>
      </c>
      <c r="P51" s="1">
        <v>3</v>
      </c>
      <c r="AA51" s="1">
        <f>IF(P51=1,$O$3,IF(P51=2,$O$4,$O$5))</f>
        <v>0</v>
      </c>
    </row>
    <row r="52" ht="52.8">
      <c r="A52" s="1" t="s">
        <v>592</v>
      </c>
      <c r="E52" s="27" t="s">
        <v>8170</v>
      </c>
    </row>
    <row r="53">
      <c r="A53" s="1" t="s">
        <v>593</v>
      </c>
      <c r="E53" s="32" t="s">
        <v>5926</v>
      </c>
    </row>
    <row r="54">
      <c r="A54" s="1" t="s">
        <v>595</v>
      </c>
      <c r="E54" s="27" t="s">
        <v>589</v>
      </c>
    </row>
    <row r="55">
      <c r="A55" s="1" t="s">
        <v>584</v>
      </c>
      <c r="C55" s="22" t="s">
        <v>3296</v>
      </c>
      <c r="E55" s="23" t="s">
        <v>7783</v>
      </c>
      <c r="L55" s="24">
        <f>SUMIFS(L56:L59,A56:A59,"P")</f>
        <v>0</v>
      </c>
      <c r="M55" s="24">
        <f>SUMIFS(M56:M59,A56:A59,"P")</f>
        <v>0</v>
      </c>
      <c r="N55" s="25"/>
    </row>
    <row r="56">
      <c r="A56" s="1" t="s">
        <v>587</v>
      </c>
      <c r="B56" s="1">
        <v>12</v>
      </c>
      <c r="C56" s="26" t="s">
        <v>8171</v>
      </c>
      <c r="D56" t="s">
        <v>589</v>
      </c>
      <c r="E56" s="27" t="s">
        <v>8172</v>
      </c>
      <c r="F56" s="28" t="s">
        <v>618</v>
      </c>
      <c r="G56" s="29">
        <v>8.6999999999999993</v>
      </c>
      <c r="H56" s="28">
        <v>0.19663</v>
      </c>
      <c r="I56" s="30">
        <f>ROUND(G56*H56,P4)</f>
        <v>0</v>
      </c>
      <c r="L56" s="30">
        <v>0</v>
      </c>
      <c r="M56" s="24">
        <f>ROUND(G56*L56,P4)</f>
        <v>0</v>
      </c>
      <c r="N56" s="25" t="s">
        <v>7641</v>
      </c>
      <c r="O56" s="31">
        <f>M56*AA56</f>
        <v>0</v>
      </c>
      <c r="P56" s="1">
        <v>3</v>
      </c>
      <c r="AA56" s="1">
        <f>IF(P56=1,$O$3,IF(P56=2,$O$4,$O$5))</f>
        <v>0</v>
      </c>
    </row>
    <row r="57" ht="26.4">
      <c r="A57" s="1" t="s">
        <v>592</v>
      </c>
      <c r="E57" s="27" t="s">
        <v>8173</v>
      </c>
    </row>
    <row r="58">
      <c r="A58" s="1" t="s">
        <v>593</v>
      </c>
      <c r="E58" s="32" t="s">
        <v>8174</v>
      </c>
    </row>
    <row r="59">
      <c r="A59" s="1" t="s">
        <v>595</v>
      </c>
      <c r="E59" s="27" t="s">
        <v>589</v>
      </c>
    </row>
    <row r="60">
      <c r="A60" s="1" t="s">
        <v>584</v>
      </c>
      <c r="C60" s="22" t="s">
        <v>2064</v>
      </c>
      <c r="E60" s="23" t="s">
        <v>4074</v>
      </c>
      <c r="L60" s="24">
        <f>SUMIFS(L61:L72,A61:A72,"P")</f>
        <v>0</v>
      </c>
      <c r="M60" s="24">
        <f>SUMIFS(M61:M72,A61:A72,"P")</f>
        <v>0</v>
      </c>
      <c r="N60" s="25"/>
    </row>
    <row r="61">
      <c r="A61" s="1" t="s">
        <v>587</v>
      </c>
      <c r="B61" s="1">
        <v>13</v>
      </c>
      <c r="C61" s="26" t="s">
        <v>8175</v>
      </c>
      <c r="D61" t="s">
        <v>589</v>
      </c>
      <c r="E61" s="27" t="s">
        <v>8176</v>
      </c>
      <c r="F61" s="28" t="s">
        <v>618</v>
      </c>
      <c r="G61" s="29">
        <v>9.5150000000000006</v>
      </c>
      <c r="H61" s="28">
        <v>0.048399999999999999</v>
      </c>
      <c r="I61" s="30">
        <f>ROUND(G61*H61,P4)</f>
        <v>0</v>
      </c>
      <c r="L61" s="30">
        <v>0</v>
      </c>
      <c r="M61" s="24">
        <f>ROUND(G61*L61,P4)</f>
        <v>0</v>
      </c>
      <c r="N61" s="25" t="s">
        <v>7641</v>
      </c>
      <c r="O61" s="31">
        <f>M61*AA61</f>
        <v>0</v>
      </c>
      <c r="P61" s="1">
        <v>3</v>
      </c>
      <c r="AA61" s="1">
        <f>IF(P61=1,$O$3,IF(P61=2,$O$4,$O$5))</f>
        <v>0</v>
      </c>
    </row>
    <row r="62">
      <c r="A62" s="1" t="s">
        <v>592</v>
      </c>
      <c r="E62" s="27" t="s">
        <v>8176</v>
      </c>
    </row>
    <row r="63">
      <c r="A63" s="1" t="s">
        <v>593</v>
      </c>
      <c r="E63" s="32" t="s">
        <v>8177</v>
      </c>
    </row>
    <row r="64">
      <c r="A64" s="1" t="s">
        <v>595</v>
      </c>
      <c r="E64" s="27" t="s">
        <v>589</v>
      </c>
    </row>
    <row r="65" ht="26.4">
      <c r="A65" s="1" t="s">
        <v>587</v>
      </c>
      <c r="B65" s="1">
        <v>14</v>
      </c>
      <c r="C65" s="26" t="s">
        <v>8178</v>
      </c>
      <c r="D65" t="s">
        <v>589</v>
      </c>
      <c r="E65" s="27" t="s">
        <v>8179</v>
      </c>
      <c r="F65" s="28" t="s">
        <v>618</v>
      </c>
      <c r="G65" s="29">
        <v>8.6500000000000004</v>
      </c>
      <c r="H65" s="28">
        <v>0.16850000000000001</v>
      </c>
      <c r="I65" s="30">
        <f>ROUND(G65*H65,P4)</f>
        <v>0</v>
      </c>
      <c r="L65" s="30">
        <v>0</v>
      </c>
      <c r="M65" s="24">
        <f>ROUND(G65*L65,P4)</f>
        <v>0</v>
      </c>
      <c r="N65" s="25" t="s">
        <v>7641</v>
      </c>
      <c r="O65" s="31">
        <f>M65*AA65</f>
        <v>0</v>
      </c>
      <c r="P65" s="1">
        <v>3</v>
      </c>
      <c r="AA65" s="1">
        <f>IF(P65=1,$O$3,IF(P65=2,$O$4,$O$5))</f>
        <v>0</v>
      </c>
    </row>
    <row r="66" ht="39.6">
      <c r="A66" s="1" t="s">
        <v>592</v>
      </c>
      <c r="E66" s="27" t="s">
        <v>8180</v>
      </c>
    </row>
    <row r="67">
      <c r="A67" s="1" t="s">
        <v>593</v>
      </c>
      <c r="E67" s="32" t="s">
        <v>8181</v>
      </c>
    </row>
    <row r="68" ht="118.8">
      <c r="A68" s="1" t="s">
        <v>595</v>
      </c>
      <c r="E68" s="27" t="s">
        <v>8182</v>
      </c>
    </row>
    <row r="69">
      <c r="A69" s="1" t="s">
        <v>587</v>
      </c>
      <c r="B69" s="1">
        <v>15</v>
      </c>
      <c r="C69" s="26" t="s">
        <v>8183</v>
      </c>
      <c r="D69" t="s">
        <v>589</v>
      </c>
      <c r="E69" s="27" t="s">
        <v>8184</v>
      </c>
      <c r="F69" s="28" t="s">
        <v>603</v>
      </c>
      <c r="G69" s="29">
        <v>40</v>
      </c>
      <c r="H69" s="28">
        <v>0</v>
      </c>
      <c r="I69" s="30">
        <f>ROUND(G69*H69,P4)</f>
        <v>0</v>
      </c>
      <c r="L69" s="30">
        <v>0</v>
      </c>
      <c r="M69" s="24">
        <f>ROUND(G69*L69,P4)</f>
        <v>0</v>
      </c>
      <c r="N69" s="25" t="s">
        <v>7641</v>
      </c>
      <c r="O69" s="31">
        <f>M69*AA69</f>
        <v>0</v>
      </c>
      <c r="P69" s="1">
        <v>3</v>
      </c>
      <c r="AA69" s="1">
        <f>IF(P69=1,$O$3,IF(P69=2,$O$4,$O$5))</f>
        <v>0</v>
      </c>
    </row>
    <row r="70" ht="26.4">
      <c r="A70" s="1" t="s">
        <v>592</v>
      </c>
      <c r="E70" s="27" t="s">
        <v>8185</v>
      </c>
    </row>
    <row r="71" ht="26.4">
      <c r="A71" s="1" t="s">
        <v>593</v>
      </c>
      <c r="E71" s="32" t="s">
        <v>8186</v>
      </c>
    </row>
    <row r="72">
      <c r="A72" s="1" t="s">
        <v>595</v>
      </c>
      <c r="E72" s="27" t="s">
        <v>589</v>
      </c>
    </row>
    <row r="73">
      <c r="A73" s="1" t="s">
        <v>584</v>
      </c>
      <c r="C73" s="22" t="s">
        <v>675</v>
      </c>
      <c r="E73" s="23" t="s">
        <v>676</v>
      </c>
      <c r="L73" s="24">
        <f>SUMIFS(L74:L77,A74:A77,"P")</f>
        <v>0</v>
      </c>
      <c r="M73" s="24">
        <f>SUMIFS(M74:M77,A74:A77,"P")</f>
        <v>0</v>
      </c>
      <c r="N73" s="25"/>
    </row>
    <row r="74" ht="39.6">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9.6">
      <c r="A75" s="1" t="s">
        <v>592</v>
      </c>
      <c r="E75" s="27" t="s">
        <v>681</v>
      </c>
    </row>
    <row r="76">
      <c r="A76" s="1" t="s">
        <v>593</v>
      </c>
      <c r="E76" s="32" t="s">
        <v>8187</v>
      </c>
    </row>
    <row r="77" ht="158.4">
      <c r="A77" s="1" t="s">
        <v>595</v>
      </c>
      <c r="E77" s="27" t="s">
        <v>683</v>
      </c>
    </row>
    <row r="78">
      <c r="A78" s="1" t="s">
        <v>584</v>
      </c>
      <c r="C78" s="22" t="s">
        <v>7831</v>
      </c>
      <c r="E78" s="23" t="s">
        <v>7832</v>
      </c>
      <c r="L78" s="24">
        <f>SUMIFS(L79:L82,A79:A82,"P")</f>
        <v>0</v>
      </c>
      <c r="M78" s="24">
        <f>SUMIFS(M79:M82,A79:A82,"P")</f>
        <v>0</v>
      </c>
      <c r="N78" s="25"/>
    </row>
    <row r="79">
      <c r="A79" s="1" t="s">
        <v>587</v>
      </c>
      <c r="B79" s="1">
        <v>17</v>
      </c>
      <c r="C79" s="26" t="s">
        <v>8188</v>
      </c>
      <c r="D79" t="s">
        <v>589</v>
      </c>
      <c r="E79" s="27" t="s">
        <v>8189</v>
      </c>
      <c r="F79" s="28" t="s">
        <v>680</v>
      </c>
      <c r="G79" s="29">
        <v>14.356</v>
      </c>
      <c r="H79" s="28">
        <v>0</v>
      </c>
      <c r="I79" s="30">
        <f>ROUND(G79*H79,P4)</f>
        <v>0</v>
      </c>
      <c r="L79" s="30">
        <v>0</v>
      </c>
      <c r="M79" s="24">
        <f>ROUND(G79*L79,P4)</f>
        <v>0</v>
      </c>
      <c r="N79" s="25" t="s">
        <v>7641</v>
      </c>
      <c r="O79" s="31">
        <f>M79*AA79</f>
        <v>0</v>
      </c>
      <c r="P79" s="1">
        <v>3</v>
      </c>
      <c r="AA79" s="1">
        <f>IF(P79=1,$O$3,IF(P79=2,$O$4,$O$5))</f>
        <v>0</v>
      </c>
    </row>
    <row r="80" ht="26.4">
      <c r="A80" s="1" t="s">
        <v>592</v>
      </c>
      <c r="E80" s="27" t="s">
        <v>8190</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8191</v>
      </c>
      <c r="E8" s="23" t="s">
        <v>395</v>
      </c>
      <c r="L8" s="24">
        <f>L9+L200+L297</f>
        <v>0</v>
      </c>
      <c r="M8" s="24">
        <f>M9+M200+M297</f>
        <v>0</v>
      </c>
      <c r="N8" s="25"/>
    </row>
    <row r="9">
      <c r="A9" s="1" t="s">
        <v>7127</v>
      </c>
      <c r="C9" s="22" t="s">
        <v>8192</v>
      </c>
      <c r="E9" s="23" t="s">
        <v>8193</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7908</v>
      </c>
      <c r="D11" t="s">
        <v>589</v>
      </c>
      <c r="E11" s="27" t="s">
        <v>7909</v>
      </c>
      <c r="F11" s="28" t="s">
        <v>3084</v>
      </c>
      <c r="G11" s="29">
        <v>4.0110000000000001</v>
      </c>
      <c r="H11" s="28">
        <v>0.001</v>
      </c>
      <c r="I11" s="30">
        <f>ROUND(G11*H11,P4)</f>
        <v>0</v>
      </c>
      <c r="L11" s="30">
        <v>0</v>
      </c>
      <c r="M11" s="24">
        <f>ROUND(G11*L11,P4)</f>
        <v>0</v>
      </c>
      <c r="N11" s="25" t="s">
        <v>7641</v>
      </c>
      <c r="O11" s="31">
        <f>M11*AA11</f>
        <v>0</v>
      </c>
      <c r="P11" s="1">
        <v>3</v>
      </c>
      <c r="AA11" s="1">
        <f>IF(P11=1,$O$3,IF(P11=2,$O$4,$O$5))</f>
        <v>0</v>
      </c>
    </row>
    <row r="12">
      <c r="A12" s="1" t="s">
        <v>592</v>
      </c>
      <c r="E12" s="27" t="s">
        <v>7909</v>
      </c>
    </row>
    <row r="13">
      <c r="A13" s="1" t="s">
        <v>593</v>
      </c>
      <c r="E13" s="32" t="s">
        <v>8194</v>
      </c>
    </row>
    <row r="14">
      <c r="A14" s="1" t="s">
        <v>595</v>
      </c>
      <c r="E14" s="27" t="s">
        <v>589</v>
      </c>
    </row>
    <row r="15">
      <c r="A15" s="1" t="s">
        <v>587</v>
      </c>
      <c r="B15" s="1">
        <v>2</v>
      </c>
      <c r="C15" s="26" t="s">
        <v>8195</v>
      </c>
      <c r="D15" t="s">
        <v>589</v>
      </c>
      <c r="E15" s="27" t="s">
        <v>8196</v>
      </c>
      <c r="F15" s="28" t="s">
        <v>680</v>
      </c>
      <c r="G15" s="29">
        <v>159.56299999999999</v>
      </c>
      <c r="H15" s="28">
        <v>1</v>
      </c>
      <c r="I15" s="30">
        <f>ROUND(G15*H15,P4)</f>
        <v>0</v>
      </c>
      <c r="L15" s="30">
        <v>0</v>
      </c>
      <c r="M15" s="24">
        <f>ROUND(G15*L15,P4)</f>
        <v>0</v>
      </c>
      <c r="N15" s="25" t="s">
        <v>7641</v>
      </c>
      <c r="O15" s="31">
        <f>M15*AA15</f>
        <v>0</v>
      </c>
      <c r="P15" s="1">
        <v>3</v>
      </c>
      <c r="AA15" s="1">
        <f>IF(P15=1,$O$3,IF(P15=2,$O$4,$O$5))</f>
        <v>0</v>
      </c>
    </row>
    <row r="16">
      <c r="A16" s="1" t="s">
        <v>592</v>
      </c>
      <c r="E16" s="27" t="s">
        <v>8196</v>
      </c>
    </row>
    <row r="17">
      <c r="A17" s="1" t="s">
        <v>593</v>
      </c>
    </row>
    <row r="18">
      <c r="A18" s="1" t="s">
        <v>595</v>
      </c>
      <c r="E18" s="27" t="s">
        <v>589</v>
      </c>
    </row>
    <row r="19">
      <c r="A19" s="1" t="s">
        <v>587</v>
      </c>
      <c r="B19" s="1">
        <v>3</v>
      </c>
      <c r="C19" s="26" t="s">
        <v>8141</v>
      </c>
      <c r="D19" t="s">
        <v>589</v>
      </c>
      <c r="E19" s="27" t="s">
        <v>8142</v>
      </c>
      <c r="F19" s="28" t="s">
        <v>603</v>
      </c>
      <c r="G19" s="29">
        <v>112.084</v>
      </c>
      <c r="H19" s="28">
        <v>0</v>
      </c>
      <c r="I19" s="30">
        <f>ROUND(G19*H19,P4)</f>
        <v>0</v>
      </c>
      <c r="L19" s="30">
        <v>0</v>
      </c>
      <c r="M19" s="24">
        <f>ROUND(G19*L19,P4)</f>
        <v>0</v>
      </c>
      <c r="N19" s="25" t="s">
        <v>7641</v>
      </c>
      <c r="O19" s="31">
        <f>M19*AA19</f>
        <v>0</v>
      </c>
      <c r="P19" s="1">
        <v>3</v>
      </c>
      <c r="AA19" s="1">
        <f>IF(P19=1,$O$3,IF(P19=2,$O$4,$O$5))</f>
        <v>0</v>
      </c>
    </row>
    <row r="20">
      <c r="A20" s="1" t="s">
        <v>592</v>
      </c>
      <c r="E20" s="27" t="s">
        <v>8143</v>
      </c>
    </row>
    <row r="21">
      <c r="A21" s="1" t="s">
        <v>593</v>
      </c>
      <c r="E21" s="32" t="s">
        <v>8197</v>
      </c>
    </row>
    <row r="22">
      <c r="A22" s="1" t="s">
        <v>595</v>
      </c>
      <c r="E22" s="27" t="s">
        <v>589</v>
      </c>
    </row>
    <row r="23">
      <c r="A23" s="1" t="s">
        <v>587</v>
      </c>
      <c r="B23" s="1">
        <v>4</v>
      </c>
      <c r="C23" s="26" t="s">
        <v>8198</v>
      </c>
      <c r="D23" t="s">
        <v>589</v>
      </c>
      <c r="E23" s="27" t="s">
        <v>8199</v>
      </c>
      <c r="F23" s="28" t="s">
        <v>680</v>
      </c>
      <c r="G23" s="29">
        <v>1.827</v>
      </c>
      <c r="H23" s="28">
        <v>1</v>
      </c>
      <c r="I23" s="30">
        <f>ROUND(G23*H23,P4)</f>
        <v>0</v>
      </c>
      <c r="L23" s="30">
        <v>0</v>
      </c>
      <c r="M23" s="24">
        <f>ROUND(G23*L23,P4)</f>
        <v>0</v>
      </c>
      <c r="N23" s="25" t="s">
        <v>7641</v>
      </c>
      <c r="O23" s="31">
        <f>M23*AA23</f>
        <v>0</v>
      </c>
      <c r="P23" s="1">
        <v>3</v>
      </c>
      <c r="AA23" s="1">
        <f>IF(P23=1,$O$3,IF(P23=2,$O$4,$O$5))</f>
        <v>0</v>
      </c>
    </row>
    <row r="24">
      <c r="A24" s="1" t="s">
        <v>592</v>
      </c>
      <c r="E24" s="27" t="s">
        <v>8199</v>
      </c>
    </row>
    <row r="25">
      <c r="A25" s="1" t="s">
        <v>593</v>
      </c>
      <c r="E25" s="32" t="s">
        <v>8200</v>
      </c>
    </row>
    <row r="26">
      <c r="A26" s="1" t="s">
        <v>595</v>
      </c>
      <c r="E26" s="27" t="s">
        <v>589</v>
      </c>
    </row>
    <row r="27" ht="26.4">
      <c r="A27" s="1" t="s">
        <v>587</v>
      </c>
      <c r="B27" s="1">
        <v>5</v>
      </c>
      <c r="C27" s="26" t="s">
        <v>8201</v>
      </c>
      <c r="D27" t="s">
        <v>589</v>
      </c>
      <c r="E27" s="27" t="s">
        <v>8202</v>
      </c>
      <c r="F27" s="28" t="s">
        <v>591</v>
      </c>
      <c r="G27" s="29">
        <v>33.521999999999998</v>
      </c>
      <c r="H27" s="28">
        <v>0</v>
      </c>
      <c r="I27" s="30">
        <f>ROUND(G27*H27,P4)</f>
        <v>0</v>
      </c>
      <c r="L27" s="30">
        <v>0</v>
      </c>
      <c r="M27" s="24">
        <f>ROUND(G27*L27,P4)</f>
        <v>0</v>
      </c>
      <c r="N27" s="25" t="s">
        <v>7641</v>
      </c>
      <c r="O27" s="31">
        <f>M27*AA27</f>
        <v>0</v>
      </c>
      <c r="P27" s="1">
        <v>3</v>
      </c>
      <c r="AA27" s="1">
        <f>IF(P27=1,$O$3,IF(P27=2,$O$4,$O$5))</f>
        <v>0</v>
      </c>
    </row>
    <row r="28" ht="26.4">
      <c r="A28" s="1" t="s">
        <v>592</v>
      </c>
      <c r="E28" s="27" t="s">
        <v>8203</v>
      </c>
    </row>
    <row r="29" ht="52.8">
      <c r="A29" s="1" t="s">
        <v>593</v>
      </c>
      <c r="E29" s="32" t="s">
        <v>8204</v>
      </c>
    </row>
    <row r="30">
      <c r="A30" s="1" t="s">
        <v>595</v>
      </c>
      <c r="E30" s="27" t="s">
        <v>589</v>
      </c>
    </row>
    <row r="31" ht="26.4">
      <c r="A31" s="1" t="s">
        <v>587</v>
      </c>
      <c r="B31" s="1">
        <v>6</v>
      </c>
      <c r="C31" s="26" t="s">
        <v>8205</v>
      </c>
      <c r="D31" t="s">
        <v>589</v>
      </c>
      <c r="E31" s="27" t="s">
        <v>8206</v>
      </c>
      <c r="F31" s="28" t="s">
        <v>591</v>
      </c>
      <c r="G31" s="29">
        <v>78.216999999999999</v>
      </c>
      <c r="H31" s="28">
        <v>0</v>
      </c>
      <c r="I31" s="30">
        <f>ROUND(G31*H31,P4)</f>
        <v>0</v>
      </c>
      <c r="L31" s="30">
        <v>0</v>
      </c>
      <c r="M31" s="24">
        <f>ROUND(G31*L31,P4)</f>
        <v>0</v>
      </c>
      <c r="N31" s="25" t="s">
        <v>7641</v>
      </c>
      <c r="O31" s="31">
        <f>M31*AA31</f>
        <v>0</v>
      </c>
      <c r="P31" s="1">
        <v>3</v>
      </c>
      <c r="AA31" s="1">
        <f>IF(P31=1,$O$3,IF(P31=2,$O$4,$O$5))</f>
        <v>0</v>
      </c>
    </row>
    <row r="32" ht="26.4">
      <c r="A32" s="1" t="s">
        <v>592</v>
      </c>
      <c r="E32" s="27" t="s">
        <v>8207</v>
      </c>
    </row>
    <row r="33" ht="26.4">
      <c r="A33" s="1" t="s">
        <v>593</v>
      </c>
      <c r="E33" s="32" t="s">
        <v>8208</v>
      </c>
    </row>
    <row r="34">
      <c r="A34" s="1" t="s">
        <v>595</v>
      </c>
      <c r="E34" s="27" t="s">
        <v>589</v>
      </c>
    </row>
    <row r="35" ht="26.4">
      <c r="A35" s="1" t="s">
        <v>587</v>
      </c>
      <c r="B35" s="1">
        <v>7</v>
      </c>
      <c r="C35" s="26" t="s">
        <v>8144</v>
      </c>
      <c r="D35" t="s">
        <v>589</v>
      </c>
      <c r="E35" s="27" t="s">
        <v>8145</v>
      </c>
      <c r="F35" s="28" t="s">
        <v>591</v>
      </c>
      <c r="G35" s="29">
        <v>14.366</v>
      </c>
      <c r="H35" s="28">
        <v>0</v>
      </c>
      <c r="I35" s="30">
        <f>ROUND(G35*H35,P4)</f>
        <v>0</v>
      </c>
      <c r="L35" s="30">
        <v>0</v>
      </c>
      <c r="M35" s="24">
        <f>ROUND(G35*L35,P4)</f>
        <v>0</v>
      </c>
      <c r="N35" s="25" t="s">
        <v>7641</v>
      </c>
      <c r="O35" s="31">
        <f>M35*AA35</f>
        <v>0</v>
      </c>
      <c r="P35" s="1">
        <v>3</v>
      </c>
      <c r="AA35" s="1">
        <f>IF(P35=1,$O$3,IF(P35=2,$O$4,$O$5))</f>
        <v>0</v>
      </c>
    </row>
    <row r="36" ht="26.4">
      <c r="A36" s="1" t="s">
        <v>592</v>
      </c>
      <c r="E36" s="27" t="s">
        <v>8146</v>
      </c>
    </row>
    <row r="37" ht="39.6">
      <c r="A37" s="1" t="s">
        <v>593</v>
      </c>
      <c r="E37" s="32" t="s">
        <v>8209</v>
      </c>
    </row>
    <row r="38">
      <c r="A38" s="1" t="s">
        <v>595</v>
      </c>
      <c r="E38" s="27" t="s">
        <v>589</v>
      </c>
    </row>
    <row r="39" ht="26.4">
      <c r="A39" s="1" t="s">
        <v>587</v>
      </c>
      <c r="B39" s="1">
        <v>8</v>
      </c>
      <c r="C39" s="26" t="s">
        <v>8210</v>
      </c>
      <c r="D39" t="s">
        <v>589</v>
      </c>
      <c r="E39" s="27" t="s">
        <v>8211</v>
      </c>
      <c r="F39" s="28" t="s">
        <v>591</v>
      </c>
      <c r="G39" s="29">
        <v>33.521999999999998</v>
      </c>
      <c r="H39" s="28">
        <v>0</v>
      </c>
      <c r="I39" s="30">
        <f>ROUND(G39*H39,P4)</f>
        <v>0</v>
      </c>
      <c r="L39" s="30">
        <v>0</v>
      </c>
      <c r="M39" s="24">
        <f>ROUND(G39*L39,P4)</f>
        <v>0</v>
      </c>
      <c r="N39" s="25" t="s">
        <v>7641</v>
      </c>
      <c r="O39" s="31">
        <f>M39*AA39</f>
        <v>0</v>
      </c>
      <c r="P39" s="1">
        <v>3</v>
      </c>
      <c r="AA39" s="1">
        <f>IF(P39=1,$O$3,IF(P39=2,$O$4,$O$5))</f>
        <v>0</v>
      </c>
    </row>
    <row r="40" ht="26.4">
      <c r="A40" s="1" t="s">
        <v>592</v>
      </c>
      <c r="E40" s="27" t="s">
        <v>8212</v>
      </c>
    </row>
    <row r="41">
      <c r="A41" s="1" t="s">
        <v>593</v>
      </c>
      <c r="E41" s="32" t="s">
        <v>8213</v>
      </c>
    </row>
    <row r="42">
      <c r="A42" s="1" t="s">
        <v>595</v>
      </c>
      <c r="E42" s="27" t="s">
        <v>589</v>
      </c>
    </row>
    <row r="43" ht="26.4">
      <c r="A43" s="1" t="s">
        <v>587</v>
      </c>
      <c r="B43" s="1">
        <v>9</v>
      </c>
      <c r="C43" s="26" t="s">
        <v>8214</v>
      </c>
      <c r="D43" t="s">
        <v>589</v>
      </c>
      <c r="E43" s="27" t="s">
        <v>8215</v>
      </c>
      <c r="F43" s="28" t="s">
        <v>591</v>
      </c>
      <c r="G43" s="29">
        <v>13.526999999999999</v>
      </c>
      <c r="H43" s="28">
        <v>0</v>
      </c>
      <c r="I43" s="30">
        <f>ROUND(G43*H43,P4)</f>
        <v>0</v>
      </c>
      <c r="L43" s="30">
        <v>0</v>
      </c>
      <c r="M43" s="24">
        <f>ROUND(G43*L43,P4)</f>
        <v>0</v>
      </c>
      <c r="N43" s="25" t="s">
        <v>7641</v>
      </c>
      <c r="O43" s="31">
        <f>M43*AA43</f>
        <v>0</v>
      </c>
      <c r="P43" s="1">
        <v>3</v>
      </c>
      <c r="AA43" s="1">
        <f>IF(P43=1,$O$3,IF(P43=2,$O$4,$O$5))</f>
        <v>0</v>
      </c>
    </row>
    <row r="44" ht="26.4">
      <c r="A44" s="1" t="s">
        <v>592</v>
      </c>
      <c r="E44" s="27" t="s">
        <v>8216</v>
      </c>
    </row>
    <row r="45" ht="52.8">
      <c r="A45" s="1" t="s">
        <v>593</v>
      </c>
      <c r="E45" s="32" t="s">
        <v>8217</v>
      </c>
    </row>
    <row r="46">
      <c r="A46" s="1" t="s">
        <v>595</v>
      </c>
      <c r="E46" s="27" t="s">
        <v>589</v>
      </c>
    </row>
    <row r="47">
      <c r="A47" s="1" t="s">
        <v>587</v>
      </c>
      <c r="B47" s="1">
        <v>10</v>
      </c>
      <c r="C47" s="26" t="s">
        <v>8218</v>
      </c>
      <c r="D47" t="s">
        <v>589</v>
      </c>
      <c r="E47" s="27" t="s">
        <v>8219</v>
      </c>
      <c r="F47" s="28" t="s">
        <v>603</v>
      </c>
      <c r="G47" s="29">
        <v>37.055999999999997</v>
      </c>
      <c r="H47" s="28">
        <v>0.034410000000000003</v>
      </c>
      <c r="I47" s="30">
        <f>ROUND(G47*H47,P4)</f>
        <v>0</v>
      </c>
      <c r="L47" s="30">
        <v>0</v>
      </c>
      <c r="M47" s="24">
        <f>ROUND(G47*L47,P4)</f>
        <v>0</v>
      </c>
      <c r="N47" s="25" t="s">
        <v>7641</v>
      </c>
      <c r="O47" s="31">
        <f>M47*AA47</f>
        <v>0</v>
      </c>
      <c r="P47" s="1">
        <v>3</v>
      </c>
      <c r="AA47" s="1">
        <f>IF(P47=1,$O$3,IF(P47=2,$O$4,$O$5))</f>
        <v>0</v>
      </c>
    </row>
    <row r="48" ht="26.4">
      <c r="A48" s="1" t="s">
        <v>592</v>
      </c>
      <c r="E48" s="27" t="s">
        <v>8220</v>
      </c>
    </row>
    <row r="49">
      <c r="A49" s="1" t="s">
        <v>593</v>
      </c>
      <c r="E49" s="32" t="s">
        <v>8221</v>
      </c>
    </row>
    <row r="50">
      <c r="A50" s="1" t="s">
        <v>595</v>
      </c>
      <c r="E50" s="27" t="s">
        <v>589</v>
      </c>
    </row>
    <row r="51">
      <c r="A51" s="1" t="s">
        <v>587</v>
      </c>
      <c r="B51" s="1">
        <v>11</v>
      </c>
      <c r="C51" s="26" t="s">
        <v>8222</v>
      </c>
      <c r="D51" t="s">
        <v>589</v>
      </c>
      <c r="E51" s="27" t="s">
        <v>8223</v>
      </c>
      <c r="F51" s="28" t="s">
        <v>618</v>
      </c>
      <c r="G51" s="29">
        <v>59.5</v>
      </c>
      <c r="H51" s="28">
        <v>0.0010200000000000001</v>
      </c>
      <c r="I51" s="30">
        <f>ROUND(G51*H51,P4)</f>
        <v>0</v>
      </c>
      <c r="L51" s="30">
        <v>0</v>
      </c>
      <c r="M51" s="24">
        <f>ROUND(G51*L51,P4)</f>
        <v>0</v>
      </c>
      <c r="N51" s="25" t="s">
        <v>7641</v>
      </c>
      <c r="O51" s="31">
        <f>M51*AA51</f>
        <v>0</v>
      </c>
      <c r="P51" s="1">
        <v>3</v>
      </c>
      <c r="AA51" s="1">
        <f>IF(P51=1,$O$3,IF(P51=2,$O$4,$O$5))</f>
        <v>0</v>
      </c>
    </row>
    <row r="52" ht="39.6">
      <c r="A52" s="1" t="s">
        <v>592</v>
      </c>
      <c r="E52" s="27" t="s">
        <v>8224</v>
      </c>
    </row>
    <row r="53">
      <c r="A53" s="1" t="s">
        <v>593</v>
      </c>
      <c r="E53" s="32" t="s">
        <v>8225</v>
      </c>
    </row>
    <row r="54">
      <c r="A54" s="1" t="s">
        <v>595</v>
      </c>
      <c r="E54" s="27" t="s">
        <v>589</v>
      </c>
    </row>
    <row r="55">
      <c r="A55" s="1" t="s">
        <v>587</v>
      </c>
      <c r="B55" s="1">
        <v>12</v>
      </c>
      <c r="C55" s="26" t="s">
        <v>8226</v>
      </c>
      <c r="D55" t="s">
        <v>589</v>
      </c>
      <c r="E55" s="27" t="s">
        <v>8227</v>
      </c>
      <c r="F55" s="28" t="s">
        <v>618</v>
      </c>
      <c r="G55" s="29">
        <v>59.5</v>
      </c>
      <c r="H55" s="28">
        <v>0</v>
      </c>
      <c r="I55" s="30">
        <f>ROUND(G55*H55,P4)</f>
        <v>0</v>
      </c>
      <c r="L55" s="30">
        <v>0</v>
      </c>
      <c r="M55" s="24">
        <f>ROUND(G55*L55,P4)</f>
        <v>0</v>
      </c>
      <c r="N55" s="25" t="s">
        <v>7641</v>
      </c>
      <c r="O55" s="31">
        <f>M55*AA55</f>
        <v>0</v>
      </c>
      <c r="P55" s="1">
        <v>3</v>
      </c>
      <c r="AA55" s="1">
        <f>IF(P55=1,$O$3,IF(P55=2,$O$4,$O$5))</f>
        <v>0</v>
      </c>
    </row>
    <row r="56">
      <c r="A56" s="1" t="s">
        <v>592</v>
      </c>
      <c r="E56" s="27" t="s">
        <v>8228</v>
      </c>
    </row>
    <row r="57">
      <c r="A57" s="1" t="s">
        <v>593</v>
      </c>
      <c r="E57" s="32" t="s">
        <v>8229</v>
      </c>
    </row>
    <row r="58">
      <c r="A58" s="1" t="s">
        <v>595</v>
      </c>
      <c r="E58" s="27" t="s">
        <v>589</v>
      </c>
    </row>
    <row r="59">
      <c r="A59" s="1" t="s">
        <v>587</v>
      </c>
      <c r="B59" s="1">
        <v>13</v>
      </c>
      <c r="C59" s="26" t="s">
        <v>8230</v>
      </c>
      <c r="D59" t="s">
        <v>589</v>
      </c>
      <c r="E59" s="27" t="s">
        <v>8231</v>
      </c>
      <c r="F59" s="28" t="s">
        <v>618</v>
      </c>
      <c r="G59" s="29">
        <v>21.670000000000002</v>
      </c>
      <c r="H59" s="28">
        <v>0.15478</v>
      </c>
      <c r="I59" s="30">
        <f>ROUND(G59*H59,P4)</f>
        <v>0</v>
      </c>
      <c r="L59" s="30">
        <v>0</v>
      </c>
      <c r="M59" s="24">
        <f>ROUND(G59*L59,P4)</f>
        <v>0</v>
      </c>
      <c r="N59" s="25" t="s">
        <v>7641</v>
      </c>
      <c r="O59" s="31">
        <f>M59*AA59</f>
        <v>0</v>
      </c>
      <c r="P59" s="1">
        <v>3</v>
      </c>
      <c r="AA59" s="1">
        <f>IF(P59=1,$O$3,IF(P59=2,$O$4,$O$5))</f>
        <v>0</v>
      </c>
    </row>
    <row r="60" ht="26.4">
      <c r="A60" s="1" t="s">
        <v>592</v>
      </c>
      <c r="E60" s="27" t="s">
        <v>8232</v>
      </c>
    </row>
    <row r="61">
      <c r="A61" s="1" t="s">
        <v>593</v>
      </c>
      <c r="E61" s="32" t="s">
        <v>8233</v>
      </c>
    </row>
    <row r="62">
      <c r="A62" s="1" t="s">
        <v>595</v>
      </c>
      <c r="E62" s="27" t="s">
        <v>589</v>
      </c>
    </row>
    <row r="63">
      <c r="A63" s="1" t="s">
        <v>587</v>
      </c>
      <c r="B63" s="1">
        <v>14</v>
      </c>
      <c r="C63" s="26" t="s">
        <v>8234</v>
      </c>
      <c r="D63" t="s">
        <v>589</v>
      </c>
      <c r="E63" s="27" t="s">
        <v>8235</v>
      </c>
      <c r="F63" s="28" t="s">
        <v>618</v>
      </c>
      <c r="G63" s="29">
        <v>21.670000000000002</v>
      </c>
      <c r="H63" s="28">
        <v>0</v>
      </c>
      <c r="I63" s="30">
        <f>ROUND(G63*H63,P4)</f>
        <v>0</v>
      </c>
      <c r="L63" s="30">
        <v>0</v>
      </c>
      <c r="M63" s="24">
        <f>ROUND(G63*L63,P4)</f>
        <v>0</v>
      </c>
      <c r="N63" s="25" t="s">
        <v>7641</v>
      </c>
      <c r="O63" s="31">
        <f>M63*AA63</f>
        <v>0</v>
      </c>
      <c r="P63" s="1">
        <v>3</v>
      </c>
      <c r="AA63" s="1">
        <f>IF(P63=1,$O$3,IF(P63=2,$O$4,$O$5))</f>
        <v>0</v>
      </c>
    </row>
    <row r="64" ht="26.4">
      <c r="A64" s="1" t="s">
        <v>592</v>
      </c>
      <c r="E64" s="27" t="s">
        <v>8236</v>
      </c>
    </row>
    <row r="65">
      <c r="A65" s="1" t="s">
        <v>593</v>
      </c>
      <c r="E65" s="32" t="s">
        <v>8237</v>
      </c>
    </row>
    <row r="66">
      <c r="A66" s="1" t="s">
        <v>595</v>
      </c>
      <c r="E66" s="27" t="s">
        <v>589</v>
      </c>
    </row>
    <row r="67" ht="26.4">
      <c r="A67" s="1" t="s">
        <v>587</v>
      </c>
      <c r="B67" s="1">
        <v>15</v>
      </c>
      <c r="C67" s="26" t="s">
        <v>8148</v>
      </c>
      <c r="D67" t="s">
        <v>589</v>
      </c>
      <c r="E67" s="27" t="s">
        <v>8149</v>
      </c>
      <c r="F67" s="28" t="s">
        <v>591</v>
      </c>
      <c r="G67" s="29">
        <v>173.15299999999999</v>
      </c>
      <c r="H67" s="28">
        <v>0</v>
      </c>
      <c r="I67" s="30">
        <f>ROUND(G67*H67,P4)</f>
        <v>0</v>
      </c>
      <c r="L67" s="30">
        <v>0</v>
      </c>
      <c r="M67" s="24">
        <f>ROUND(G67*L67,P4)</f>
        <v>0</v>
      </c>
      <c r="N67" s="25" t="s">
        <v>7641</v>
      </c>
      <c r="O67" s="31">
        <f>M67*AA67</f>
        <v>0</v>
      </c>
      <c r="P67" s="1">
        <v>3</v>
      </c>
      <c r="AA67" s="1">
        <f>IF(P67=1,$O$3,IF(P67=2,$O$4,$O$5))</f>
        <v>0</v>
      </c>
    </row>
    <row r="68" ht="39.6">
      <c r="A68" s="1" t="s">
        <v>592</v>
      </c>
      <c r="E68" s="27" t="s">
        <v>8150</v>
      </c>
    </row>
    <row r="69">
      <c r="A69" s="1" t="s">
        <v>593</v>
      </c>
      <c r="E69" s="32" t="s">
        <v>8238</v>
      </c>
    </row>
    <row r="70">
      <c r="A70" s="1" t="s">
        <v>595</v>
      </c>
      <c r="E70" s="27" t="s">
        <v>589</v>
      </c>
    </row>
    <row r="71">
      <c r="A71" s="1" t="s">
        <v>587</v>
      </c>
      <c r="B71" s="1">
        <v>16</v>
      </c>
      <c r="C71" s="26" t="s">
        <v>7708</v>
      </c>
      <c r="D71" t="s">
        <v>589</v>
      </c>
      <c r="E71" s="27" t="s">
        <v>7709</v>
      </c>
      <c r="F71" s="28" t="s">
        <v>591</v>
      </c>
      <c r="G71" s="29">
        <v>22.417000000000002</v>
      </c>
      <c r="H71" s="28">
        <v>0</v>
      </c>
      <c r="I71" s="30">
        <f>ROUND(G71*H71,P4)</f>
        <v>0</v>
      </c>
      <c r="L71" s="30">
        <v>0</v>
      </c>
      <c r="M71" s="24">
        <f>ROUND(G71*L71,P4)</f>
        <v>0</v>
      </c>
      <c r="N71" s="25" t="s">
        <v>7641</v>
      </c>
      <c r="O71" s="31">
        <f>M71*AA71</f>
        <v>0</v>
      </c>
      <c r="P71" s="1">
        <v>3</v>
      </c>
      <c r="AA71" s="1">
        <f>IF(P71=1,$O$3,IF(P71=2,$O$4,$O$5))</f>
        <v>0</v>
      </c>
    </row>
    <row r="72">
      <c r="A72" s="1" t="s">
        <v>592</v>
      </c>
      <c r="E72" s="27" t="s">
        <v>8239</v>
      </c>
    </row>
    <row r="73">
      <c r="A73" s="1" t="s">
        <v>593</v>
      </c>
      <c r="E73" s="32" t="s">
        <v>8240</v>
      </c>
    </row>
    <row r="74">
      <c r="A74" s="1" t="s">
        <v>595</v>
      </c>
      <c r="E74" s="27" t="s">
        <v>589</v>
      </c>
    </row>
    <row r="75">
      <c r="A75" s="1" t="s">
        <v>587</v>
      </c>
      <c r="B75" s="1">
        <v>17</v>
      </c>
      <c r="C75" s="26" t="s">
        <v>8241</v>
      </c>
      <c r="D75" t="s">
        <v>589</v>
      </c>
      <c r="E75" s="27" t="s">
        <v>8242</v>
      </c>
      <c r="F75" s="28" t="s">
        <v>591</v>
      </c>
      <c r="G75" s="29">
        <v>173.15299999999999</v>
      </c>
      <c r="H75" s="28">
        <v>0</v>
      </c>
      <c r="I75" s="30">
        <f>ROUND(G75*H75,P4)</f>
        <v>0</v>
      </c>
      <c r="L75" s="30">
        <v>0</v>
      </c>
      <c r="M75" s="24">
        <f>ROUND(G75*L75,P4)</f>
        <v>0</v>
      </c>
      <c r="N75" s="25" t="s">
        <v>7641</v>
      </c>
      <c r="O75" s="31">
        <f>M75*AA75</f>
        <v>0</v>
      </c>
      <c r="P75" s="1">
        <v>3</v>
      </c>
      <c r="AA75" s="1">
        <f>IF(P75=1,$O$3,IF(P75=2,$O$4,$O$5))</f>
        <v>0</v>
      </c>
    </row>
    <row r="76" ht="26.4">
      <c r="A76" s="1" t="s">
        <v>592</v>
      </c>
      <c r="E76" s="27" t="s">
        <v>8243</v>
      </c>
    </row>
    <row r="77">
      <c r="A77" s="1" t="s">
        <v>593</v>
      </c>
      <c r="E77" s="32" t="s">
        <v>8238</v>
      </c>
    </row>
    <row r="78">
      <c r="A78" s="1" t="s">
        <v>595</v>
      </c>
      <c r="E78" s="27" t="s">
        <v>589</v>
      </c>
    </row>
    <row r="79">
      <c r="A79" s="1" t="s">
        <v>587</v>
      </c>
      <c r="B79" s="1">
        <v>18</v>
      </c>
      <c r="C79" s="26" t="s">
        <v>7721</v>
      </c>
      <c r="D79" t="s">
        <v>589</v>
      </c>
      <c r="E79" s="27" t="s">
        <v>7722</v>
      </c>
      <c r="F79" s="28" t="s">
        <v>591</v>
      </c>
      <c r="G79" s="29">
        <v>22.417000000000002</v>
      </c>
      <c r="H79" s="28">
        <v>0</v>
      </c>
      <c r="I79" s="30">
        <f>ROUND(G79*H79,P4)</f>
        <v>0</v>
      </c>
      <c r="L79" s="30">
        <v>0</v>
      </c>
      <c r="M79" s="24">
        <f>ROUND(G79*L79,P4)</f>
        <v>0</v>
      </c>
      <c r="N79" s="25" t="s">
        <v>7641</v>
      </c>
      <c r="O79" s="31">
        <f>M79*AA79</f>
        <v>0</v>
      </c>
      <c r="P79" s="1">
        <v>3</v>
      </c>
      <c r="AA79" s="1">
        <f>IF(P79=1,$O$3,IF(P79=2,$O$4,$O$5))</f>
        <v>0</v>
      </c>
    </row>
    <row r="80" ht="26.4">
      <c r="A80" s="1" t="s">
        <v>592</v>
      </c>
      <c r="E80" s="27" t="s">
        <v>8244</v>
      </c>
    </row>
    <row r="81">
      <c r="A81" s="1" t="s">
        <v>593</v>
      </c>
      <c r="E81" s="32" t="s">
        <v>8245</v>
      </c>
    </row>
    <row r="82">
      <c r="A82" s="1" t="s">
        <v>595</v>
      </c>
      <c r="E82" s="27" t="s">
        <v>589</v>
      </c>
    </row>
    <row r="83">
      <c r="A83" s="1" t="s">
        <v>587</v>
      </c>
      <c r="B83" s="1">
        <v>19</v>
      </c>
      <c r="C83" s="26" t="s">
        <v>8246</v>
      </c>
      <c r="D83" t="s">
        <v>589</v>
      </c>
      <c r="E83" s="27" t="s">
        <v>7726</v>
      </c>
      <c r="F83" s="28" t="s">
        <v>591</v>
      </c>
      <c r="G83" s="29">
        <v>88.646000000000001</v>
      </c>
      <c r="H83" s="28">
        <v>0</v>
      </c>
      <c r="I83" s="30">
        <f>ROUND(G83*H83,P4)</f>
        <v>0</v>
      </c>
      <c r="L83" s="30">
        <v>0</v>
      </c>
      <c r="M83" s="24">
        <f>ROUND(G83*L83,P4)</f>
        <v>0</v>
      </c>
      <c r="N83" s="25" t="s">
        <v>7641</v>
      </c>
      <c r="O83" s="31">
        <f>M83*AA83</f>
        <v>0</v>
      </c>
      <c r="P83" s="1">
        <v>3</v>
      </c>
      <c r="AA83" s="1">
        <f>IF(P83=1,$O$3,IF(P83=2,$O$4,$O$5))</f>
        <v>0</v>
      </c>
    </row>
    <row r="84" ht="26.4">
      <c r="A84" s="1" t="s">
        <v>592</v>
      </c>
      <c r="E84" s="27" t="s">
        <v>7727</v>
      </c>
    </row>
    <row r="85" ht="52.8">
      <c r="A85" s="1" t="s">
        <v>593</v>
      </c>
      <c r="E85" s="32" t="s">
        <v>8247</v>
      </c>
    </row>
    <row r="86">
      <c r="A86" s="1" t="s">
        <v>595</v>
      </c>
      <c r="E86" s="27" t="s">
        <v>589</v>
      </c>
    </row>
    <row r="87">
      <c r="A87" s="1" t="s">
        <v>587</v>
      </c>
      <c r="B87" s="1">
        <v>20</v>
      </c>
      <c r="C87" s="26" t="s">
        <v>8248</v>
      </c>
      <c r="D87" t="s">
        <v>589</v>
      </c>
      <c r="E87" s="27" t="s">
        <v>8249</v>
      </c>
      <c r="F87" s="28" t="s">
        <v>603</v>
      </c>
      <c r="G87" s="29">
        <v>57.298000000000002</v>
      </c>
      <c r="H87" s="28">
        <v>0</v>
      </c>
      <c r="I87" s="30">
        <f>ROUND(G87*H87,P4)</f>
        <v>0</v>
      </c>
      <c r="L87" s="30">
        <v>0</v>
      </c>
      <c r="M87" s="24">
        <f>ROUND(G87*L87,P4)</f>
        <v>0</v>
      </c>
      <c r="N87" s="25" t="s">
        <v>589</v>
      </c>
      <c r="O87" s="31">
        <f>M87*AA87</f>
        <v>0</v>
      </c>
      <c r="P87" s="1">
        <v>3</v>
      </c>
      <c r="AA87" s="1">
        <f>IF(P87=1,$O$3,IF(P87=2,$O$4,$O$5))</f>
        <v>0</v>
      </c>
    </row>
    <row r="88" ht="26.4">
      <c r="A88" s="1" t="s">
        <v>592</v>
      </c>
      <c r="E88" s="27" t="s">
        <v>8250</v>
      </c>
    </row>
    <row r="89" ht="52.8">
      <c r="A89" s="1" t="s">
        <v>593</v>
      </c>
      <c r="E89" s="32" t="s">
        <v>8251</v>
      </c>
    </row>
    <row r="90" ht="184.8">
      <c r="A90" s="1" t="s">
        <v>595</v>
      </c>
      <c r="E90" s="27" t="s">
        <v>8252</v>
      </c>
    </row>
    <row r="91">
      <c r="A91" s="1" t="s">
        <v>587</v>
      </c>
      <c r="B91" s="1">
        <v>21</v>
      </c>
      <c r="C91" s="26" t="s">
        <v>7740</v>
      </c>
      <c r="D91" t="s">
        <v>589</v>
      </c>
      <c r="E91" s="27" t="s">
        <v>7741</v>
      </c>
      <c r="F91" s="28" t="s">
        <v>603</v>
      </c>
      <c r="G91" s="29">
        <v>57.298000000000002</v>
      </c>
      <c r="H91" s="28">
        <v>0</v>
      </c>
      <c r="I91" s="30">
        <f>ROUND(G91*H91,P4)</f>
        <v>0</v>
      </c>
      <c r="L91" s="30">
        <v>0</v>
      </c>
      <c r="M91" s="24">
        <f>ROUND(G91*L91,P4)</f>
        <v>0</v>
      </c>
      <c r="N91" s="25" t="s">
        <v>7641</v>
      </c>
      <c r="O91" s="31">
        <f>M91*AA91</f>
        <v>0</v>
      </c>
      <c r="P91" s="1">
        <v>3</v>
      </c>
      <c r="AA91" s="1">
        <f>IF(P91=1,$O$3,IF(P91=2,$O$4,$O$5))</f>
        <v>0</v>
      </c>
    </row>
    <row r="92">
      <c r="A92" s="1" t="s">
        <v>592</v>
      </c>
      <c r="E92" s="27" t="s">
        <v>7742</v>
      </c>
    </row>
    <row r="93">
      <c r="A93" s="1" t="s">
        <v>593</v>
      </c>
      <c r="E93" s="32" t="s">
        <v>8253</v>
      </c>
    </row>
    <row r="94">
      <c r="A94" s="1" t="s">
        <v>595</v>
      </c>
      <c r="E94" s="27" t="s">
        <v>589</v>
      </c>
    </row>
    <row r="95">
      <c r="A95" s="1" t="s">
        <v>587</v>
      </c>
      <c r="B95" s="1">
        <v>22</v>
      </c>
      <c r="C95" s="26" t="s">
        <v>7744</v>
      </c>
      <c r="D95" t="s">
        <v>589</v>
      </c>
      <c r="E95" s="27" t="s">
        <v>7745</v>
      </c>
      <c r="F95" s="28" t="s">
        <v>603</v>
      </c>
      <c r="G95" s="29">
        <v>112.084</v>
      </c>
      <c r="H95" s="28">
        <v>0</v>
      </c>
      <c r="I95" s="30">
        <f>ROUND(G95*H95,P4)</f>
        <v>0</v>
      </c>
      <c r="L95" s="30">
        <v>0</v>
      </c>
      <c r="M95" s="24">
        <f>ROUND(G95*L95,P4)</f>
        <v>0</v>
      </c>
      <c r="N95" s="25" t="s">
        <v>7641</v>
      </c>
      <c r="O95" s="31">
        <f>M95*AA95</f>
        <v>0</v>
      </c>
      <c r="P95" s="1">
        <v>3</v>
      </c>
      <c r="AA95" s="1">
        <f>IF(P95=1,$O$3,IF(P95=2,$O$4,$O$5))</f>
        <v>0</v>
      </c>
    </row>
    <row r="96" ht="26.4">
      <c r="A96" s="1" t="s">
        <v>592</v>
      </c>
      <c r="E96" s="27" t="s">
        <v>7746</v>
      </c>
    </row>
    <row r="97">
      <c r="A97" s="1" t="s">
        <v>593</v>
      </c>
      <c r="E97" s="32" t="s">
        <v>8254</v>
      </c>
    </row>
    <row r="98">
      <c r="A98" s="1" t="s">
        <v>595</v>
      </c>
      <c r="E98" s="27" t="s">
        <v>589</v>
      </c>
    </row>
    <row r="99" ht="26.4">
      <c r="A99" s="1" t="s">
        <v>587</v>
      </c>
      <c r="B99" s="1">
        <v>23</v>
      </c>
      <c r="C99" s="26" t="s">
        <v>7748</v>
      </c>
      <c r="D99" t="s">
        <v>589</v>
      </c>
      <c r="E99" s="27" t="s">
        <v>7749</v>
      </c>
      <c r="F99" s="28" t="s">
        <v>603</v>
      </c>
      <c r="G99" s="29">
        <v>57.298000000000002</v>
      </c>
      <c r="H99" s="28">
        <v>0</v>
      </c>
      <c r="I99" s="30">
        <f>ROUND(G99*H99,P4)</f>
        <v>0</v>
      </c>
      <c r="L99" s="30">
        <v>0</v>
      </c>
      <c r="M99" s="24">
        <f>ROUND(G99*L99,P4)</f>
        <v>0</v>
      </c>
      <c r="N99" s="25" t="s">
        <v>7641</v>
      </c>
      <c r="O99" s="31">
        <f>M99*AA99</f>
        <v>0</v>
      </c>
      <c r="P99" s="1">
        <v>3</v>
      </c>
      <c r="AA99" s="1">
        <f>IF(P99=1,$O$3,IF(P99=2,$O$4,$O$5))</f>
        <v>0</v>
      </c>
    </row>
    <row r="100" ht="26.4">
      <c r="A100" s="1" t="s">
        <v>592</v>
      </c>
      <c r="E100" s="27" t="s">
        <v>7749</v>
      </c>
    </row>
    <row r="101">
      <c r="A101" s="1" t="s">
        <v>593</v>
      </c>
      <c r="E101" s="32" t="s">
        <v>8253</v>
      </c>
    </row>
    <row r="102">
      <c r="A102" s="1" t="s">
        <v>595</v>
      </c>
      <c r="E102" s="27" t="s">
        <v>589</v>
      </c>
    </row>
    <row r="103">
      <c r="A103" s="1" t="s">
        <v>587</v>
      </c>
      <c r="B103" s="1">
        <v>24</v>
      </c>
      <c r="C103" s="26" t="s">
        <v>7750</v>
      </c>
      <c r="D103" t="s">
        <v>589</v>
      </c>
      <c r="E103" s="27" t="s">
        <v>7751</v>
      </c>
      <c r="F103" s="28" t="s">
        <v>591</v>
      </c>
      <c r="G103" s="29">
        <v>11.460000000000001</v>
      </c>
      <c r="H103" s="28">
        <v>0</v>
      </c>
      <c r="I103" s="30">
        <f>ROUND(G103*H103,P4)</f>
        <v>0</v>
      </c>
      <c r="L103" s="30">
        <v>0</v>
      </c>
      <c r="M103" s="24">
        <f>ROUND(G103*L103,P4)</f>
        <v>0</v>
      </c>
      <c r="N103" s="25" t="s">
        <v>7641</v>
      </c>
      <c r="O103" s="31">
        <f>M103*AA103</f>
        <v>0</v>
      </c>
      <c r="P103" s="1">
        <v>3</v>
      </c>
      <c r="AA103" s="1">
        <f>IF(P103=1,$O$3,IF(P103=2,$O$4,$O$5))</f>
        <v>0</v>
      </c>
    </row>
    <row r="104">
      <c r="A104" s="1" t="s">
        <v>592</v>
      </c>
      <c r="E104" s="27" t="s">
        <v>7752</v>
      </c>
    </row>
    <row r="105">
      <c r="A105" s="1" t="s">
        <v>593</v>
      </c>
      <c r="E105" s="32" t="s">
        <v>8255</v>
      </c>
    </row>
    <row r="106">
      <c r="A106" s="1" t="s">
        <v>595</v>
      </c>
      <c r="E106" s="27" t="s">
        <v>589</v>
      </c>
    </row>
    <row r="107">
      <c r="A107" s="1" t="s">
        <v>584</v>
      </c>
      <c r="C107" s="22" t="s">
        <v>2593</v>
      </c>
      <c r="E107" s="23" t="s">
        <v>4139</v>
      </c>
      <c r="L107" s="24">
        <f>SUMIFS(L108:L143,A108:A143,"P")</f>
        <v>0</v>
      </c>
      <c r="M107" s="24">
        <f>SUMIFS(M108:M143,A108:A143,"P")</f>
        <v>0</v>
      </c>
      <c r="N107" s="25"/>
    </row>
    <row r="108">
      <c r="A108" s="1" t="s">
        <v>587</v>
      </c>
      <c r="B108" s="1">
        <v>25</v>
      </c>
      <c r="C108" s="26" t="s">
        <v>8256</v>
      </c>
      <c r="D108" t="s">
        <v>589</v>
      </c>
      <c r="E108" s="27" t="s">
        <v>8257</v>
      </c>
      <c r="F108" s="28" t="s">
        <v>603</v>
      </c>
      <c r="G108" s="29">
        <v>111.402</v>
      </c>
      <c r="H108" s="28">
        <v>0.00022000000000000001</v>
      </c>
      <c r="I108" s="30">
        <f>ROUND(G108*H108,P4)</f>
        <v>0</v>
      </c>
      <c r="L108" s="30">
        <v>0</v>
      </c>
      <c r="M108" s="24">
        <f>ROUND(G108*L108,P4)</f>
        <v>0</v>
      </c>
      <c r="N108" s="25" t="s">
        <v>7641</v>
      </c>
      <c r="O108" s="31">
        <f>M108*AA108</f>
        <v>0</v>
      </c>
      <c r="P108" s="1">
        <v>3</v>
      </c>
      <c r="AA108" s="1">
        <f>IF(P108=1,$O$3,IF(P108=2,$O$4,$O$5))</f>
        <v>0</v>
      </c>
    </row>
    <row r="109" ht="26.4">
      <c r="A109" s="1" t="s">
        <v>592</v>
      </c>
      <c r="E109" s="27" t="s">
        <v>8258</v>
      </c>
    </row>
    <row r="110" ht="26.4">
      <c r="A110" s="1" t="s">
        <v>593</v>
      </c>
      <c r="E110" s="32" t="s">
        <v>8259</v>
      </c>
    </row>
    <row r="111">
      <c r="A111" s="1" t="s">
        <v>595</v>
      </c>
      <c r="E111" s="27" t="s">
        <v>589</v>
      </c>
    </row>
    <row r="112">
      <c r="A112" s="1" t="s">
        <v>587</v>
      </c>
      <c r="B112" s="1">
        <v>26</v>
      </c>
      <c r="C112" s="26" t="s">
        <v>8260</v>
      </c>
      <c r="D112" t="s">
        <v>589</v>
      </c>
      <c r="E112" s="27" t="s">
        <v>8261</v>
      </c>
      <c r="F112" s="28" t="s">
        <v>618</v>
      </c>
      <c r="G112" s="29">
        <v>59.5</v>
      </c>
      <c r="H112" s="28">
        <v>0.00019000000000000001</v>
      </c>
      <c r="I112" s="30">
        <f>ROUND(G112*H112,P4)</f>
        <v>0</v>
      </c>
      <c r="L112" s="30">
        <v>0</v>
      </c>
      <c r="M112" s="24">
        <f>ROUND(G112*L112,P4)</f>
        <v>0</v>
      </c>
      <c r="N112" s="25" t="s">
        <v>7641</v>
      </c>
      <c r="O112" s="31">
        <f>M112*AA112</f>
        <v>0</v>
      </c>
      <c r="P112" s="1">
        <v>3</v>
      </c>
      <c r="AA112" s="1">
        <f>IF(P112=1,$O$3,IF(P112=2,$O$4,$O$5))</f>
        <v>0</v>
      </c>
    </row>
    <row r="113" ht="26.4">
      <c r="A113" s="1" t="s">
        <v>592</v>
      </c>
      <c r="E113" s="27" t="s">
        <v>8262</v>
      </c>
    </row>
    <row r="114">
      <c r="A114" s="1" t="s">
        <v>593</v>
      </c>
      <c r="E114" s="32" t="s">
        <v>8263</v>
      </c>
    </row>
    <row r="115">
      <c r="A115" s="1" t="s">
        <v>595</v>
      </c>
      <c r="E115" s="27" t="s">
        <v>589</v>
      </c>
    </row>
    <row r="116" ht="26.4">
      <c r="A116" s="1" t="s">
        <v>587</v>
      </c>
      <c r="B116" s="1">
        <v>27</v>
      </c>
      <c r="C116" s="26" t="s">
        <v>8264</v>
      </c>
      <c r="D116" t="s">
        <v>589</v>
      </c>
      <c r="E116" s="27" t="s">
        <v>8265</v>
      </c>
      <c r="F116" s="28" t="s">
        <v>591</v>
      </c>
      <c r="G116" s="29">
        <v>26.532</v>
      </c>
      <c r="H116" s="28">
        <v>2.1600000000000001</v>
      </c>
      <c r="I116" s="30">
        <f>ROUND(G116*H116,P4)</f>
        <v>0</v>
      </c>
      <c r="L116" s="30">
        <v>0</v>
      </c>
      <c r="M116" s="24">
        <f>ROUND(G116*L116,P4)</f>
        <v>0</v>
      </c>
      <c r="N116" s="25" t="s">
        <v>7641</v>
      </c>
      <c r="O116" s="31">
        <f>M116*AA116</f>
        <v>0</v>
      </c>
      <c r="P116" s="1">
        <v>3</v>
      </c>
      <c r="AA116" s="1">
        <f>IF(P116=1,$O$3,IF(P116=2,$O$4,$O$5))</f>
        <v>0</v>
      </c>
    </row>
    <row r="117" ht="26.4">
      <c r="A117" s="1" t="s">
        <v>592</v>
      </c>
      <c r="E117" s="27" t="s">
        <v>8266</v>
      </c>
    </row>
    <row r="118" ht="39.6">
      <c r="A118" s="1" t="s">
        <v>593</v>
      </c>
      <c r="E118" s="32" t="s">
        <v>8267</v>
      </c>
    </row>
    <row r="119">
      <c r="A119" s="1" t="s">
        <v>595</v>
      </c>
      <c r="E119" s="27" t="s">
        <v>589</v>
      </c>
    </row>
    <row r="120">
      <c r="A120" s="1" t="s">
        <v>587</v>
      </c>
      <c r="B120" s="1">
        <v>28</v>
      </c>
      <c r="C120" s="26" t="s">
        <v>8268</v>
      </c>
      <c r="D120" t="s">
        <v>589</v>
      </c>
      <c r="E120" s="27" t="s">
        <v>8269</v>
      </c>
      <c r="F120" s="28" t="s">
        <v>591</v>
      </c>
      <c r="G120" s="29">
        <v>4</v>
      </c>
      <c r="H120" s="28">
        <v>2.3010199999999998</v>
      </c>
      <c r="I120" s="30">
        <f>ROUND(G120*H120,P4)</f>
        <v>0</v>
      </c>
      <c r="L120" s="30">
        <v>0</v>
      </c>
      <c r="M120" s="24">
        <f>ROUND(G120*L120,P4)</f>
        <v>0</v>
      </c>
      <c r="N120" s="25" t="s">
        <v>7641</v>
      </c>
      <c r="O120" s="31">
        <f>M120*AA120</f>
        <v>0</v>
      </c>
      <c r="P120" s="1">
        <v>3</v>
      </c>
      <c r="AA120" s="1">
        <f>IF(P120=1,$O$3,IF(P120=2,$O$4,$O$5))</f>
        <v>0</v>
      </c>
    </row>
    <row r="121">
      <c r="A121" s="1" t="s">
        <v>592</v>
      </c>
      <c r="E121" s="27" t="s">
        <v>8270</v>
      </c>
    </row>
    <row r="122" ht="66">
      <c r="A122" s="1" t="s">
        <v>593</v>
      </c>
      <c r="E122" s="32" t="s">
        <v>8271</v>
      </c>
    </row>
    <row r="123">
      <c r="A123" s="1" t="s">
        <v>595</v>
      </c>
      <c r="E123" s="27" t="s">
        <v>589</v>
      </c>
    </row>
    <row r="124">
      <c r="A124" s="1" t="s">
        <v>587</v>
      </c>
      <c r="B124" s="1">
        <v>29</v>
      </c>
      <c r="C124" s="26" t="s">
        <v>8272</v>
      </c>
      <c r="D124" t="s">
        <v>589</v>
      </c>
      <c r="E124" s="27" t="s">
        <v>8273</v>
      </c>
      <c r="F124" s="28" t="s">
        <v>591</v>
      </c>
      <c r="G124" s="29">
        <v>12.596</v>
      </c>
      <c r="H124" s="28">
        <v>2.5018699999999998</v>
      </c>
      <c r="I124" s="30">
        <f>ROUND(G124*H124,P4)</f>
        <v>0</v>
      </c>
      <c r="L124" s="30">
        <v>0</v>
      </c>
      <c r="M124" s="24">
        <f>ROUND(G124*L124,P4)</f>
        <v>0</v>
      </c>
      <c r="N124" s="25" t="s">
        <v>7641</v>
      </c>
      <c r="O124" s="31">
        <f>M124*AA124</f>
        <v>0</v>
      </c>
      <c r="P124" s="1">
        <v>3</v>
      </c>
      <c r="AA124" s="1">
        <f>IF(P124=1,$O$3,IF(P124=2,$O$4,$O$5))</f>
        <v>0</v>
      </c>
    </row>
    <row r="125" ht="26.4">
      <c r="A125" s="1" t="s">
        <v>592</v>
      </c>
      <c r="E125" s="27" t="s">
        <v>8274</v>
      </c>
    </row>
    <row r="126" ht="39.6">
      <c r="A126" s="1" t="s">
        <v>593</v>
      </c>
      <c r="E126" s="32" t="s">
        <v>8275</v>
      </c>
    </row>
    <row r="127">
      <c r="A127" s="1" t="s">
        <v>595</v>
      </c>
      <c r="E127" s="27" t="s">
        <v>589</v>
      </c>
    </row>
    <row r="128">
      <c r="A128" s="1" t="s">
        <v>587</v>
      </c>
      <c r="B128" s="1">
        <v>30</v>
      </c>
      <c r="C128" s="26" t="s">
        <v>8276</v>
      </c>
      <c r="D128" t="s">
        <v>589</v>
      </c>
      <c r="E128" s="27" t="s">
        <v>8277</v>
      </c>
      <c r="F128" s="28" t="s">
        <v>603</v>
      </c>
      <c r="G128" s="29">
        <v>34.340000000000003</v>
      </c>
      <c r="H128" s="28">
        <v>0.0026900000000000001</v>
      </c>
      <c r="I128" s="30">
        <f>ROUND(G128*H128,P4)</f>
        <v>0</v>
      </c>
      <c r="L128" s="30">
        <v>0</v>
      </c>
      <c r="M128" s="24">
        <f>ROUND(G128*L128,P4)</f>
        <v>0</v>
      </c>
      <c r="N128" s="25" t="s">
        <v>7641</v>
      </c>
      <c r="O128" s="31">
        <f>M128*AA128</f>
        <v>0</v>
      </c>
      <c r="P128" s="1">
        <v>3</v>
      </c>
      <c r="AA128" s="1">
        <f>IF(P128=1,$O$3,IF(P128=2,$O$4,$O$5))</f>
        <v>0</v>
      </c>
    </row>
    <row r="129">
      <c r="A129" s="1" t="s">
        <v>592</v>
      </c>
      <c r="E129" s="27" t="s">
        <v>8278</v>
      </c>
    </row>
    <row r="130">
      <c r="A130" s="1" t="s">
        <v>593</v>
      </c>
      <c r="E130" s="32" t="s">
        <v>8279</v>
      </c>
    </row>
    <row r="131">
      <c r="A131" s="1" t="s">
        <v>595</v>
      </c>
      <c r="E131" s="27" t="s">
        <v>589</v>
      </c>
    </row>
    <row r="132">
      <c r="A132" s="1" t="s">
        <v>587</v>
      </c>
      <c r="B132" s="1">
        <v>31</v>
      </c>
      <c r="C132" s="26" t="s">
        <v>8280</v>
      </c>
      <c r="D132" t="s">
        <v>589</v>
      </c>
      <c r="E132" s="27" t="s">
        <v>8281</v>
      </c>
      <c r="F132" s="28" t="s">
        <v>603</v>
      </c>
      <c r="G132" s="29">
        <v>34.340000000000003</v>
      </c>
      <c r="H132" s="28">
        <v>0</v>
      </c>
      <c r="I132" s="30">
        <f>ROUND(G132*H132,P4)</f>
        <v>0</v>
      </c>
      <c r="L132" s="30">
        <v>0</v>
      </c>
      <c r="M132" s="24">
        <f>ROUND(G132*L132,P4)</f>
        <v>0</v>
      </c>
      <c r="N132" s="25" t="s">
        <v>7641</v>
      </c>
      <c r="O132" s="31">
        <f>M132*AA132</f>
        <v>0</v>
      </c>
      <c r="P132" s="1">
        <v>3</v>
      </c>
      <c r="AA132" s="1">
        <f>IF(P132=1,$O$3,IF(P132=2,$O$4,$O$5))</f>
        <v>0</v>
      </c>
    </row>
    <row r="133">
      <c r="A133" s="1" t="s">
        <v>592</v>
      </c>
      <c r="E133" s="27" t="s">
        <v>8282</v>
      </c>
    </row>
    <row r="134">
      <c r="A134" s="1" t="s">
        <v>593</v>
      </c>
      <c r="E134" s="32" t="s">
        <v>8283</v>
      </c>
    </row>
    <row r="135">
      <c r="A135" s="1" t="s">
        <v>595</v>
      </c>
      <c r="E135" s="27" t="s">
        <v>589</v>
      </c>
    </row>
    <row r="136">
      <c r="A136" s="1" t="s">
        <v>587</v>
      </c>
      <c r="B136" s="1">
        <v>32</v>
      </c>
      <c r="C136" s="26" t="s">
        <v>8284</v>
      </c>
      <c r="D136" t="s">
        <v>589</v>
      </c>
      <c r="E136" s="27" t="s">
        <v>8285</v>
      </c>
      <c r="F136" s="28" t="s">
        <v>680</v>
      </c>
      <c r="G136" s="29">
        <v>2.141</v>
      </c>
      <c r="H136" s="28">
        <v>1.0606199999999999</v>
      </c>
      <c r="I136" s="30">
        <f>ROUND(G136*H136,P4)</f>
        <v>0</v>
      </c>
      <c r="L136" s="30">
        <v>0</v>
      </c>
      <c r="M136" s="24">
        <f>ROUND(G136*L136,P4)</f>
        <v>0</v>
      </c>
      <c r="N136" s="25" t="s">
        <v>7641</v>
      </c>
      <c r="O136" s="31">
        <f>M136*AA136</f>
        <v>0</v>
      </c>
      <c r="P136" s="1">
        <v>3</v>
      </c>
      <c r="AA136" s="1">
        <f>IF(P136=1,$O$3,IF(P136=2,$O$4,$O$5))</f>
        <v>0</v>
      </c>
    </row>
    <row r="137">
      <c r="A137" s="1" t="s">
        <v>592</v>
      </c>
      <c r="E137" s="27" t="s">
        <v>8286</v>
      </c>
    </row>
    <row r="138">
      <c r="A138" s="1" t="s">
        <v>593</v>
      </c>
      <c r="E138" s="32" t="s">
        <v>8287</v>
      </c>
    </row>
    <row r="139">
      <c r="A139" s="1" t="s">
        <v>595</v>
      </c>
      <c r="E139" s="27" t="s">
        <v>589</v>
      </c>
    </row>
    <row r="140">
      <c r="A140" s="1" t="s">
        <v>587</v>
      </c>
      <c r="B140" s="1">
        <v>33</v>
      </c>
      <c r="C140" s="26" t="s">
        <v>8288</v>
      </c>
      <c r="D140" t="s">
        <v>589</v>
      </c>
      <c r="E140" s="27" t="s">
        <v>8289</v>
      </c>
      <c r="F140" s="28" t="s">
        <v>603</v>
      </c>
      <c r="G140" s="29">
        <v>131.95500000000001</v>
      </c>
      <c r="H140" s="28">
        <v>0.00050000000000000001</v>
      </c>
      <c r="I140" s="30">
        <f>ROUND(G140*H140,P4)</f>
        <v>0</v>
      </c>
      <c r="L140" s="30">
        <v>0</v>
      </c>
      <c r="M140" s="24">
        <f>ROUND(G140*L140,P4)</f>
        <v>0</v>
      </c>
      <c r="N140" s="25" t="s">
        <v>7641</v>
      </c>
      <c r="O140" s="31">
        <f>M140*AA140</f>
        <v>0</v>
      </c>
      <c r="P140" s="1">
        <v>3</v>
      </c>
      <c r="AA140" s="1">
        <f>IF(P140=1,$O$3,IF(P140=2,$O$4,$O$5))</f>
        <v>0</v>
      </c>
    </row>
    <row r="141">
      <c r="A141" s="1" t="s">
        <v>592</v>
      </c>
      <c r="E141" s="27" t="s">
        <v>8289</v>
      </c>
    </row>
    <row r="142">
      <c r="A142" s="1" t="s">
        <v>593</v>
      </c>
    </row>
    <row r="143">
      <c r="A143" s="1" t="s">
        <v>595</v>
      </c>
      <c r="E143" s="27" t="s">
        <v>8290</v>
      </c>
    </row>
    <row r="144">
      <c r="A144" s="1" t="s">
        <v>584</v>
      </c>
      <c r="C144" s="22" t="s">
        <v>8291</v>
      </c>
      <c r="E144" s="23" t="s">
        <v>8292</v>
      </c>
      <c r="L144" s="24">
        <f>SUMIFS(L145:L152,A145:A152,"P")</f>
        <v>0</v>
      </c>
      <c r="M144" s="24">
        <f>SUMIFS(M145:M152,A145:A152,"P")</f>
        <v>0</v>
      </c>
      <c r="N144" s="25"/>
    </row>
    <row r="145">
      <c r="A145" s="1" t="s">
        <v>587</v>
      </c>
      <c r="B145" s="1">
        <v>34</v>
      </c>
      <c r="C145" s="26" t="s">
        <v>8293</v>
      </c>
      <c r="D145" t="s">
        <v>589</v>
      </c>
      <c r="E145" s="27" t="s">
        <v>8294</v>
      </c>
      <c r="F145" s="28" t="s">
        <v>603</v>
      </c>
      <c r="G145" s="29">
        <v>42.729999999999997</v>
      </c>
      <c r="H145" s="28">
        <v>0</v>
      </c>
      <c r="I145" s="30">
        <f>ROUND(G145*H145,P4)</f>
        <v>0</v>
      </c>
      <c r="L145" s="30">
        <v>0</v>
      </c>
      <c r="M145" s="24">
        <f>ROUND(G145*L145,P4)</f>
        <v>0</v>
      </c>
      <c r="N145" s="25" t="s">
        <v>7641</v>
      </c>
      <c r="O145" s="31">
        <f>M145*AA145</f>
        <v>0</v>
      </c>
      <c r="P145" s="1">
        <v>3</v>
      </c>
      <c r="AA145" s="1">
        <f>IF(P145=1,$O$3,IF(P145=2,$O$4,$O$5))</f>
        <v>0</v>
      </c>
    </row>
    <row r="146">
      <c r="A146" s="1" t="s">
        <v>592</v>
      </c>
      <c r="E146" s="27" t="s">
        <v>8295</v>
      </c>
    </row>
    <row r="147" ht="26.4">
      <c r="A147" s="1" t="s">
        <v>593</v>
      </c>
      <c r="E147" s="32" t="s">
        <v>8296</v>
      </c>
    </row>
    <row r="148">
      <c r="A148" s="1" t="s">
        <v>595</v>
      </c>
      <c r="E148" s="27" t="s">
        <v>589</v>
      </c>
    </row>
    <row r="149">
      <c r="A149" s="1" t="s">
        <v>587</v>
      </c>
      <c r="B149" s="1">
        <v>35</v>
      </c>
      <c r="C149" s="26" t="s">
        <v>8297</v>
      </c>
      <c r="D149" t="s">
        <v>589</v>
      </c>
      <c r="E149" s="27" t="s">
        <v>8298</v>
      </c>
      <c r="F149" s="28" t="s">
        <v>603</v>
      </c>
      <c r="G149" s="29">
        <v>44.866999999999997</v>
      </c>
      <c r="H149" s="28">
        <v>0.0079000000000000008</v>
      </c>
      <c r="I149" s="30">
        <f>ROUND(G149*H149,P4)</f>
        <v>0</v>
      </c>
      <c r="L149" s="30">
        <v>0</v>
      </c>
      <c r="M149" s="24">
        <f>ROUND(G149*L149,P4)</f>
        <v>0</v>
      </c>
      <c r="N149" s="25" t="s">
        <v>7641</v>
      </c>
      <c r="O149" s="31">
        <f>M149*AA149</f>
        <v>0</v>
      </c>
      <c r="P149" s="1">
        <v>3</v>
      </c>
      <c r="AA149" s="1">
        <f>IF(P149=1,$O$3,IF(P149=2,$O$4,$O$5))</f>
        <v>0</v>
      </c>
    </row>
    <row r="150">
      <c r="A150" s="1" t="s">
        <v>592</v>
      </c>
      <c r="E150" s="27" t="s">
        <v>8298</v>
      </c>
    </row>
    <row r="151">
      <c r="A151" s="1" t="s">
        <v>593</v>
      </c>
    </row>
    <row r="152">
      <c r="A152" s="1" t="s">
        <v>595</v>
      </c>
      <c r="E152" s="27" t="s">
        <v>589</v>
      </c>
    </row>
    <row r="15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8299</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8300</v>
      </c>
    </row>
    <row r="156">
      <c r="A156" s="1" t="s">
        <v>593</v>
      </c>
      <c r="E156" s="32" t="s">
        <v>6308</v>
      </c>
    </row>
    <row r="157">
      <c r="A157" s="1" t="s">
        <v>595</v>
      </c>
      <c r="E157" s="27" t="s">
        <v>589</v>
      </c>
    </row>
    <row r="158">
      <c r="A158" s="1" t="s">
        <v>584</v>
      </c>
      <c r="C158" s="22" t="s">
        <v>7762</v>
      </c>
      <c r="E158" s="23" t="s">
        <v>7763</v>
      </c>
      <c r="L158" s="24">
        <f>SUMIFS(L159:L162,A159:A162,"P")</f>
        <v>0</v>
      </c>
      <c r="M158" s="24">
        <f>SUMIFS(M159:M162,A159:A162,"P")</f>
        <v>0</v>
      </c>
      <c r="N158" s="25"/>
    </row>
    <row r="159">
      <c r="A159" s="1" t="s">
        <v>587</v>
      </c>
      <c r="B159" s="1">
        <v>37</v>
      </c>
      <c r="C159" s="26" t="s">
        <v>8301</v>
      </c>
      <c r="D159" t="s">
        <v>589</v>
      </c>
      <c r="E159" s="27" t="s">
        <v>8302</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8302</v>
      </c>
    </row>
    <row r="161">
      <c r="A161" s="1" t="s">
        <v>593</v>
      </c>
      <c r="E161" s="32" t="s">
        <v>8303</v>
      </c>
    </row>
    <row r="162">
      <c r="A162" s="1" t="s">
        <v>595</v>
      </c>
      <c r="E162" s="27" t="s">
        <v>589</v>
      </c>
    </row>
    <row r="163">
      <c r="A163" s="1" t="s">
        <v>584</v>
      </c>
      <c r="C163" s="22" t="s">
        <v>3296</v>
      </c>
      <c r="E163" s="23" t="s">
        <v>7783</v>
      </c>
      <c r="L163" s="24">
        <f>SUMIFS(L164:L175,A164:A175,"P")</f>
        <v>0</v>
      </c>
      <c r="M163" s="24">
        <f>SUMIFS(M164:M175,A164:A175,"P")</f>
        <v>0</v>
      </c>
      <c r="N163" s="25"/>
    </row>
    <row r="164">
      <c r="A164" s="1" t="s">
        <v>587</v>
      </c>
      <c r="B164" s="1">
        <v>38</v>
      </c>
      <c r="C164" s="26" t="s">
        <v>8304</v>
      </c>
      <c r="D164" t="s">
        <v>589</v>
      </c>
      <c r="E164" s="27" t="s">
        <v>8305</v>
      </c>
      <c r="F164" s="28" t="s">
        <v>603</v>
      </c>
      <c r="G164" s="29">
        <v>6.1319999999999997</v>
      </c>
      <c r="H164" s="28">
        <v>0.1837</v>
      </c>
      <c r="I164" s="30">
        <f>ROUND(G164*H164,P4)</f>
        <v>0</v>
      </c>
      <c r="L164" s="30">
        <v>0</v>
      </c>
      <c r="M164" s="24">
        <f>ROUND(G164*L164,P4)</f>
        <v>0</v>
      </c>
      <c r="N164" s="25" t="s">
        <v>7641</v>
      </c>
      <c r="O164" s="31">
        <f>M164*AA164</f>
        <v>0</v>
      </c>
      <c r="P164" s="1">
        <v>3</v>
      </c>
      <c r="AA164" s="1">
        <f>IF(P164=1,$O$3,IF(P164=2,$O$4,$O$5))</f>
        <v>0</v>
      </c>
    </row>
    <row r="165" ht="26.4">
      <c r="A165" s="1" t="s">
        <v>592</v>
      </c>
      <c r="E165" s="27" t="s">
        <v>8306</v>
      </c>
    </row>
    <row r="166">
      <c r="A166" s="1" t="s">
        <v>593</v>
      </c>
      <c r="E166" s="32" t="s">
        <v>8307</v>
      </c>
    </row>
    <row r="167">
      <c r="A167" s="1" t="s">
        <v>595</v>
      </c>
      <c r="E167" s="27" t="s">
        <v>589</v>
      </c>
    </row>
    <row r="168">
      <c r="A168" s="1" t="s">
        <v>587</v>
      </c>
      <c r="B168" s="1">
        <v>39</v>
      </c>
      <c r="C168" s="26" t="s">
        <v>8308</v>
      </c>
      <c r="D168" t="s">
        <v>589</v>
      </c>
      <c r="E168" s="27" t="s">
        <v>8309</v>
      </c>
      <c r="F168" s="28" t="s">
        <v>603</v>
      </c>
      <c r="G168" s="29">
        <v>6.1319999999999997</v>
      </c>
      <c r="H168" s="28">
        <v>0.30357000000000001</v>
      </c>
      <c r="I168" s="30">
        <f>ROUND(G168*H168,P4)</f>
        <v>0</v>
      </c>
      <c r="L168" s="30">
        <v>0</v>
      </c>
      <c r="M168" s="24">
        <f>ROUND(G168*L168,P4)</f>
        <v>0</v>
      </c>
      <c r="N168" s="25" t="s">
        <v>7641</v>
      </c>
      <c r="O168" s="31">
        <f>M168*AA168</f>
        <v>0</v>
      </c>
      <c r="P168" s="1">
        <v>3</v>
      </c>
      <c r="AA168" s="1">
        <f>IF(P168=1,$O$3,IF(P168=2,$O$4,$O$5))</f>
        <v>0</v>
      </c>
    </row>
    <row r="169" ht="26.4">
      <c r="A169" s="1" t="s">
        <v>592</v>
      </c>
      <c r="E169" s="27" t="s">
        <v>8310</v>
      </c>
    </row>
    <row r="170">
      <c r="A170" s="1" t="s">
        <v>593</v>
      </c>
      <c r="E170" s="32" t="s">
        <v>8311</v>
      </c>
    </row>
    <row r="171">
      <c r="A171" s="1" t="s">
        <v>595</v>
      </c>
      <c r="E171" s="27" t="s">
        <v>589</v>
      </c>
    </row>
    <row r="172">
      <c r="A172" s="1" t="s">
        <v>587</v>
      </c>
      <c r="B172" s="1">
        <v>40</v>
      </c>
      <c r="C172" s="26" t="s">
        <v>8171</v>
      </c>
      <c r="D172" t="s">
        <v>589</v>
      </c>
      <c r="E172" s="27" t="s">
        <v>8172</v>
      </c>
      <c r="F172" s="28" t="s">
        <v>618</v>
      </c>
      <c r="G172" s="29">
        <v>20.440000000000001</v>
      </c>
      <c r="H172" s="28">
        <v>0.19663</v>
      </c>
      <c r="I172" s="30">
        <f>ROUND(G172*H172,P4)</f>
        <v>0</v>
      </c>
      <c r="L172" s="30">
        <v>0</v>
      </c>
      <c r="M172" s="24">
        <f>ROUND(G172*L172,P4)</f>
        <v>0</v>
      </c>
      <c r="N172" s="25" t="s">
        <v>7641</v>
      </c>
      <c r="O172" s="31">
        <f>M172*AA172</f>
        <v>0</v>
      </c>
      <c r="P172" s="1">
        <v>3</v>
      </c>
      <c r="AA172" s="1">
        <f>IF(P172=1,$O$3,IF(P172=2,$O$4,$O$5))</f>
        <v>0</v>
      </c>
    </row>
    <row r="173" ht="26.4">
      <c r="A173" s="1" t="s">
        <v>592</v>
      </c>
      <c r="E173" s="27" t="s">
        <v>8173</v>
      </c>
    </row>
    <row r="174">
      <c r="A174" s="1" t="s">
        <v>593</v>
      </c>
      <c r="E174" s="32" t="s">
        <v>8312</v>
      </c>
    </row>
    <row r="175">
      <c r="A175" s="1" t="s">
        <v>595</v>
      </c>
      <c r="E175" s="27" t="s">
        <v>589</v>
      </c>
    </row>
    <row r="176">
      <c r="A176" s="1" t="s">
        <v>584</v>
      </c>
      <c r="C176" s="22" t="s">
        <v>8313</v>
      </c>
      <c r="E176" s="23" t="s">
        <v>8314</v>
      </c>
      <c r="L176" s="24">
        <f>SUMIFS(L177:L180,A177:A180,"P")</f>
        <v>0</v>
      </c>
      <c r="M176" s="24">
        <f>SUMIFS(M177:M180,A177:A180,"P")</f>
        <v>0</v>
      </c>
      <c r="N176" s="25"/>
    </row>
    <row r="177">
      <c r="A177" s="1" t="s">
        <v>587</v>
      </c>
      <c r="B177" s="1">
        <v>41</v>
      </c>
      <c r="C177" s="26" t="s">
        <v>8315</v>
      </c>
      <c r="D177" t="s">
        <v>589</v>
      </c>
      <c r="E177" s="27" t="s">
        <v>8316</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8300</v>
      </c>
    </row>
    <row r="179">
      <c r="A179" s="1" t="s">
        <v>593</v>
      </c>
      <c r="E179" s="32" t="s">
        <v>8317</v>
      </c>
    </row>
    <row r="180">
      <c r="A180" s="1" t="s">
        <v>595</v>
      </c>
      <c r="E180" s="27" t="s">
        <v>589</v>
      </c>
    </row>
    <row r="181">
      <c r="A181" s="1" t="s">
        <v>584</v>
      </c>
      <c r="C181" s="22" t="s">
        <v>2064</v>
      </c>
      <c r="E181" s="23" t="s">
        <v>4074</v>
      </c>
      <c r="L181" s="24">
        <f>SUMIFS(L182:L189,A182:A189,"P")</f>
        <v>0</v>
      </c>
      <c r="M181" s="24">
        <f>SUMIFS(M182:M189,A182:A189,"P")</f>
        <v>0</v>
      </c>
      <c r="N181" s="25"/>
    </row>
    <row r="182">
      <c r="A182" s="1" t="s">
        <v>587</v>
      </c>
      <c r="B182" s="1">
        <v>42</v>
      </c>
      <c r="C182" s="26" t="s">
        <v>8318</v>
      </c>
      <c r="D182" t="s">
        <v>589</v>
      </c>
      <c r="E182" s="27" t="s">
        <v>8319</v>
      </c>
      <c r="F182" s="28" t="s">
        <v>603</v>
      </c>
      <c r="G182" s="29">
        <v>42.729999999999997</v>
      </c>
      <c r="H182" s="28">
        <v>4.0000000000000003E-05</v>
      </c>
      <c r="I182" s="30">
        <f>ROUND(G182*H182,P4)</f>
        <v>0</v>
      </c>
      <c r="L182" s="30">
        <v>0</v>
      </c>
      <c r="M182" s="24">
        <f>ROUND(G182*L182,P4)</f>
        <v>0</v>
      </c>
      <c r="N182" s="25" t="s">
        <v>7641</v>
      </c>
      <c r="O182" s="31">
        <f>M182*AA182</f>
        <v>0</v>
      </c>
      <c r="P182" s="1">
        <v>3</v>
      </c>
      <c r="AA182" s="1">
        <f>IF(P182=1,$O$3,IF(P182=2,$O$4,$O$5))</f>
        <v>0</v>
      </c>
    </row>
    <row r="183" ht="26.4">
      <c r="A183" s="1" t="s">
        <v>592</v>
      </c>
      <c r="E183" s="27" t="s">
        <v>8320</v>
      </c>
    </row>
    <row r="184" ht="26.4">
      <c r="A184" s="1" t="s">
        <v>593</v>
      </c>
      <c r="E184" s="32" t="s">
        <v>8296</v>
      </c>
    </row>
    <row r="185">
      <c r="A185" s="1" t="s">
        <v>595</v>
      </c>
      <c r="E185" s="27" t="s">
        <v>589</v>
      </c>
    </row>
    <row r="186">
      <c r="A186" s="1" t="s">
        <v>587</v>
      </c>
      <c r="B186" s="1">
        <v>43</v>
      </c>
      <c r="C186" s="26" t="s">
        <v>8321</v>
      </c>
      <c r="D186" t="s">
        <v>589</v>
      </c>
      <c r="E186" s="27" t="s">
        <v>8322</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8322</v>
      </c>
    </row>
    <row r="188">
      <c r="A188" s="1" t="s">
        <v>593</v>
      </c>
      <c r="E188" s="32" t="s">
        <v>8323</v>
      </c>
    </row>
    <row r="189">
      <c r="A189" s="1" t="s">
        <v>595</v>
      </c>
      <c r="E189" s="27" t="s">
        <v>589</v>
      </c>
    </row>
    <row r="190">
      <c r="A190" s="1" t="s">
        <v>584</v>
      </c>
      <c r="C190" s="22" t="s">
        <v>675</v>
      </c>
      <c r="E190" s="23" t="s">
        <v>676</v>
      </c>
      <c r="L190" s="24">
        <f>SUMIFS(L191:L194,A191:A194,"P")</f>
        <v>0</v>
      </c>
      <c r="M190" s="24">
        <f>SUMIFS(M191:M194,A191:A194,"P")</f>
        <v>0</v>
      </c>
      <c r="N190" s="25"/>
    </row>
    <row r="191" ht="39.6">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9.6">
      <c r="A192" s="1" t="s">
        <v>592</v>
      </c>
      <c r="E192" s="27" t="s">
        <v>681</v>
      </c>
    </row>
    <row r="193">
      <c r="A193" s="1" t="s">
        <v>593</v>
      </c>
      <c r="E193" s="32" t="s">
        <v>8324</v>
      </c>
    </row>
    <row r="194" ht="158.4">
      <c r="A194" s="1" t="s">
        <v>595</v>
      </c>
      <c r="E194" s="27" t="s">
        <v>683</v>
      </c>
    </row>
    <row r="195">
      <c r="A195" s="1" t="s">
        <v>584</v>
      </c>
      <c r="C195" s="22" t="s">
        <v>3740</v>
      </c>
      <c r="E195" s="23" t="s">
        <v>3953</v>
      </c>
      <c r="L195" s="24">
        <f>SUMIFS(L196:L199,A196:A199,"P")</f>
        <v>0</v>
      </c>
      <c r="M195" s="24">
        <f>SUMIFS(M196:M199,A196:A199,"P")</f>
        <v>0</v>
      </c>
      <c r="N195" s="25"/>
    </row>
    <row r="196">
      <c r="A196" s="1" t="s">
        <v>587</v>
      </c>
      <c r="B196" s="1">
        <v>45</v>
      </c>
      <c r="C196" s="26" t="s">
        <v>8325</v>
      </c>
      <c r="D196" t="s">
        <v>589</v>
      </c>
      <c r="E196" s="27" t="s">
        <v>8326</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8327</v>
      </c>
    </row>
    <row r="198">
      <c r="A198" s="1" t="s">
        <v>593</v>
      </c>
      <c r="E198" s="32" t="s">
        <v>6308</v>
      </c>
    </row>
    <row r="199">
      <c r="A199" s="1" t="s">
        <v>595</v>
      </c>
      <c r="E199" s="27" t="s">
        <v>589</v>
      </c>
    </row>
    <row r="200">
      <c r="A200" s="1" t="s">
        <v>7127</v>
      </c>
      <c r="C200" s="22" t="s">
        <v>8328</v>
      </c>
      <c r="E200" s="23" t="s">
        <v>8329</v>
      </c>
      <c r="L200" s="24">
        <f>L201+L206+L263+L272</f>
        <v>0</v>
      </c>
      <c r="M200" s="24">
        <f>M201+M206+M263+M272</f>
        <v>0</v>
      </c>
      <c r="N200" s="25"/>
    </row>
    <row r="201">
      <c r="A201" s="1" t="s">
        <v>584</v>
      </c>
      <c r="C201" s="22" t="s">
        <v>8330</v>
      </c>
      <c r="E201" s="23" t="s">
        <v>8331</v>
      </c>
      <c r="L201" s="24">
        <f>SUMIFS(L202:L205,A202:A205,"P")</f>
        <v>0</v>
      </c>
      <c r="M201" s="24">
        <f>SUMIFS(M202:M205,A202:A205,"P")</f>
        <v>0</v>
      </c>
      <c r="N201" s="25"/>
    </row>
    <row r="202" ht="26.4">
      <c r="A202" s="1" t="s">
        <v>587</v>
      </c>
      <c r="B202" s="1">
        <v>1</v>
      </c>
      <c r="C202" s="26" t="s">
        <v>1492</v>
      </c>
      <c r="D202" t="s">
        <v>589</v>
      </c>
      <c r="E202" s="27" t="s">
        <v>8332</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6.4">
      <c r="A203" s="1" t="s">
        <v>592</v>
      </c>
      <c r="E203" s="27" t="s">
        <v>8332</v>
      </c>
    </row>
    <row r="204">
      <c r="A204" s="1" t="s">
        <v>593</v>
      </c>
    </row>
    <row r="205">
      <c r="A205" s="1" t="s">
        <v>595</v>
      </c>
      <c r="E205" s="27" t="s">
        <v>589</v>
      </c>
    </row>
    <row r="206">
      <c r="A206" s="1" t="s">
        <v>584</v>
      </c>
      <c r="C206" s="22" t="s">
        <v>8333</v>
      </c>
      <c r="E206" s="23" t="s">
        <v>8334</v>
      </c>
      <c r="L206" s="24">
        <f>SUMIFS(L207:L262,A207:A262,"P")</f>
        <v>0</v>
      </c>
      <c r="M206" s="24">
        <f>SUMIFS(M207:M262,A207:A262,"P")</f>
        <v>0</v>
      </c>
      <c r="N206" s="25"/>
    </row>
    <row r="207">
      <c r="A207" s="1" t="s">
        <v>587</v>
      </c>
      <c r="B207" s="1">
        <v>2</v>
      </c>
      <c r="C207" s="26" t="s">
        <v>8335</v>
      </c>
      <c r="D207" t="s">
        <v>589</v>
      </c>
      <c r="E207" s="27" t="s">
        <v>8336</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8336</v>
      </c>
    </row>
    <row r="209">
      <c r="A209" s="1" t="s">
        <v>593</v>
      </c>
    </row>
    <row r="210">
      <c r="A210" s="1" t="s">
        <v>595</v>
      </c>
      <c r="E210" s="27" t="s">
        <v>589</v>
      </c>
    </row>
    <row r="211">
      <c r="A211" s="1" t="s">
        <v>587</v>
      </c>
      <c r="B211" s="1">
        <v>3</v>
      </c>
      <c r="C211" s="26" t="s">
        <v>8337</v>
      </c>
      <c r="D211" t="s">
        <v>589</v>
      </c>
      <c r="E211" s="27" t="s">
        <v>8338</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8338</v>
      </c>
    </row>
    <row r="213">
      <c r="A213" s="1" t="s">
        <v>593</v>
      </c>
    </row>
    <row r="214">
      <c r="A214" s="1" t="s">
        <v>595</v>
      </c>
      <c r="E214" s="27" t="s">
        <v>589</v>
      </c>
    </row>
    <row r="215">
      <c r="A215" s="1" t="s">
        <v>587</v>
      </c>
      <c r="B215" s="1">
        <v>4</v>
      </c>
      <c r="C215" s="26" t="s">
        <v>8339</v>
      </c>
      <c r="D215" t="s">
        <v>589</v>
      </c>
      <c r="E215" s="27" t="s">
        <v>8340</v>
      </c>
      <c r="F215" s="28" t="s">
        <v>8341</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8340</v>
      </c>
    </row>
    <row r="217">
      <c r="A217" s="1" t="s">
        <v>593</v>
      </c>
    </row>
    <row r="218">
      <c r="A218" s="1" t="s">
        <v>595</v>
      </c>
      <c r="E218" s="27" t="s">
        <v>589</v>
      </c>
    </row>
    <row r="219">
      <c r="A219" s="1" t="s">
        <v>587</v>
      </c>
      <c r="B219" s="1">
        <v>5</v>
      </c>
      <c r="C219" s="26" t="s">
        <v>8342</v>
      </c>
      <c r="D219" t="s">
        <v>589</v>
      </c>
      <c r="E219" s="27" t="s">
        <v>8343</v>
      </c>
      <c r="F219" s="28" t="s">
        <v>8341</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8343</v>
      </c>
    </row>
    <row r="221">
      <c r="A221" s="1" t="s">
        <v>593</v>
      </c>
    </row>
    <row r="222">
      <c r="A222" s="1" t="s">
        <v>595</v>
      </c>
      <c r="E222" s="27" t="s">
        <v>589</v>
      </c>
    </row>
    <row r="223">
      <c r="A223" s="1" t="s">
        <v>587</v>
      </c>
      <c r="B223" s="1">
        <v>6</v>
      </c>
      <c r="C223" s="26" t="s">
        <v>8344</v>
      </c>
      <c r="D223" t="s">
        <v>589</v>
      </c>
      <c r="E223" s="27" t="s">
        <v>8345</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8345</v>
      </c>
    </row>
    <row r="225">
      <c r="A225" s="1" t="s">
        <v>593</v>
      </c>
    </row>
    <row r="226">
      <c r="A226" s="1" t="s">
        <v>595</v>
      </c>
      <c r="E226" s="27" t="s">
        <v>589</v>
      </c>
    </row>
    <row r="227">
      <c r="A227" s="1" t="s">
        <v>587</v>
      </c>
      <c r="B227" s="1">
        <v>7</v>
      </c>
      <c r="C227" s="26" t="s">
        <v>8346</v>
      </c>
      <c r="D227" t="s">
        <v>589</v>
      </c>
      <c r="E227" s="27" t="s">
        <v>8347</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8347</v>
      </c>
    </row>
    <row r="229">
      <c r="A229" s="1" t="s">
        <v>593</v>
      </c>
    </row>
    <row r="230">
      <c r="A230" s="1" t="s">
        <v>595</v>
      </c>
      <c r="E230" s="27" t="s">
        <v>589</v>
      </c>
    </row>
    <row r="231" ht="39.6">
      <c r="A231" s="1" t="s">
        <v>587</v>
      </c>
      <c r="B231" s="1">
        <v>8</v>
      </c>
      <c r="C231" s="26" t="s">
        <v>8348</v>
      </c>
      <c r="D231" t="s">
        <v>589</v>
      </c>
      <c r="E231" s="27" t="s">
        <v>8349</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9.6">
      <c r="A232" s="1" t="s">
        <v>592</v>
      </c>
      <c r="E232" s="27" t="s">
        <v>8350</v>
      </c>
    </row>
    <row r="233">
      <c r="A233" s="1" t="s">
        <v>593</v>
      </c>
    </row>
    <row r="234">
      <c r="A234" s="1" t="s">
        <v>595</v>
      </c>
      <c r="E234" s="27" t="s">
        <v>589</v>
      </c>
    </row>
    <row r="235">
      <c r="A235" s="1" t="s">
        <v>587</v>
      </c>
      <c r="B235" s="1">
        <v>9</v>
      </c>
      <c r="C235" s="26" t="s">
        <v>8351</v>
      </c>
      <c r="D235" t="s">
        <v>589</v>
      </c>
      <c r="E235" s="27" t="s">
        <v>8352</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8352</v>
      </c>
    </row>
    <row r="237">
      <c r="A237" s="1" t="s">
        <v>593</v>
      </c>
    </row>
    <row r="238">
      <c r="A238" s="1" t="s">
        <v>595</v>
      </c>
      <c r="E238" s="27" t="s">
        <v>589</v>
      </c>
    </row>
    <row r="239">
      <c r="A239" s="1" t="s">
        <v>587</v>
      </c>
      <c r="B239" s="1">
        <v>10</v>
      </c>
      <c r="C239" s="26" t="s">
        <v>8353</v>
      </c>
      <c r="D239" t="s">
        <v>589</v>
      </c>
      <c r="E239" s="27" t="s">
        <v>8354</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8354</v>
      </c>
    </row>
    <row r="241">
      <c r="A241" s="1" t="s">
        <v>593</v>
      </c>
    </row>
    <row r="242">
      <c r="A242" s="1" t="s">
        <v>595</v>
      </c>
      <c r="E242" s="27" t="s">
        <v>8355</v>
      </c>
    </row>
    <row r="243">
      <c r="A243" s="1" t="s">
        <v>587</v>
      </c>
      <c r="B243" s="1">
        <v>11</v>
      </c>
      <c r="C243" s="26" t="s">
        <v>8356</v>
      </c>
      <c r="D243" t="s">
        <v>589</v>
      </c>
      <c r="E243" s="27" t="s">
        <v>8357</v>
      </c>
      <c r="F243" s="28" t="s">
        <v>8341</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8357</v>
      </c>
    </row>
    <row r="245">
      <c r="A245" s="1" t="s">
        <v>593</v>
      </c>
    </row>
    <row r="246">
      <c r="A246" s="1" t="s">
        <v>595</v>
      </c>
      <c r="E246" s="27" t="s">
        <v>589</v>
      </c>
    </row>
    <row r="247">
      <c r="A247" s="1" t="s">
        <v>587</v>
      </c>
      <c r="B247" s="1">
        <v>12</v>
      </c>
      <c r="C247" s="26" t="s">
        <v>8358</v>
      </c>
      <c r="D247" t="s">
        <v>589</v>
      </c>
      <c r="E247" s="27" t="s">
        <v>8359</v>
      </c>
      <c r="F247" s="28" t="s">
        <v>8341</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8359</v>
      </c>
    </row>
    <row r="249">
      <c r="A249" s="1" t="s">
        <v>593</v>
      </c>
    </row>
    <row r="250">
      <c r="A250" s="1" t="s">
        <v>595</v>
      </c>
      <c r="E250" s="27" t="s">
        <v>589</v>
      </c>
    </row>
    <row r="251">
      <c r="A251" s="1" t="s">
        <v>587</v>
      </c>
      <c r="B251" s="1">
        <v>13</v>
      </c>
      <c r="C251" s="26" t="s">
        <v>8360</v>
      </c>
      <c r="D251" t="s">
        <v>589</v>
      </c>
      <c r="E251" s="27" t="s">
        <v>8361</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8361</v>
      </c>
    </row>
    <row r="253">
      <c r="A253" s="1" t="s">
        <v>593</v>
      </c>
    </row>
    <row r="254">
      <c r="A254" s="1" t="s">
        <v>595</v>
      </c>
      <c r="E254" s="27" t="s">
        <v>589</v>
      </c>
    </row>
    <row r="255">
      <c r="A255" s="1" t="s">
        <v>587</v>
      </c>
      <c r="B255" s="1">
        <v>14</v>
      </c>
      <c r="C255" s="26" t="s">
        <v>8362</v>
      </c>
      <c r="D255" t="s">
        <v>589</v>
      </c>
      <c r="E255" s="27" t="s">
        <v>8363</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8363</v>
      </c>
    </row>
    <row r="257">
      <c r="A257" s="1" t="s">
        <v>593</v>
      </c>
    </row>
    <row r="258">
      <c r="A258" s="1" t="s">
        <v>595</v>
      </c>
      <c r="E258" s="27" t="s">
        <v>589</v>
      </c>
    </row>
    <row r="259">
      <c r="A259" s="1" t="s">
        <v>587</v>
      </c>
      <c r="B259" s="1">
        <v>15</v>
      </c>
      <c r="C259" s="26" t="s">
        <v>8364</v>
      </c>
      <c r="D259" t="s">
        <v>589</v>
      </c>
      <c r="E259" s="27" t="s">
        <v>8365</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8365</v>
      </c>
    </row>
    <row r="261">
      <c r="A261" s="1" t="s">
        <v>593</v>
      </c>
    </row>
    <row r="262">
      <c r="A262" s="1" t="s">
        <v>595</v>
      </c>
      <c r="E262" s="27" t="s">
        <v>589</v>
      </c>
    </row>
    <row r="263">
      <c r="A263" s="1" t="s">
        <v>584</v>
      </c>
      <c r="C263" s="22" t="s">
        <v>8366</v>
      </c>
      <c r="E263" s="23" t="s">
        <v>8367</v>
      </c>
      <c r="L263" s="24">
        <f>SUMIFS(L264:L271,A264:A271,"P")</f>
        <v>0</v>
      </c>
      <c r="M263" s="24">
        <f>SUMIFS(M264:M271,A264:A271,"P")</f>
        <v>0</v>
      </c>
      <c r="N263" s="25"/>
    </row>
    <row r="264">
      <c r="A264" s="1" t="s">
        <v>587</v>
      </c>
      <c r="B264" s="1">
        <v>16</v>
      </c>
      <c r="C264" s="26" t="s">
        <v>8368</v>
      </c>
      <c r="D264" t="s">
        <v>589</v>
      </c>
      <c r="E264" s="27" t="s">
        <v>8369</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8369</v>
      </c>
    </row>
    <row r="266">
      <c r="A266" s="1" t="s">
        <v>593</v>
      </c>
    </row>
    <row r="267">
      <c r="A267" s="1" t="s">
        <v>595</v>
      </c>
      <c r="E267" s="27" t="s">
        <v>8370</v>
      </c>
    </row>
    <row r="268">
      <c r="A268" s="1" t="s">
        <v>587</v>
      </c>
      <c r="B268" s="1">
        <v>17</v>
      </c>
      <c r="C268" s="26" t="s">
        <v>8371</v>
      </c>
      <c r="D268" t="s">
        <v>589</v>
      </c>
      <c r="E268" s="27" t="s">
        <v>8372</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8372</v>
      </c>
    </row>
    <row r="270">
      <c r="A270" s="1" t="s">
        <v>593</v>
      </c>
    </row>
    <row r="271">
      <c r="A271" s="1" t="s">
        <v>595</v>
      </c>
      <c r="E271" s="27" t="s">
        <v>589</v>
      </c>
    </row>
    <row r="272">
      <c r="A272" s="1" t="s">
        <v>584</v>
      </c>
      <c r="C272" s="22" t="s">
        <v>3740</v>
      </c>
      <c r="E272" s="23" t="s">
        <v>3953</v>
      </c>
      <c r="L272" s="24">
        <f>SUMIFS(L273:L296,A273:A296,"P")</f>
        <v>0</v>
      </c>
      <c r="M272" s="24">
        <f>SUMIFS(M273:M296,A273:A296,"P")</f>
        <v>0</v>
      </c>
      <c r="N272" s="25"/>
    </row>
    <row r="273">
      <c r="A273" s="1" t="s">
        <v>587</v>
      </c>
      <c r="B273" s="1">
        <v>18</v>
      </c>
      <c r="C273" s="26" t="s">
        <v>8373</v>
      </c>
      <c r="D273" t="s">
        <v>589</v>
      </c>
      <c r="E273" s="27" t="s">
        <v>8374</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8374</v>
      </c>
    </row>
    <row r="275">
      <c r="A275" s="1" t="s">
        <v>593</v>
      </c>
    </row>
    <row r="276">
      <c r="A276" s="1" t="s">
        <v>595</v>
      </c>
      <c r="E276" s="27" t="s">
        <v>589</v>
      </c>
    </row>
    <row r="277">
      <c r="A277" s="1" t="s">
        <v>587</v>
      </c>
      <c r="B277" s="1">
        <v>20</v>
      </c>
      <c r="C277" s="26" t="s">
        <v>8375</v>
      </c>
      <c r="D277" t="s">
        <v>589</v>
      </c>
      <c r="E277" s="27" t="s">
        <v>7832</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7832</v>
      </c>
    </row>
    <row r="279">
      <c r="A279" s="1" t="s">
        <v>593</v>
      </c>
    </row>
    <row r="280">
      <c r="A280" s="1" t="s">
        <v>595</v>
      </c>
      <c r="E280" s="27" t="s">
        <v>589</v>
      </c>
    </row>
    <row r="281">
      <c r="A281" s="1" t="s">
        <v>587</v>
      </c>
      <c r="B281" s="1">
        <v>21</v>
      </c>
      <c r="C281" s="26" t="s">
        <v>8376</v>
      </c>
      <c r="D281" t="s">
        <v>589</v>
      </c>
      <c r="E281" s="27" t="s">
        <v>8377</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8377</v>
      </c>
    </row>
    <row r="283">
      <c r="A283" s="1" t="s">
        <v>593</v>
      </c>
    </row>
    <row r="284">
      <c r="A284" s="1" t="s">
        <v>595</v>
      </c>
      <c r="E284" s="27" t="s">
        <v>589</v>
      </c>
    </row>
    <row r="285">
      <c r="A285" s="1" t="s">
        <v>587</v>
      </c>
      <c r="B285" s="1">
        <v>22</v>
      </c>
      <c r="C285" s="26" t="s">
        <v>8378</v>
      </c>
      <c r="D285" t="s">
        <v>589</v>
      </c>
      <c r="E285" s="27" t="s">
        <v>8379</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8379</v>
      </c>
    </row>
    <row r="287">
      <c r="A287" s="1" t="s">
        <v>593</v>
      </c>
    </row>
    <row r="288">
      <c r="A288" s="1" t="s">
        <v>595</v>
      </c>
      <c r="E288" s="27" t="s">
        <v>589</v>
      </c>
    </row>
    <row r="289">
      <c r="A289" s="1" t="s">
        <v>587</v>
      </c>
      <c r="B289" s="1">
        <v>23</v>
      </c>
      <c r="C289" s="26" t="s">
        <v>8380</v>
      </c>
      <c r="D289" t="s">
        <v>589</v>
      </c>
      <c r="E289" s="27" t="s">
        <v>8381</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8381</v>
      </c>
    </row>
    <row r="291">
      <c r="A291" s="1" t="s">
        <v>593</v>
      </c>
    </row>
    <row r="292">
      <c r="A292" s="1" t="s">
        <v>595</v>
      </c>
      <c r="E292" s="27" t="s">
        <v>589</v>
      </c>
    </row>
    <row r="293">
      <c r="A293" s="1" t="s">
        <v>587</v>
      </c>
      <c r="B293" s="1">
        <v>24</v>
      </c>
      <c r="C293" s="26" t="s">
        <v>8382</v>
      </c>
      <c r="D293" t="s">
        <v>589</v>
      </c>
      <c r="E293" s="27" t="s">
        <v>8383</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8383</v>
      </c>
    </row>
    <row r="295">
      <c r="A295" s="1" t="s">
        <v>593</v>
      </c>
    </row>
    <row r="296">
      <c r="A296" s="1" t="s">
        <v>595</v>
      </c>
      <c r="E296" s="27" t="s">
        <v>589</v>
      </c>
    </row>
    <row r="297">
      <c r="A297" s="1" t="s">
        <v>7127</v>
      </c>
      <c r="C297" s="22" t="s">
        <v>8384</v>
      </c>
      <c r="E297" s="23" t="s">
        <v>8385</v>
      </c>
      <c r="L297" s="24">
        <f>L298+L359+L400+L437+L486+L527+L572</f>
        <v>0</v>
      </c>
      <c r="M297" s="24">
        <f>M298+M359+M400+M437+M486+M527+M572</f>
        <v>0</v>
      </c>
      <c r="N297" s="25"/>
    </row>
    <row r="298">
      <c r="A298" s="1" t="s">
        <v>584</v>
      </c>
      <c r="C298" s="22" t="s">
        <v>8330</v>
      </c>
      <c r="E298" s="23" t="s">
        <v>8386</v>
      </c>
      <c r="L298" s="24">
        <f>SUMIFS(L299:L358,A299:A358,"P")</f>
        <v>0</v>
      </c>
      <c r="M298" s="24">
        <f>SUMIFS(M299:M358,A299:A358,"P")</f>
        <v>0</v>
      </c>
      <c r="N298" s="25"/>
    </row>
    <row r="299" ht="26.4">
      <c r="A299" s="1" t="s">
        <v>587</v>
      </c>
      <c r="B299" s="1">
        <v>1</v>
      </c>
      <c r="C299" s="26" t="s">
        <v>8387</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6.4">
      <c r="A300" s="1" t="s">
        <v>592</v>
      </c>
      <c r="E300" s="27" t="s">
        <v>609</v>
      </c>
    </row>
    <row r="301">
      <c r="A301" s="1" t="s">
        <v>593</v>
      </c>
    </row>
    <row r="302">
      <c r="A302" s="1" t="s">
        <v>595</v>
      </c>
      <c r="E302" s="27" t="s">
        <v>589</v>
      </c>
    </row>
    <row r="303">
      <c r="A303" s="1" t="s">
        <v>587</v>
      </c>
      <c r="B303" s="1">
        <v>2</v>
      </c>
      <c r="C303" s="26" t="s">
        <v>8388</v>
      </c>
      <c r="D303" t="s">
        <v>589</v>
      </c>
      <c r="E303" s="27" t="s">
        <v>8389</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8389</v>
      </c>
    </row>
    <row r="305">
      <c r="A305" s="1" t="s">
        <v>593</v>
      </c>
    </row>
    <row r="306">
      <c r="A306" s="1" t="s">
        <v>595</v>
      </c>
      <c r="E306" s="27" t="s">
        <v>589</v>
      </c>
    </row>
    <row r="307">
      <c r="A307" s="1" t="s">
        <v>587</v>
      </c>
      <c r="B307" s="1">
        <v>3</v>
      </c>
      <c r="C307" s="26" t="s">
        <v>8390</v>
      </c>
      <c r="D307" t="s">
        <v>589</v>
      </c>
      <c r="E307" s="27" t="s">
        <v>8391</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8391</v>
      </c>
    </row>
    <row r="309">
      <c r="A309" s="1" t="s">
        <v>593</v>
      </c>
    </row>
    <row r="310">
      <c r="A310" s="1" t="s">
        <v>595</v>
      </c>
      <c r="E310" s="27" t="s">
        <v>589</v>
      </c>
    </row>
    <row r="311">
      <c r="A311" s="1" t="s">
        <v>587</v>
      </c>
      <c r="B311" s="1">
        <v>4</v>
      </c>
      <c r="C311" s="26" t="s">
        <v>8392</v>
      </c>
      <c r="D311" t="s">
        <v>589</v>
      </c>
      <c r="E311" s="27" t="s">
        <v>8393</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8393</v>
      </c>
    </row>
    <row r="313">
      <c r="A313" s="1" t="s">
        <v>593</v>
      </c>
    </row>
    <row r="314">
      <c r="A314" s="1" t="s">
        <v>595</v>
      </c>
      <c r="E314" s="27" t="s">
        <v>589</v>
      </c>
    </row>
    <row r="315" ht="26.4">
      <c r="A315" s="1" t="s">
        <v>587</v>
      </c>
      <c r="B315" s="1">
        <v>5</v>
      </c>
      <c r="C315" s="26" t="s">
        <v>8394</v>
      </c>
      <c r="D315" t="s">
        <v>589</v>
      </c>
      <c r="E315" s="27" t="s">
        <v>8395</v>
      </c>
      <c r="F315" s="28" t="s">
        <v>610</v>
      </c>
      <c r="G315" s="29">
        <v>2</v>
      </c>
      <c r="H315" s="28">
        <v>0</v>
      </c>
      <c r="I315" s="30">
        <f>ROUND(G315*H315,P4)</f>
        <v>0</v>
      </c>
      <c r="L315" s="30">
        <v>0</v>
      </c>
      <c r="M315" s="24">
        <f>ROUND(G315*L315,P4)</f>
        <v>0</v>
      </c>
      <c r="N315" s="25" t="s">
        <v>3259</v>
      </c>
      <c r="O315" s="31">
        <f>M315*AA315</f>
        <v>0</v>
      </c>
      <c r="P315" s="1">
        <v>3</v>
      </c>
      <c r="AA315" s="1">
        <f>IF(P315=1,$O$3,IF(P315=2,$O$4,$O$5))</f>
        <v>0</v>
      </c>
    </row>
    <row r="316" ht="26.4">
      <c r="A316" s="1" t="s">
        <v>592</v>
      </c>
      <c r="E316" s="27" t="s">
        <v>8395</v>
      </c>
    </row>
    <row r="317">
      <c r="A317" s="1" t="s">
        <v>593</v>
      </c>
    </row>
    <row r="318">
      <c r="A318" s="1" t="s">
        <v>595</v>
      </c>
      <c r="E318" s="27" t="s">
        <v>589</v>
      </c>
    </row>
    <row r="319">
      <c r="A319" s="1" t="s">
        <v>587</v>
      </c>
      <c r="B319" s="1">
        <v>6</v>
      </c>
      <c r="C319" s="26" t="s">
        <v>8396</v>
      </c>
      <c r="D319" t="s">
        <v>589</v>
      </c>
      <c r="E319" s="27" t="s">
        <v>8397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8397</v>
      </c>
    </row>
    <row r="321">
      <c r="A321" s="1" t="s">
        <v>593</v>
      </c>
    </row>
    <row r="322">
      <c r="A322" s="1" t="s">
        <v>595</v>
      </c>
      <c r="E322" s="27" t="s">
        <v>589</v>
      </c>
    </row>
    <row r="323">
      <c r="A323" s="1" t="s">
        <v>587</v>
      </c>
      <c r="B323" s="1">
        <v>7</v>
      </c>
      <c r="C323" s="26" t="s">
        <v>8398</v>
      </c>
      <c r="D323" t="s">
        <v>589</v>
      </c>
      <c r="E323" s="27" t="s">
        <v>8399</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8399</v>
      </c>
    </row>
    <row r="325">
      <c r="A325" s="1" t="s">
        <v>593</v>
      </c>
    </row>
    <row r="326">
      <c r="A326" s="1" t="s">
        <v>595</v>
      </c>
      <c r="E326" s="27" t="s">
        <v>589</v>
      </c>
    </row>
    <row r="327" ht="26.4">
      <c r="A327" s="1" t="s">
        <v>587</v>
      </c>
      <c r="B327" s="1">
        <v>8</v>
      </c>
      <c r="C327" s="26" t="s">
        <v>8400</v>
      </c>
      <c r="D327" t="s">
        <v>589</v>
      </c>
      <c r="E327" s="27" t="s">
        <v>8401</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6.4">
      <c r="A328" s="1" t="s">
        <v>592</v>
      </c>
      <c r="E328" s="27" t="s">
        <v>8401</v>
      </c>
    </row>
    <row r="329">
      <c r="A329" s="1" t="s">
        <v>593</v>
      </c>
    </row>
    <row r="330">
      <c r="A330" s="1" t="s">
        <v>595</v>
      </c>
      <c r="E330" s="27" t="s">
        <v>589</v>
      </c>
    </row>
    <row r="331">
      <c r="A331" s="1" t="s">
        <v>587</v>
      </c>
      <c r="B331" s="1">
        <v>9</v>
      </c>
      <c r="C331" s="26" t="s">
        <v>8402</v>
      </c>
      <c r="D331" t="s">
        <v>589</v>
      </c>
      <c r="E331" s="27" t="s">
        <v>8403</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8403</v>
      </c>
    </row>
    <row r="333">
      <c r="A333" s="1" t="s">
        <v>593</v>
      </c>
    </row>
    <row r="334">
      <c r="A334" s="1" t="s">
        <v>595</v>
      </c>
      <c r="E334" s="27" t="s">
        <v>589</v>
      </c>
    </row>
    <row r="335">
      <c r="A335" s="1" t="s">
        <v>587</v>
      </c>
      <c r="B335" s="1">
        <v>10</v>
      </c>
      <c r="C335" s="26" t="s">
        <v>8404</v>
      </c>
      <c r="D335" t="s">
        <v>589</v>
      </c>
      <c r="E335" s="27" t="s">
        <v>8405</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8405</v>
      </c>
    </row>
    <row r="337">
      <c r="A337" s="1" t="s">
        <v>593</v>
      </c>
    </row>
    <row r="338">
      <c r="A338" s="1" t="s">
        <v>595</v>
      </c>
      <c r="E338" s="27" t="s">
        <v>589</v>
      </c>
    </row>
    <row r="339">
      <c r="A339" s="1" t="s">
        <v>587</v>
      </c>
      <c r="B339" s="1">
        <v>11</v>
      </c>
      <c r="C339" s="26" t="s">
        <v>8406</v>
      </c>
      <c r="D339" t="s">
        <v>589</v>
      </c>
      <c r="E339" s="27" t="s">
        <v>8407</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8407</v>
      </c>
    </row>
    <row r="341">
      <c r="A341" s="1" t="s">
        <v>593</v>
      </c>
    </row>
    <row r="342">
      <c r="A342" s="1" t="s">
        <v>595</v>
      </c>
      <c r="E342" s="27" t="s">
        <v>589</v>
      </c>
    </row>
    <row r="343">
      <c r="A343" s="1" t="s">
        <v>587</v>
      </c>
      <c r="B343" s="1">
        <v>12</v>
      </c>
      <c r="C343" s="26" t="s">
        <v>8408</v>
      </c>
      <c r="D343" t="s">
        <v>589</v>
      </c>
      <c r="E343" s="27" t="s">
        <v>8409</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8409</v>
      </c>
    </row>
    <row r="345">
      <c r="A345" s="1" t="s">
        <v>593</v>
      </c>
    </row>
    <row r="346">
      <c r="A346" s="1" t="s">
        <v>595</v>
      </c>
      <c r="E346" s="27" t="s">
        <v>589</v>
      </c>
    </row>
    <row r="347">
      <c r="A347" s="1" t="s">
        <v>587</v>
      </c>
      <c r="B347" s="1">
        <v>13</v>
      </c>
      <c r="C347" s="26" t="s">
        <v>8410</v>
      </c>
      <c r="D347" t="s">
        <v>589</v>
      </c>
      <c r="E347" s="27" t="s">
        <v>8411</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8411</v>
      </c>
    </row>
    <row r="349">
      <c r="A349" s="1" t="s">
        <v>593</v>
      </c>
    </row>
    <row r="350">
      <c r="A350" s="1" t="s">
        <v>595</v>
      </c>
      <c r="E350" s="27" t="s">
        <v>589</v>
      </c>
    </row>
    <row r="351" ht="26.4">
      <c r="A351" s="1" t="s">
        <v>587</v>
      </c>
      <c r="B351" s="1">
        <v>14</v>
      </c>
      <c r="C351" s="26" t="s">
        <v>8412</v>
      </c>
      <c r="D351" t="s">
        <v>589</v>
      </c>
      <c r="E351" s="27" t="s">
        <v>8413</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6.4">
      <c r="A352" s="1" t="s">
        <v>592</v>
      </c>
      <c r="E352" s="27" t="s">
        <v>8413</v>
      </c>
    </row>
    <row r="353">
      <c r="A353" s="1" t="s">
        <v>593</v>
      </c>
    </row>
    <row r="354">
      <c r="A354" s="1" t="s">
        <v>595</v>
      </c>
      <c r="E354" s="27" t="s">
        <v>589</v>
      </c>
    </row>
    <row r="355" ht="26.4">
      <c r="A355" s="1" t="s">
        <v>587</v>
      </c>
      <c r="B355" s="1">
        <v>15</v>
      </c>
      <c r="C355" s="26" t="s">
        <v>8414</v>
      </c>
      <c r="D355" t="s">
        <v>589</v>
      </c>
      <c r="E355" s="27" t="s">
        <v>8415</v>
      </c>
      <c r="F355" s="28" t="s">
        <v>618</v>
      </c>
      <c r="G355" s="29">
        <v>14</v>
      </c>
      <c r="H355" s="28">
        <v>0</v>
      </c>
      <c r="I355" s="30">
        <f>ROUND(G355*H355,P4)</f>
        <v>0</v>
      </c>
      <c r="L355" s="30">
        <v>0</v>
      </c>
      <c r="M355" s="24">
        <f>ROUND(G355*L355,P4)</f>
        <v>0</v>
      </c>
      <c r="N355" s="25" t="s">
        <v>3259</v>
      </c>
      <c r="O355" s="31">
        <f>M355*AA355</f>
        <v>0</v>
      </c>
      <c r="P355" s="1">
        <v>3</v>
      </c>
      <c r="AA355" s="1">
        <f>IF(P355=1,$O$3,IF(P355=2,$O$4,$O$5))</f>
        <v>0</v>
      </c>
    </row>
    <row r="356" ht="26.4">
      <c r="A356" s="1" t="s">
        <v>592</v>
      </c>
      <c r="E356" s="27" t="s">
        <v>8415</v>
      </c>
    </row>
    <row r="357">
      <c r="A357" s="1" t="s">
        <v>593</v>
      </c>
    </row>
    <row r="358">
      <c r="A358" s="1" t="s">
        <v>595</v>
      </c>
      <c r="E358" s="27" t="s">
        <v>589</v>
      </c>
    </row>
    <row r="359">
      <c r="A359" s="1" t="s">
        <v>584</v>
      </c>
      <c r="C359" s="22" t="s">
        <v>8333</v>
      </c>
      <c r="E359" s="23" t="s">
        <v>8416</v>
      </c>
      <c r="L359" s="24">
        <f>SUMIFS(L360:L399,A360:A399,"P")</f>
        <v>0</v>
      </c>
      <c r="M359" s="24">
        <f>SUMIFS(M360:M399,A360:A399,"P")</f>
        <v>0</v>
      </c>
      <c r="N359" s="25"/>
    </row>
    <row r="360">
      <c r="A360" s="1" t="s">
        <v>587</v>
      </c>
      <c r="B360" s="1">
        <v>16</v>
      </c>
      <c r="C360" s="26" t="s">
        <v>8417</v>
      </c>
      <c r="D360" t="s">
        <v>589</v>
      </c>
      <c r="E360" s="27" t="s">
        <v>8418</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8418</v>
      </c>
    </row>
    <row r="362">
      <c r="A362" s="1" t="s">
        <v>593</v>
      </c>
    </row>
    <row r="363">
      <c r="A363" s="1" t="s">
        <v>595</v>
      </c>
      <c r="E363" s="27" t="s">
        <v>589</v>
      </c>
    </row>
    <row r="364" ht="26.4">
      <c r="A364" s="1" t="s">
        <v>587</v>
      </c>
      <c r="B364" s="1">
        <v>17</v>
      </c>
      <c r="C364" s="26" t="s">
        <v>8419</v>
      </c>
      <c r="D364" t="s">
        <v>589</v>
      </c>
      <c r="E364" s="27" t="s">
        <v>8420</v>
      </c>
      <c r="F364" s="28" t="s">
        <v>618</v>
      </c>
      <c r="G364" s="29">
        <v>15</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8420</v>
      </c>
    </row>
    <row r="366">
      <c r="A366" s="1" t="s">
        <v>593</v>
      </c>
    </row>
    <row r="367">
      <c r="A367" s="1" t="s">
        <v>595</v>
      </c>
      <c r="E367" s="27" t="s">
        <v>589</v>
      </c>
    </row>
    <row r="368">
      <c r="A368" s="1" t="s">
        <v>587</v>
      </c>
      <c r="B368" s="1">
        <v>18</v>
      </c>
      <c r="C368" s="26" t="s">
        <v>8421</v>
      </c>
      <c r="D368" t="s">
        <v>589</v>
      </c>
      <c r="E368" s="27" t="s">
        <v>8422</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8422</v>
      </c>
    </row>
    <row r="370">
      <c r="A370" s="1" t="s">
        <v>593</v>
      </c>
    </row>
    <row r="371">
      <c r="A371" s="1" t="s">
        <v>595</v>
      </c>
      <c r="E371" s="27" t="s">
        <v>589</v>
      </c>
    </row>
    <row r="372">
      <c r="A372" s="1" t="s">
        <v>587</v>
      </c>
      <c r="B372" s="1">
        <v>19</v>
      </c>
      <c r="C372" s="26" t="s">
        <v>8423</v>
      </c>
      <c r="D372" t="s">
        <v>589</v>
      </c>
      <c r="E372" s="27" t="s">
        <v>8424</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8424</v>
      </c>
    </row>
    <row r="374">
      <c r="A374" s="1" t="s">
        <v>593</v>
      </c>
    </row>
    <row r="375">
      <c r="A375" s="1" t="s">
        <v>595</v>
      </c>
      <c r="E375" s="27" t="s">
        <v>589</v>
      </c>
    </row>
    <row r="376">
      <c r="A376" s="1" t="s">
        <v>587</v>
      </c>
      <c r="B376" s="1">
        <v>20</v>
      </c>
      <c r="C376" s="26" t="s">
        <v>8425</v>
      </c>
      <c r="D376" t="s">
        <v>589</v>
      </c>
      <c r="E376" s="27" t="s">
        <v>8426</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8426</v>
      </c>
    </row>
    <row r="378">
      <c r="A378" s="1" t="s">
        <v>593</v>
      </c>
    </row>
    <row r="379">
      <c r="A379" s="1" t="s">
        <v>595</v>
      </c>
      <c r="E379" s="27" t="s">
        <v>589</v>
      </c>
    </row>
    <row r="380">
      <c r="A380" s="1" t="s">
        <v>587</v>
      </c>
      <c r="B380" s="1">
        <v>21</v>
      </c>
      <c r="C380" s="26" t="s">
        <v>8427</v>
      </c>
      <c r="D380" t="s">
        <v>589</v>
      </c>
      <c r="E380" s="27" t="s">
        <v>8428</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8428</v>
      </c>
    </row>
    <row r="382">
      <c r="A382" s="1" t="s">
        <v>593</v>
      </c>
    </row>
    <row r="383">
      <c r="A383" s="1" t="s">
        <v>595</v>
      </c>
      <c r="E383" s="27" t="s">
        <v>589</v>
      </c>
    </row>
    <row r="384">
      <c r="A384" s="1" t="s">
        <v>587</v>
      </c>
      <c r="B384" s="1">
        <v>22</v>
      </c>
      <c r="C384" s="26" t="s">
        <v>8429</v>
      </c>
      <c r="D384" t="s">
        <v>589</v>
      </c>
      <c r="E384" s="27" t="s">
        <v>8430</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8430</v>
      </c>
    </row>
    <row r="386">
      <c r="A386" s="1" t="s">
        <v>593</v>
      </c>
    </row>
    <row r="387">
      <c r="A387" s="1" t="s">
        <v>595</v>
      </c>
      <c r="E387" s="27" t="s">
        <v>589</v>
      </c>
    </row>
    <row r="388">
      <c r="A388" s="1" t="s">
        <v>587</v>
      </c>
      <c r="B388" s="1">
        <v>23</v>
      </c>
      <c r="C388" s="26" t="s">
        <v>8431</v>
      </c>
      <c r="D388" t="s">
        <v>589</v>
      </c>
      <c r="E388" s="27" t="s">
        <v>8432</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8432</v>
      </c>
    </row>
    <row r="390">
      <c r="A390" s="1" t="s">
        <v>593</v>
      </c>
    </row>
    <row r="391">
      <c r="A391" s="1" t="s">
        <v>595</v>
      </c>
      <c r="E391" s="27" t="s">
        <v>589</v>
      </c>
    </row>
    <row r="392">
      <c r="A392" s="1" t="s">
        <v>587</v>
      </c>
      <c r="B392" s="1">
        <v>24</v>
      </c>
      <c r="C392" s="26" t="s">
        <v>8433</v>
      </c>
      <c r="D392" t="s">
        <v>589</v>
      </c>
      <c r="E392" s="27" t="s">
        <v>8434</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8434</v>
      </c>
    </row>
    <row r="394">
      <c r="A394" s="1" t="s">
        <v>593</v>
      </c>
    </row>
    <row r="395">
      <c r="A395" s="1" t="s">
        <v>595</v>
      </c>
      <c r="E395" s="27" t="s">
        <v>589</v>
      </c>
    </row>
    <row r="396">
      <c r="A396" s="1" t="s">
        <v>587</v>
      </c>
      <c r="B396" s="1">
        <v>25</v>
      </c>
      <c r="C396" s="26" t="s">
        <v>8435</v>
      </c>
      <c r="D396" t="s">
        <v>589</v>
      </c>
      <c r="E396" s="27" t="s">
        <v>8436</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8436</v>
      </c>
    </row>
    <row r="398">
      <c r="A398" s="1" t="s">
        <v>593</v>
      </c>
    </row>
    <row r="399">
      <c r="A399" s="1" t="s">
        <v>595</v>
      </c>
      <c r="E399" s="27" t="s">
        <v>589</v>
      </c>
    </row>
    <row r="400">
      <c r="A400" s="1" t="s">
        <v>584</v>
      </c>
      <c r="C400" s="22" t="s">
        <v>8366</v>
      </c>
      <c r="E400" s="23" t="s">
        <v>8437</v>
      </c>
      <c r="L400" s="24">
        <f>SUMIFS(L401:L436,A401:A436,"P")</f>
        <v>0</v>
      </c>
      <c r="M400" s="24">
        <f>SUMIFS(M401:M436,A401:A436,"P")</f>
        <v>0</v>
      </c>
      <c r="N400" s="25"/>
    </row>
    <row r="401">
      <c r="A401" s="1" t="s">
        <v>587</v>
      </c>
      <c r="B401" s="1">
        <v>26</v>
      </c>
      <c r="C401" s="26" t="s">
        <v>8438</v>
      </c>
      <c r="D401" t="s">
        <v>589</v>
      </c>
      <c r="E401" s="27" t="s">
        <v>8439</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8439</v>
      </c>
    </row>
    <row r="403">
      <c r="A403" s="1" t="s">
        <v>593</v>
      </c>
    </row>
    <row r="404">
      <c r="A404" s="1" t="s">
        <v>595</v>
      </c>
      <c r="E404" s="27" t="s">
        <v>589</v>
      </c>
    </row>
    <row r="405">
      <c r="A405" s="1" t="s">
        <v>587</v>
      </c>
      <c r="B405" s="1">
        <v>27</v>
      </c>
      <c r="C405" s="26" t="s">
        <v>8440</v>
      </c>
      <c r="D405" t="s">
        <v>589</v>
      </c>
      <c r="E405" s="27" t="s">
        <v>8441</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8441</v>
      </c>
    </row>
    <row r="407">
      <c r="A407" s="1" t="s">
        <v>593</v>
      </c>
    </row>
    <row r="408">
      <c r="A408" s="1" t="s">
        <v>595</v>
      </c>
      <c r="E408" s="27" t="s">
        <v>589</v>
      </c>
    </row>
    <row r="409">
      <c r="A409" s="1" t="s">
        <v>587</v>
      </c>
      <c r="B409" s="1">
        <v>28</v>
      </c>
      <c r="C409" s="26" t="s">
        <v>8442</v>
      </c>
      <c r="D409" t="s">
        <v>589</v>
      </c>
      <c r="E409" s="27" t="s">
        <v>8443</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8443</v>
      </c>
    </row>
    <row r="411">
      <c r="A411" s="1" t="s">
        <v>593</v>
      </c>
    </row>
    <row r="412">
      <c r="A412" s="1" t="s">
        <v>595</v>
      </c>
      <c r="E412" s="27" t="s">
        <v>589</v>
      </c>
    </row>
    <row r="413">
      <c r="A413" s="1" t="s">
        <v>587</v>
      </c>
      <c r="B413" s="1">
        <v>29</v>
      </c>
      <c r="C413" s="26" t="s">
        <v>8444</v>
      </c>
      <c r="D413" t="s">
        <v>589</v>
      </c>
      <c r="E413" s="27" t="s">
        <v>8445</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8445</v>
      </c>
    </row>
    <row r="415">
      <c r="A415" s="1" t="s">
        <v>593</v>
      </c>
    </row>
    <row r="416">
      <c r="A416" s="1" t="s">
        <v>595</v>
      </c>
      <c r="E416" s="27" t="s">
        <v>589</v>
      </c>
    </row>
    <row r="417">
      <c r="A417" s="1" t="s">
        <v>587</v>
      </c>
      <c r="B417" s="1">
        <v>30</v>
      </c>
      <c r="C417" s="26" t="s">
        <v>8446</v>
      </c>
      <c r="D417" t="s">
        <v>589</v>
      </c>
      <c r="E417" s="27" t="s">
        <v>8447</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8447</v>
      </c>
    </row>
    <row r="419">
      <c r="A419" s="1" t="s">
        <v>593</v>
      </c>
    </row>
    <row r="420">
      <c r="A420" s="1" t="s">
        <v>595</v>
      </c>
      <c r="E420" s="27" t="s">
        <v>589</v>
      </c>
    </row>
    <row r="421">
      <c r="A421" s="1" t="s">
        <v>587</v>
      </c>
      <c r="B421" s="1">
        <v>31</v>
      </c>
      <c r="C421" s="26" t="s">
        <v>8448</v>
      </c>
      <c r="D421" t="s">
        <v>589</v>
      </c>
      <c r="E421" s="27" t="s">
        <v>8449</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8449</v>
      </c>
    </row>
    <row r="423">
      <c r="A423" s="1" t="s">
        <v>593</v>
      </c>
    </row>
    <row r="424">
      <c r="A424" s="1" t="s">
        <v>595</v>
      </c>
      <c r="E424" s="27" t="s">
        <v>589</v>
      </c>
    </row>
    <row r="425">
      <c r="A425" s="1" t="s">
        <v>587</v>
      </c>
      <c r="B425" s="1">
        <v>32</v>
      </c>
      <c r="C425" s="26" t="s">
        <v>8450</v>
      </c>
      <c r="D425" t="s">
        <v>589</v>
      </c>
      <c r="E425" s="27" t="s">
        <v>8451</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8451</v>
      </c>
    </row>
    <row r="427">
      <c r="A427" s="1" t="s">
        <v>593</v>
      </c>
    </row>
    <row r="428">
      <c r="A428" s="1" t="s">
        <v>595</v>
      </c>
      <c r="E428" s="27" t="s">
        <v>589</v>
      </c>
    </row>
    <row r="429">
      <c r="A429" s="1" t="s">
        <v>587</v>
      </c>
      <c r="B429" s="1">
        <v>33</v>
      </c>
      <c r="C429" s="26" t="s">
        <v>8452</v>
      </c>
      <c r="D429" t="s">
        <v>589</v>
      </c>
      <c r="E429" s="27" t="s">
        <v>8453</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8453</v>
      </c>
    </row>
    <row r="431">
      <c r="A431" s="1" t="s">
        <v>593</v>
      </c>
    </row>
    <row r="432">
      <c r="A432" s="1" t="s">
        <v>595</v>
      </c>
      <c r="E432" s="27" t="s">
        <v>589</v>
      </c>
    </row>
    <row r="433">
      <c r="A433" s="1" t="s">
        <v>587</v>
      </c>
      <c r="B433" s="1">
        <v>34</v>
      </c>
      <c r="C433" s="26" t="s">
        <v>8454</v>
      </c>
      <c r="D433" t="s">
        <v>589</v>
      </c>
      <c r="E433" s="27" t="s">
        <v>8455</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8455</v>
      </c>
    </row>
    <row r="435">
      <c r="A435" s="1" t="s">
        <v>593</v>
      </c>
    </row>
    <row r="436">
      <c r="A436" s="1" t="s">
        <v>595</v>
      </c>
      <c r="E436" s="27" t="s">
        <v>589</v>
      </c>
    </row>
    <row r="437">
      <c r="A437" s="1" t="s">
        <v>584</v>
      </c>
      <c r="C437" s="22" t="s">
        <v>8456</v>
      </c>
      <c r="E437" s="23" t="s">
        <v>8457</v>
      </c>
      <c r="L437" s="24">
        <f>SUMIFS(L438:L485,A438:A485,"P")</f>
        <v>0</v>
      </c>
      <c r="M437" s="24">
        <f>SUMIFS(M438:M485,A438:A485,"P")</f>
        <v>0</v>
      </c>
      <c r="N437" s="25"/>
    </row>
    <row r="438">
      <c r="A438" s="1" t="s">
        <v>587</v>
      </c>
      <c r="B438" s="1">
        <v>35</v>
      </c>
      <c r="C438" s="26" t="s">
        <v>8458</v>
      </c>
      <c r="D438" t="s">
        <v>589</v>
      </c>
      <c r="E438" s="27" t="s">
        <v>8459</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8459</v>
      </c>
    </row>
    <row r="440">
      <c r="A440" s="1" t="s">
        <v>593</v>
      </c>
    </row>
    <row r="441">
      <c r="A441" s="1" t="s">
        <v>595</v>
      </c>
      <c r="E441" s="27" t="s">
        <v>589</v>
      </c>
    </row>
    <row r="442">
      <c r="A442" s="1" t="s">
        <v>587</v>
      </c>
      <c r="B442" s="1">
        <v>36</v>
      </c>
      <c r="C442" s="26" t="s">
        <v>8460</v>
      </c>
      <c r="D442" t="s">
        <v>589</v>
      </c>
      <c r="E442" s="27" t="s">
        <v>8461</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8461</v>
      </c>
    </row>
    <row r="444">
      <c r="A444" s="1" t="s">
        <v>593</v>
      </c>
    </row>
    <row r="445">
      <c r="A445" s="1" t="s">
        <v>595</v>
      </c>
      <c r="E445" s="27" t="s">
        <v>589</v>
      </c>
    </row>
    <row r="446">
      <c r="A446" s="1" t="s">
        <v>587</v>
      </c>
      <c r="B446" s="1">
        <v>37</v>
      </c>
      <c r="C446" s="26" t="s">
        <v>8462</v>
      </c>
      <c r="D446" t="s">
        <v>589</v>
      </c>
      <c r="E446" s="27" t="s">
        <v>8463</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8463</v>
      </c>
    </row>
    <row r="448">
      <c r="A448" s="1" t="s">
        <v>593</v>
      </c>
    </row>
    <row r="449">
      <c r="A449" s="1" t="s">
        <v>595</v>
      </c>
      <c r="E449" s="27" t="s">
        <v>589</v>
      </c>
    </row>
    <row r="450">
      <c r="A450" s="1" t="s">
        <v>587</v>
      </c>
      <c r="B450" s="1">
        <v>38</v>
      </c>
      <c r="C450" s="26" t="s">
        <v>8464</v>
      </c>
      <c r="D450" t="s">
        <v>589</v>
      </c>
      <c r="E450" s="27" t="s">
        <v>8465</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8465</v>
      </c>
    </row>
    <row r="452">
      <c r="A452" s="1" t="s">
        <v>593</v>
      </c>
    </row>
    <row r="453">
      <c r="A453" s="1" t="s">
        <v>595</v>
      </c>
      <c r="E453" s="27" t="s">
        <v>589</v>
      </c>
    </row>
    <row r="454">
      <c r="A454" s="1" t="s">
        <v>587</v>
      </c>
      <c r="B454" s="1">
        <v>39</v>
      </c>
      <c r="C454" s="26" t="s">
        <v>8466</v>
      </c>
      <c r="D454" t="s">
        <v>589</v>
      </c>
      <c r="E454" s="27" t="s">
        <v>8467</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8467</v>
      </c>
    </row>
    <row r="456">
      <c r="A456" s="1" t="s">
        <v>593</v>
      </c>
    </row>
    <row r="457">
      <c r="A457" s="1" t="s">
        <v>595</v>
      </c>
      <c r="E457" s="27" t="s">
        <v>589</v>
      </c>
    </row>
    <row r="458">
      <c r="A458" s="1" t="s">
        <v>587</v>
      </c>
      <c r="B458" s="1">
        <v>40</v>
      </c>
      <c r="C458" s="26" t="s">
        <v>8468</v>
      </c>
      <c r="D458" t="s">
        <v>589</v>
      </c>
      <c r="E458" s="27" t="s">
        <v>8469</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8469</v>
      </c>
    </row>
    <row r="460">
      <c r="A460" s="1" t="s">
        <v>593</v>
      </c>
    </row>
    <row r="461">
      <c r="A461" s="1" t="s">
        <v>595</v>
      </c>
      <c r="E461" s="27" t="s">
        <v>589</v>
      </c>
    </row>
    <row r="462">
      <c r="A462" s="1" t="s">
        <v>587</v>
      </c>
      <c r="B462" s="1">
        <v>41</v>
      </c>
      <c r="C462" s="26" t="s">
        <v>8470</v>
      </c>
      <c r="D462" t="s">
        <v>589</v>
      </c>
      <c r="E462" s="27" t="s">
        <v>8471</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8471</v>
      </c>
    </row>
    <row r="464">
      <c r="A464" s="1" t="s">
        <v>593</v>
      </c>
    </row>
    <row r="465">
      <c r="A465" s="1" t="s">
        <v>595</v>
      </c>
      <c r="E465" s="27" t="s">
        <v>589</v>
      </c>
    </row>
    <row r="466">
      <c r="A466" s="1" t="s">
        <v>587</v>
      </c>
      <c r="B466" s="1">
        <v>42</v>
      </c>
      <c r="C466" s="26" t="s">
        <v>8472</v>
      </c>
      <c r="D466" t="s">
        <v>589</v>
      </c>
      <c r="E466" s="27" t="s">
        <v>8473</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8473</v>
      </c>
    </row>
    <row r="468">
      <c r="A468" s="1" t="s">
        <v>593</v>
      </c>
    </row>
    <row r="469">
      <c r="A469" s="1" t="s">
        <v>595</v>
      </c>
      <c r="E469" s="27" t="s">
        <v>589</v>
      </c>
    </row>
    <row r="470">
      <c r="A470" s="1" t="s">
        <v>587</v>
      </c>
      <c r="B470" s="1">
        <v>43</v>
      </c>
      <c r="C470" s="26" t="s">
        <v>8474</v>
      </c>
      <c r="D470" t="s">
        <v>589</v>
      </c>
      <c r="E470" s="27" t="s">
        <v>8475</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8475</v>
      </c>
    </row>
    <row r="472">
      <c r="A472" s="1" t="s">
        <v>593</v>
      </c>
    </row>
    <row r="473">
      <c r="A473" s="1" t="s">
        <v>595</v>
      </c>
      <c r="E473" s="27" t="s">
        <v>589</v>
      </c>
    </row>
    <row r="474">
      <c r="A474" s="1" t="s">
        <v>587</v>
      </c>
      <c r="B474" s="1">
        <v>44</v>
      </c>
      <c r="C474" s="26" t="s">
        <v>8476</v>
      </c>
      <c r="D474" t="s">
        <v>589</v>
      </c>
      <c r="E474" s="27" t="s">
        <v>8477</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8477</v>
      </c>
    </row>
    <row r="476">
      <c r="A476" s="1" t="s">
        <v>593</v>
      </c>
    </row>
    <row r="477">
      <c r="A477" s="1" t="s">
        <v>595</v>
      </c>
      <c r="E477" s="27" t="s">
        <v>589</v>
      </c>
    </row>
    <row r="478">
      <c r="A478" s="1" t="s">
        <v>587</v>
      </c>
      <c r="B478" s="1">
        <v>45</v>
      </c>
      <c r="C478" s="26" t="s">
        <v>8478</v>
      </c>
      <c r="D478" t="s">
        <v>589</v>
      </c>
      <c r="E478" s="27" t="s">
        <v>8479</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8479</v>
      </c>
    </row>
    <row r="480">
      <c r="A480" s="1" t="s">
        <v>593</v>
      </c>
    </row>
    <row r="481">
      <c r="A481" s="1" t="s">
        <v>595</v>
      </c>
      <c r="E481" s="27" t="s">
        <v>589</v>
      </c>
    </row>
    <row r="482">
      <c r="A482" s="1" t="s">
        <v>587</v>
      </c>
      <c r="B482" s="1">
        <v>46</v>
      </c>
      <c r="C482" s="26" t="s">
        <v>8480</v>
      </c>
      <c r="D482" t="s">
        <v>589</v>
      </c>
      <c r="E482" s="27" t="s">
        <v>8481</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8481</v>
      </c>
    </row>
    <row r="484">
      <c r="A484" s="1" t="s">
        <v>593</v>
      </c>
    </row>
    <row r="485">
      <c r="A485" s="1" t="s">
        <v>595</v>
      </c>
      <c r="E485" s="27" t="s">
        <v>589</v>
      </c>
    </row>
    <row r="486">
      <c r="A486" s="1" t="s">
        <v>584</v>
      </c>
      <c r="C486" s="22" t="s">
        <v>8482</v>
      </c>
      <c r="E486" s="23" t="s">
        <v>8483</v>
      </c>
      <c r="L486" s="24">
        <f>SUMIFS(L487:L526,A487:A526,"P")</f>
        <v>0</v>
      </c>
      <c r="M486" s="24">
        <f>SUMIFS(M487:M526,A487:A526,"P")</f>
        <v>0</v>
      </c>
      <c r="N486" s="25"/>
    </row>
    <row r="487">
      <c r="A487" s="1" t="s">
        <v>587</v>
      </c>
      <c r="B487" s="1">
        <v>47</v>
      </c>
      <c r="C487" s="26" t="s">
        <v>8484</v>
      </c>
      <c r="D487" t="s">
        <v>589</v>
      </c>
      <c r="E487" s="27" t="s">
        <v>8485</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8485</v>
      </c>
    </row>
    <row r="489">
      <c r="A489" s="1" t="s">
        <v>593</v>
      </c>
    </row>
    <row r="490">
      <c r="A490" s="1" t="s">
        <v>595</v>
      </c>
      <c r="E490" s="27" t="s">
        <v>589</v>
      </c>
    </row>
    <row r="491">
      <c r="A491" s="1" t="s">
        <v>587</v>
      </c>
      <c r="B491" s="1">
        <v>48</v>
      </c>
      <c r="C491" s="26" t="s">
        <v>8486</v>
      </c>
      <c r="D491" t="s">
        <v>589</v>
      </c>
      <c r="E491" s="27" t="s">
        <v>8487</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8487</v>
      </c>
    </row>
    <row r="493">
      <c r="A493" s="1" t="s">
        <v>593</v>
      </c>
    </row>
    <row r="494">
      <c r="A494" s="1" t="s">
        <v>595</v>
      </c>
      <c r="E494" s="27" t="s">
        <v>589</v>
      </c>
    </row>
    <row r="495">
      <c r="A495" s="1" t="s">
        <v>587</v>
      </c>
      <c r="B495" s="1">
        <v>49</v>
      </c>
      <c r="C495" s="26" t="s">
        <v>8488</v>
      </c>
      <c r="D495" t="s">
        <v>589</v>
      </c>
      <c r="E495" s="27" t="s">
        <v>8489</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8489</v>
      </c>
    </row>
    <row r="497">
      <c r="A497" s="1" t="s">
        <v>593</v>
      </c>
    </row>
    <row r="498">
      <c r="A498" s="1" t="s">
        <v>595</v>
      </c>
      <c r="E498" s="27" t="s">
        <v>589</v>
      </c>
    </row>
    <row r="499">
      <c r="A499" s="1" t="s">
        <v>587</v>
      </c>
      <c r="B499" s="1">
        <v>50</v>
      </c>
      <c r="C499" s="26" t="s">
        <v>8490</v>
      </c>
      <c r="D499" t="s">
        <v>589</v>
      </c>
      <c r="E499" s="27" t="s">
        <v>8491</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8491</v>
      </c>
    </row>
    <row r="501">
      <c r="A501" s="1" t="s">
        <v>593</v>
      </c>
    </row>
    <row r="502">
      <c r="A502" s="1" t="s">
        <v>595</v>
      </c>
      <c r="E502" s="27" t="s">
        <v>589</v>
      </c>
    </row>
    <row r="503">
      <c r="A503" s="1" t="s">
        <v>587</v>
      </c>
      <c r="B503" s="1">
        <v>51</v>
      </c>
      <c r="C503" s="26" t="s">
        <v>8492</v>
      </c>
      <c r="D503" t="s">
        <v>589</v>
      </c>
      <c r="E503" s="27" t="s">
        <v>8493</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8493</v>
      </c>
    </row>
    <row r="505">
      <c r="A505" s="1" t="s">
        <v>593</v>
      </c>
    </row>
    <row r="506">
      <c r="A506" s="1" t="s">
        <v>595</v>
      </c>
      <c r="E506" s="27" t="s">
        <v>589</v>
      </c>
    </row>
    <row r="507">
      <c r="A507" s="1" t="s">
        <v>587</v>
      </c>
      <c r="B507" s="1">
        <v>52</v>
      </c>
      <c r="C507" s="26" t="s">
        <v>8494</v>
      </c>
      <c r="D507" t="s">
        <v>589</v>
      </c>
      <c r="E507" s="27" t="s">
        <v>8495</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8495</v>
      </c>
    </row>
    <row r="509">
      <c r="A509" s="1" t="s">
        <v>593</v>
      </c>
    </row>
    <row r="510">
      <c r="A510" s="1" t="s">
        <v>595</v>
      </c>
      <c r="E510" s="27" t="s">
        <v>589</v>
      </c>
    </row>
    <row r="511">
      <c r="A511" s="1" t="s">
        <v>587</v>
      </c>
      <c r="B511" s="1">
        <v>53</v>
      </c>
      <c r="C511" s="26" t="s">
        <v>8496</v>
      </c>
      <c r="D511" t="s">
        <v>589</v>
      </c>
      <c r="E511" s="27" t="s">
        <v>8497</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8497</v>
      </c>
    </row>
    <row r="513">
      <c r="A513" s="1" t="s">
        <v>593</v>
      </c>
    </row>
    <row r="514">
      <c r="A514" s="1" t="s">
        <v>595</v>
      </c>
      <c r="E514" s="27" t="s">
        <v>589</v>
      </c>
    </row>
    <row r="515">
      <c r="A515" s="1" t="s">
        <v>587</v>
      </c>
      <c r="B515" s="1">
        <v>54</v>
      </c>
      <c r="C515" s="26" t="s">
        <v>8498</v>
      </c>
      <c r="D515" t="s">
        <v>589</v>
      </c>
      <c r="E515" s="27" t="s">
        <v>8499</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8499</v>
      </c>
    </row>
    <row r="517">
      <c r="A517" s="1" t="s">
        <v>593</v>
      </c>
    </row>
    <row r="518">
      <c r="A518" s="1" t="s">
        <v>595</v>
      </c>
      <c r="E518" s="27" t="s">
        <v>589</v>
      </c>
    </row>
    <row r="519" ht="26.4">
      <c r="A519" s="1" t="s">
        <v>587</v>
      </c>
      <c r="B519" s="1">
        <v>55</v>
      </c>
      <c r="C519" s="26" t="s">
        <v>8500</v>
      </c>
      <c r="D519" t="s">
        <v>589</v>
      </c>
      <c r="E519" s="27" t="s">
        <v>8501</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6.4">
      <c r="A520" s="1" t="s">
        <v>592</v>
      </c>
      <c r="E520" s="27" t="s">
        <v>8501</v>
      </c>
    </row>
    <row r="521">
      <c r="A521" s="1" t="s">
        <v>593</v>
      </c>
    </row>
    <row r="522">
      <c r="A522" s="1" t="s">
        <v>595</v>
      </c>
      <c r="E522" s="27" t="s">
        <v>589</v>
      </c>
    </row>
    <row r="523">
      <c r="A523" s="1" t="s">
        <v>587</v>
      </c>
      <c r="B523" s="1">
        <v>56</v>
      </c>
      <c r="C523" s="26" t="s">
        <v>8502</v>
      </c>
      <c r="D523" t="s">
        <v>589</v>
      </c>
      <c r="E523" s="27" t="s">
        <v>8503</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8503</v>
      </c>
    </row>
    <row r="525">
      <c r="A525" s="1" t="s">
        <v>593</v>
      </c>
    </row>
    <row r="526">
      <c r="A526" s="1" t="s">
        <v>595</v>
      </c>
      <c r="E526" s="27" t="s">
        <v>589</v>
      </c>
    </row>
    <row r="527">
      <c r="A527" s="1" t="s">
        <v>584</v>
      </c>
      <c r="C527" s="22" t="s">
        <v>8504</v>
      </c>
      <c r="E527" s="23" t="s">
        <v>8505</v>
      </c>
      <c r="L527" s="24">
        <f>SUMIFS(L528:L571,A528:A571,"P")</f>
        <v>0</v>
      </c>
      <c r="M527" s="24">
        <f>SUMIFS(M528:M571,A528:A571,"P")</f>
        <v>0</v>
      </c>
      <c r="N527" s="25"/>
    </row>
    <row r="528">
      <c r="A528" s="1" t="s">
        <v>587</v>
      </c>
      <c r="B528" s="1">
        <v>57</v>
      </c>
      <c r="C528" s="26" t="s">
        <v>8506</v>
      </c>
      <c r="D528" t="s">
        <v>589</v>
      </c>
      <c r="E528" s="27" t="s">
        <v>8507</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8507</v>
      </c>
    </row>
    <row r="530">
      <c r="A530" s="1" t="s">
        <v>593</v>
      </c>
    </row>
    <row r="531">
      <c r="A531" s="1" t="s">
        <v>595</v>
      </c>
      <c r="E531" s="27" t="s">
        <v>589</v>
      </c>
    </row>
    <row r="532">
      <c r="A532" s="1" t="s">
        <v>587</v>
      </c>
      <c r="B532" s="1">
        <v>58</v>
      </c>
      <c r="C532" s="26" t="s">
        <v>8508</v>
      </c>
      <c r="D532" t="s">
        <v>589</v>
      </c>
      <c r="E532" s="27" t="s">
        <v>8509</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8509</v>
      </c>
    </row>
    <row r="534">
      <c r="A534" s="1" t="s">
        <v>593</v>
      </c>
    </row>
    <row r="535">
      <c r="A535" s="1" t="s">
        <v>595</v>
      </c>
      <c r="E535" s="27" t="s">
        <v>589</v>
      </c>
    </row>
    <row r="536">
      <c r="A536" s="1" t="s">
        <v>587</v>
      </c>
      <c r="B536" s="1">
        <v>59</v>
      </c>
      <c r="C536" s="26" t="s">
        <v>8510</v>
      </c>
      <c r="D536" t="s">
        <v>589</v>
      </c>
      <c r="E536" s="27" t="s">
        <v>8511</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8511</v>
      </c>
    </row>
    <row r="538">
      <c r="A538" s="1" t="s">
        <v>593</v>
      </c>
    </row>
    <row r="539">
      <c r="A539" s="1" t="s">
        <v>595</v>
      </c>
      <c r="E539" s="27" t="s">
        <v>589</v>
      </c>
    </row>
    <row r="540">
      <c r="A540" s="1" t="s">
        <v>587</v>
      </c>
      <c r="B540" s="1">
        <v>60</v>
      </c>
      <c r="C540" s="26" t="s">
        <v>8512</v>
      </c>
      <c r="D540" t="s">
        <v>589</v>
      </c>
      <c r="E540" s="27" t="s">
        <v>8513</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8513</v>
      </c>
    </row>
    <row r="542">
      <c r="A542" s="1" t="s">
        <v>593</v>
      </c>
    </row>
    <row r="543">
      <c r="A543" s="1" t="s">
        <v>595</v>
      </c>
      <c r="E543" s="27" t="s">
        <v>589</v>
      </c>
    </row>
    <row r="544">
      <c r="A544" s="1" t="s">
        <v>587</v>
      </c>
      <c r="B544" s="1">
        <v>61</v>
      </c>
      <c r="C544" s="26" t="s">
        <v>8514</v>
      </c>
      <c r="D544" t="s">
        <v>589</v>
      </c>
      <c r="E544" s="27" t="s">
        <v>8515</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8515</v>
      </c>
    </row>
    <row r="546">
      <c r="A546" s="1" t="s">
        <v>593</v>
      </c>
    </row>
    <row r="547">
      <c r="A547" s="1" t="s">
        <v>595</v>
      </c>
      <c r="E547" s="27" t="s">
        <v>589</v>
      </c>
    </row>
    <row r="548">
      <c r="A548" s="1" t="s">
        <v>587</v>
      </c>
      <c r="B548" s="1">
        <v>62</v>
      </c>
      <c r="C548" s="26" t="s">
        <v>8516</v>
      </c>
      <c r="D548" t="s">
        <v>589</v>
      </c>
      <c r="E548" s="27" t="s">
        <v>8517</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8517</v>
      </c>
    </row>
    <row r="550">
      <c r="A550" s="1" t="s">
        <v>593</v>
      </c>
    </row>
    <row r="551">
      <c r="A551" s="1" t="s">
        <v>595</v>
      </c>
      <c r="E551" s="27" t="s">
        <v>589</v>
      </c>
    </row>
    <row r="552">
      <c r="A552" s="1" t="s">
        <v>587</v>
      </c>
      <c r="B552" s="1">
        <v>63</v>
      </c>
      <c r="C552" s="26" t="s">
        <v>8518</v>
      </c>
      <c r="D552" t="s">
        <v>589</v>
      </c>
      <c r="E552" s="27" t="s">
        <v>8519</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8519</v>
      </c>
    </row>
    <row r="554">
      <c r="A554" s="1" t="s">
        <v>593</v>
      </c>
    </row>
    <row r="555">
      <c r="A555" s="1" t="s">
        <v>595</v>
      </c>
      <c r="E555" s="27" t="s">
        <v>589</v>
      </c>
    </row>
    <row r="556">
      <c r="A556" s="1" t="s">
        <v>587</v>
      </c>
      <c r="B556" s="1">
        <v>64</v>
      </c>
      <c r="C556" s="26" t="s">
        <v>8520</v>
      </c>
      <c r="D556" t="s">
        <v>589</v>
      </c>
      <c r="E556" s="27" t="s">
        <v>8521</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8521</v>
      </c>
    </row>
    <row r="558">
      <c r="A558" s="1" t="s">
        <v>593</v>
      </c>
    </row>
    <row r="559">
      <c r="A559" s="1" t="s">
        <v>595</v>
      </c>
      <c r="E559" s="27" t="s">
        <v>589</v>
      </c>
    </row>
    <row r="560">
      <c r="A560" s="1" t="s">
        <v>587</v>
      </c>
      <c r="B560" s="1">
        <v>65</v>
      </c>
      <c r="C560" s="26" t="s">
        <v>8522</v>
      </c>
      <c r="D560" t="s">
        <v>589</v>
      </c>
      <c r="E560" s="27" t="s">
        <v>8523</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8523</v>
      </c>
    </row>
    <row r="562">
      <c r="A562" s="1" t="s">
        <v>593</v>
      </c>
    </row>
    <row r="563">
      <c r="A563" s="1" t="s">
        <v>595</v>
      </c>
      <c r="E563" s="27" t="s">
        <v>589</v>
      </c>
    </row>
    <row r="564">
      <c r="A564" s="1" t="s">
        <v>587</v>
      </c>
      <c r="B564" s="1">
        <v>66</v>
      </c>
      <c r="C564" s="26" t="s">
        <v>8524</v>
      </c>
      <c r="D564" t="s">
        <v>589</v>
      </c>
      <c r="E564" s="27" t="s">
        <v>8525</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8525</v>
      </c>
    </row>
    <row r="566">
      <c r="A566" s="1" t="s">
        <v>593</v>
      </c>
    </row>
    <row r="567">
      <c r="A567" s="1" t="s">
        <v>595</v>
      </c>
      <c r="E567" s="27" t="s">
        <v>589</v>
      </c>
    </row>
    <row r="568">
      <c r="A568" s="1" t="s">
        <v>587</v>
      </c>
      <c r="B568" s="1">
        <v>67</v>
      </c>
      <c r="C568" s="26" t="s">
        <v>8526</v>
      </c>
      <c r="D568" t="s">
        <v>589</v>
      </c>
      <c r="E568" s="27" t="s">
        <v>8527</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8527</v>
      </c>
    </row>
    <row r="570">
      <c r="A570" s="1" t="s">
        <v>593</v>
      </c>
    </row>
    <row r="571">
      <c r="A571" s="1" t="s">
        <v>595</v>
      </c>
      <c r="E571" s="27" t="s">
        <v>589</v>
      </c>
    </row>
    <row r="572">
      <c r="A572" s="1" t="s">
        <v>584</v>
      </c>
      <c r="C572" s="22" t="s">
        <v>8528</v>
      </c>
      <c r="E572" s="23" t="s">
        <v>8529</v>
      </c>
      <c r="L572" s="24">
        <f>SUMIFS(L573:L604,A573:A604,"P")</f>
        <v>0</v>
      </c>
      <c r="M572" s="24">
        <f>SUMIFS(M573:M604,A573:A604,"P")</f>
        <v>0</v>
      </c>
      <c r="N572" s="25"/>
    </row>
    <row r="573">
      <c r="A573" s="1" t="s">
        <v>587</v>
      </c>
      <c r="B573" s="1">
        <v>68</v>
      </c>
      <c r="C573" s="26" t="s">
        <v>8530</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6.4">
      <c r="A577" s="1" t="s">
        <v>587</v>
      </c>
      <c r="B577" s="1">
        <v>69</v>
      </c>
      <c r="C577" s="26" t="s">
        <v>8531</v>
      </c>
      <c r="D577" t="s">
        <v>589</v>
      </c>
      <c r="E577" s="27" t="s">
        <v>6617</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6.4">
      <c r="A578" s="1" t="s">
        <v>592</v>
      </c>
      <c r="E578" s="27" t="s">
        <v>6617</v>
      </c>
    </row>
    <row r="579">
      <c r="A579" s="1" t="s">
        <v>593</v>
      </c>
    </row>
    <row r="580">
      <c r="A580" s="1" t="s">
        <v>595</v>
      </c>
      <c r="E580" s="27" t="s">
        <v>589</v>
      </c>
    </row>
    <row r="581" ht="26.4">
      <c r="A581" s="1" t="s">
        <v>587</v>
      </c>
      <c r="B581" s="1">
        <v>70</v>
      </c>
      <c r="C581" s="26" t="s">
        <v>8532</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6.4">
      <c r="A582" s="1" t="s">
        <v>592</v>
      </c>
      <c r="E582" s="27" t="s">
        <v>1598</v>
      </c>
    </row>
    <row r="583">
      <c r="A583" s="1" t="s">
        <v>593</v>
      </c>
    </row>
    <row r="584">
      <c r="A584" s="1" t="s">
        <v>595</v>
      </c>
      <c r="E584" s="27" t="s">
        <v>589</v>
      </c>
    </row>
    <row r="585">
      <c r="A585" s="1" t="s">
        <v>587</v>
      </c>
      <c r="B585" s="1">
        <v>71</v>
      </c>
      <c r="C585" s="26" t="s">
        <v>8533</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8534</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8535</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8536</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8537</v>
      </c>
      <c r="D601" t="s">
        <v>589</v>
      </c>
      <c r="E601" s="27" t="s">
        <v>8538</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8538</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8539</v>
      </c>
      <c r="E8" s="23" t="s">
        <v>397</v>
      </c>
      <c r="L8" s="24">
        <f>L9+L179</f>
        <v>0</v>
      </c>
      <c r="M8" s="24">
        <f>M9+M179</f>
        <v>0</v>
      </c>
      <c r="N8" s="25"/>
    </row>
    <row r="9">
      <c r="A9" s="1" t="s">
        <v>7127</v>
      </c>
      <c r="C9" s="22" t="s">
        <v>8540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8639</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8649</v>
      </c>
      <c r="E8" s="23" t="s">
        <v>399</v>
      </c>
      <c r="L8" s="24">
        <f>L9+L179</f>
        <v>0</v>
      </c>
      <c r="M8" s="24">
        <f>M9+M179</f>
        <v>0</v>
      </c>
      <c r="N8" s="25"/>
    </row>
    <row r="9">
      <c r="A9" s="1" t="s">
        <v>7127</v>
      </c>
      <c r="C9" s="22" t="s">
        <v>8650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8651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8652</v>
      </c>
      <c r="E8" s="23" t="s">
        <v>401</v>
      </c>
      <c r="L8" s="24">
        <f>L9+L179</f>
        <v>0</v>
      </c>
      <c r="M8" s="24">
        <f>M9+M179</f>
        <v>0</v>
      </c>
      <c r="N8" s="25"/>
    </row>
    <row r="9">
      <c r="A9" s="1" t="s">
        <v>7127</v>
      </c>
      <c r="C9" s="22" t="s">
        <v>8653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8654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8655</v>
      </c>
      <c r="E8" s="23" t="s">
        <v>403</v>
      </c>
      <c r="L8" s="24">
        <f>L9+L175</f>
        <v>0</v>
      </c>
      <c r="M8" s="24">
        <f>M9+M175</f>
        <v>0</v>
      </c>
      <c r="N8" s="25"/>
    </row>
    <row r="9">
      <c r="A9" s="1" t="s">
        <v>7127</v>
      </c>
      <c r="C9" s="22" t="s">
        <v>8656</v>
      </c>
      <c r="E9" s="23" t="s">
        <v>8193</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8657</v>
      </c>
      <c r="D11" t="s">
        <v>589</v>
      </c>
      <c r="E11" s="27" t="s">
        <v>8196</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8143</v>
      </c>
    </row>
    <row r="17" ht="26.4">
      <c r="A17" s="1" t="s">
        <v>593</v>
      </c>
      <c r="E17" s="32" t="s">
        <v>8658</v>
      </c>
    </row>
    <row r="18">
      <c r="A18" s="1" t="s">
        <v>595</v>
      </c>
      <c r="E18" s="27" t="s">
        <v>589</v>
      </c>
    </row>
    <row r="19" ht="26.4">
      <c r="A19" s="1" t="s">
        <v>587</v>
      </c>
      <c r="B19" s="1">
        <v>3</v>
      </c>
      <c r="C19" s="26" t="s">
        <v>8144</v>
      </c>
      <c r="D19" t="s">
        <v>589</v>
      </c>
      <c r="E19" s="27" t="s">
        <v>8145</v>
      </c>
      <c r="F19" s="28" t="s">
        <v>591</v>
      </c>
      <c r="G19" s="29">
        <v>36.511000000000003</v>
      </c>
      <c r="H19" s="28">
        <v>0</v>
      </c>
      <c r="I19" s="30">
        <f>ROUND(G19*H19,P4)</f>
        <v>0</v>
      </c>
      <c r="L19" s="30">
        <v>0</v>
      </c>
      <c r="M19" s="24">
        <f>ROUND(G19*L19,P4)</f>
        <v>0</v>
      </c>
      <c r="N19" s="25" t="s">
        <v>589</v>
      </c>
      <c r="O19" s="31">
        <f>M19*AA19</f>
        <v>0</v>
      </c>
      <c r="P19" s="1">
        <v>3</v>
      </c>
      <c r="AA19" s="1">
        <f>IF(P19=1,$O$3,IF(P19=2,$O$4,$O$5))</f>
        <v>0</v>
      </c>
    </row>
    <row r="20" ht="26.4">
      <c r="A20" s="1" t="s">
        <v>592</v>
      </c>
      <c r="E20" s="27" t="s">
        <v>8146</v>
      </c>
    </row>
    <row r="21" ht="39.6">
      <c r="A21" s="1" t="s">
        <v>593</v>
      </c>
      <c r="E21" s="32" t="s">
        <v>8659</v>
      </c>
    </row>
    <row r="22">
      <c r="A22" s="1" t="s">
        <v>595</v>
      </c>
      <c r="E22" s="27" t="s">
        <v>589</v>
      </c>
    </row>
    <row r="23" ht="26.4">
      <c r="A23" s="1" t="s">
        <v>587</v>
      </c>
      <c r="B23" s="1">
        <v>4</v>
      </c>
      <c r="C23" s="26" t="s">
        <v>8543</v>
      </c>
      <c r="D23" t="s">
        <v>589</v>
      </c>
      <c r="E23" s="27" t="s">
        <v>8544</v>
      </c>
      <c r="F23" s="28" t="s">
        <v>591</v>
      </c>
      <c r="G23" s="29">
        <v>0.67600000000000005</v>
      </c>
      <c r="H23" s="28">
        <v>0</v>
      </c>
      <c r="I23" s="30">
        <f>ROUND(G23*H23,P4)</f>
        <v>0</v>
      </c>
      <c r="L23" s="30">
        <v>0</v>
      </c>
      <c r="M23" s="24">
        <f>ROUND(G23*L23,P4)</f>
        <v>0</v>
      </c>
      <c r="N23" s="25" t="s">
        <v>589</v>
      </c>
      <c r="O23" s="31">
        <f>M23*AA23</f>
        <v>0</v>
      </c>
      <c r="P23" s="1">
        <v>3</v>
      </c>
      <c r="AA23" s="1">
        <f>IF(P23=1,$O$3,IF(P23=2,$O$4,$O$5))</f>
        <v>0</v>
      </c>
    </row>
    <row r="24" ht="26.4">
      <c r="A24" s="1" t="s">
        <v>592</v>
      </c>
      <c r="E24" s="27" t="s">
        <v>8545</v>
      </c>
    </row>
    <row r="25" ht="52.8">
      <c r="A25" s="1" t="s">
        <v>593</v>
      </c>
      <c r="E25" s="32" t="s">
        <v>8660</v>
      </c>
    </row>
    <row r="26">
      <c r="A26" s="1" t="s">
        <v>595</v>
      </c>
      <c r="E26" s="27" t="s">
        <v>589</v>
      </c>
    </row>
    <row r="27" ht="26.4">
      <c r="A27" s="1" t="s">
        <v>587</v>
      </c>
      <c r="B27" s="1">
        <v>5</v>
      </c>
      <c r="C27" s="26" t="s">
        <v>8148</v>
      </c>
      <c r="D27" t="s">
        <v>589</v>
      </c>
      <c r="E27" s="27" t="s">
        <v>8149</v>
      </c>
      <c r="F27" s="28" t="s">
        <v>591</v>
      </c>
      <c r="G27" s="29">
        <v>50.037999999999997</v>
      </c>
      <c r="H27" s="28">
        <v>0</v>
      </c>
      <c r="I27" s="30">
        <f>ROUND(G27*H27,P4)</f>
        <v>0</v>
      </c>
      <c r="L27" s="30">
        <v>0</v>
      </c>
      <c r="M27" s="24">
        <f>ROUND(G27*L27,P4)</f>
        <v>0</v>
      </c>
      <c r="N27" s="25" t="s">
        <v>589</v>
      </c>
      <c r="O27" s="31">
        <f>M27*AA27</f>
        <v>0</v>
      </c>
      <c r="P27" s="1">
        <v>3</v>
      </c>
      <c r="AA27" s="1">
        <f>IF(P27=1,$O$3,IF(P27=2,$O$4,$O$5))</f>
        <v>0</v>
      </c>
    </row>
    <row r="28" ht="39.6">
      <c r="A28" s="1" t="s">
        <v>592</v>
      </c>
      <c r="E28" s="27" t="s">
        <v>8150</v>
      </c>
    </row>
    <row r="29" ht="26.4">
      <c r="A29" s="1" t="s">
        <v>593</v>
      </c>
      <c r="E29" s="32" t="s">
        <v>8661</v>
      </c>
    </row>
    <row r="30">
      <c r="A30" s="1" t="s">
        <v>595</v>
      </c>
      <c r="E30" s="27" t="s">
        <v>589</v>
      </c>
    </row>
    <row r="31">
      <c r="A31" s="1" t="s">
        <v>587</v>
      </c>
      <c r="B31" s="1">
        <v>6</v>
      </c>
      <c r="C31" s="26" t="s">
        <v>7708</v>
      </c>
      <c r="D31" t="s">
        <v>589</v>
      </c>
      <c r="E31" s="27" t="s">
        <v>7709</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8239</v>
      </c>
    </row>
    <row r="33" ht="26.4">
      <c r="A33" s="1" t="s">
        <v>593</v>
      </c>
      <c r="E33" s="32" t="s">
        <v>8662</v>
      </c>
    </row>
    <row r="34">
      <c r="A34" s="1" t="s">
        <v>595</v>
      </c>
      <c r="E34" s="27" t="s">
        <v>589</v>
      </c>
    </row>
    <row r="35">
      <c r="A35" s="1" t="s">
        <v>587</v>
      </c>
      <c r="B35" s="1">
        <v>7</v>
      </c>
      <c r="C35" s="26" t="s">
        <v>8241</v>
      </c>
      <c r="D35" t="s">
        <v>589</v>
      </c>
      <c r="E35" s="27" t="s">
        <v>8242</v>
      </c>
      <c r="F35" s="28" t="s">
        <v>591</v>
      </c>
      <c r="G35" s="29">
        <v>50.037999999999997</v>
      </c>
      <c r="H35" s="28">
        <v>0</v>
      </c>
      <c r="I35" s="30">
        <f>ROUND(G35*H35,P4)</f>
        <v>0</v>
      </c>
      <c r="L35" s="30">
        <v>0</v>
      </c>
      <c r="M35" s="24">
        <f>ROUND(G35*L35,P4)</f>
        <v>0</v>
      </c>
      <c r="N35" s="25" t="s">
        <v>589</v>
      </c>
      <c r="O35" s="31">
        <f>M35*AA35</f>
        <v>0</v>
      </c>
      <c r="P35" s="1">
        <v>3</v>
      </c>
      <c r="AA35" s="1">
        <f>IF(P35=1,$O$3,IF(P35=2,$O$4,$O$5))</f>
        <v>0</v>
      </c>
    </row>
    <row r="36" ht="26.4">
      <c r="A36" s="1" t="s">
        <v>592</v>
      </c>
      <c r="E36" s="27" t="s">
        <v>8243</v>
      </c>
    </row>
    <row r="37" ht="26.4">
      <c r="A37" s="1" t="s">
        <v>593</v>
      </c>
      <c r="E37" s="32" t="s">
        <v>8661</v>
      </c>
    </row>
    <row r="38">
      <c r="A38" s="1" t="s">
        <v>595</v>
      </c>
      <c r="E38" s="27" t="s">
        <v>589</v>
      </c>
    </row>
    <row r="39">
      <c r="A39" s="1" t="s">
        <v>587</v>
      </c>
      <c r="B39" s="1">
        <v>8</v>
      </c>
      <c r="C39" s="26" t="s">
        <v>7721</v>
      </c>
      <c r="D39" t="s">
        <v>589</v>
      </c>
      <c r="E39" s="27" t="s">
        <v>7722</v>
      </c>
      <c r="F39" s="28" t="s">
        <v>591</v>
      </c>
      <c r="G39" s="29">
        <v>36.511000000000003</v>
      </c>
      <c r="H39" s="28">
        <v>0</v>
      </c>
      <c r="I39" s="30">
        <f>ROUND(G39*H39,P4)</f>
        <v>0</v>
      </c>
      <c r="L39" s="30">
        <v>0</v>
      </c>
      <c r="M39" s="24">
        <f>ROUND(G39*L39,P4)</f>
        <v>0</v>
      </c>
      <c r="N39" s="25" t="s">
        <v>589</v>
      </c>
      <c r="O39" s="31">
        <f>M39*AA39</f>
        <v>0</v>
      </c>
      <c r="P39" s="1">
        <v>3</v>
      </c>
      <c r="AA39" s="1">
        <f>IF(P39=1,$O$3,IF(P39=2,$O$4,$O$5))</f>
        <v>0</v>
      </c>
    </row>
    <row r="40" ht="26.4">
      <c r="A40" s="1" t="s">
        <v>592</v>
      </c>
      <c r="E40" s="27" t="s">
        <v>8244</v>
      </c>
    </row>
    <row r="41" ht="26.4">
      <c r="A41" s="1" t="s">
        <v>593</v>
      </c>
      <c r="E41" s="32" t="s">
        <v>8663</v>
      </c>
    </row>
    <row r="42">
      <c r="A42" s="1" t="s">
        <v>595</v>
      </c>
      <c r="E42" s="27" t="s">
        <v>589</v>
      </c>
    </row>
    <row r="43">
      <c r="A43" s="1" t="s">
        <v>587</v>
      </c>
      <c r="B43" s="1">
        <v>9</v>
      </c>
      <c r="C43" s="26" t="s">
        <v>8246</v>
      </c>
      <c r="D43" t="s">
        <v>589</v>
      </c>
      <c r="E43" s="27" t="s">
        <v>7726</v>
      </c>
      <c r="F43" s="28" t="s">
        <v>591</v>
      </c>
      <c r="G43" s="29">
        <v>40.246000000000002</v>
      </c>
      <c r="H43" s="28">
        <v>0</v>
      </c>
      <c r="I43" s="30">
        <f>ROUND(G43*H43,P4)</f>
        <v>0</v>
      </c>
      <c r="L43" s="30">
        <v>0</v>
      </c>
      <c r="M43" s="24">
        <f>ROUND(G43*L43,P4)</f>
        <v>0</v>
      </c>
      <c r="N43" s="25" t="s">
        <v>589</v>
      </c>
      <c r="O43" s="31">
        <f>M43*AA43</f>
        <v>0</v>
      </c>
      <c r="P43" s="1">
        <v>3</v>
      </c>
      <c r="AA43" s="1">
        <f>IF(P43=1,$O$3,IF(P43=2,$O$4,$O$5))</f>
        <v>0</v>
      </c>
    </row>
    <row r="44" ht="26.4">
      <c r="A44" s="1" t="s">
        <v>592</v>
      </c>
      <c r="E44" s="27" t="s">
        <v>7727</v>
      </c>
    </row>
    <row r="45" ht="52.8">
      <c r="A45" s="1" t="s">
        <v>593</v>
      </c>
      <c r="E45" s="32" t="s">
        <v>8664</v>
      </c>
    </row>
    <row r="46">
      <c r="A46" s="1" t="s">
        <v>595</v>
      </c>
      <c r="E46" s="27" t="s">
        <v>589</v>
      </c>
    </row>
    <row r="47">
      <c r="A47" s="1" t="s">
        <v>587</v>
      </c>
      <c r="B47" s="1">
        <v>10</v>
      </c>
      <c r="C47" s="26" t="s">
        <v>8552</v>
      </c>
      <c r="D47" t="s">
        <v>589</v>
      </c>
      <c r="E47" s="27" t="s">
        <v>8553</v>
      </c>
      <c r="F47" s="28" t="s">
        <v>603</v>
      </c>
      <c r="G47" s="29">
        <v>34.923999999999999</v>
      </c>
      <c r="H47" s="28">
        <v>0</v>
      </c>
      <c r="I47" s="30">
        <f>ROUND(G47*H47,P4)</f>
        <v>0</v>
      </c>
      <c r="L47" s="30">
        <v>0</v>
      </c>
      <c r="M47" s="24">
        <f>ROUND(G47*L47,P4)</f>
        <v>0</v>
      </c>
      <c r="N47" s="25" t="s">
        <v>589</v>
      </c>
      <c r="O47" s="31">
        <f>M47*AA47</f>
        <v>0</v>
      </c>
      <c r="P47" s="1">
        <v>3</v>
      </c>
      <c r="AA47" s="1">
        <f>IF(P47=1,$O$3,IF(P47=2,$O$4,$O$5))</f>
        <v>0</v>
      </c>
    </row>
    <row r="48" ht="26.4">
      <c r="A48" s="1" t="s">
        <v>592</v>
      </c>
      <c r="E48" s="27" t="s">
        <v>8554</v>
      </c>
    </row>
    <row r="49" ht="26.4">
      <c r="A49" s="1" t="s">
        <v>593</v>
      </c>
      <c r="E49" s="32" t="s">
        <v>8665</v>
      </c>
    </row>
    <row r="50">
      <c r="A50" s="1" t="s">
        <v>595</v>
      </c>
      <c r="E50" s="27" t="s">
        <v>589</v>
      </c>
    </row>
    <row r="51">
      <c r="A51" s="1" t="s">
        <v>584</v>
      </c>
      <c r="C51" s="22" t="s">
        <v>2593</v>
      </c>
      <c r="E51" s="23" t="s">
        <v>4139</v>
      </c>
      <c r="L51" s="24">
        <f>SUMIFS(L52:L91,A52:A91,"P")</f>
        <v>0</v>
      </c>
      <c r="M51" s="24">
        <f>SUMIFS(M52:M91,A52:A91,"P")</f>
        <v>0</v>
      </c>
      <c r="N51" s="25"/>
    </row>
    <row r="52" ht="26.4">
      <c r="A52" s="1" t="s">
        <v>587</v>
      </c>
      <c r="B52" s="1">
        <v>11</v>
      </c>
      <c r="C52" s="26" t="s">
        <v>8264</v>
      </c>
      <c r="D52" t="s">
        <v>589</v>
      </c>
      <c r="E52" s="27" t="s">
        <v>8265</v>
      </c>
      <c r="F52" s="28" t="s">
        <v>591</v>
      </c>
      <c r="G52" s="29">
        <v>4.0570000000000004</v>
      </c>
      <c r="H52" s="28">
        <v>0</v>
      </c>
      <c r="I52" s="30">
        <f>ROUND(G52*H52,P4)</f>
        <v>0</v>
      </c>
      <c r="L52" s="30">
        <v>0</v>
      </c>
      <c r="M52" s="24">
        <f>ROUND(G52*L52,P4)</f>
        <v>0</v>
      </c>
      <c r="N52" s="25" t="s">
        <v>589</v>
      </c>
      <c r="O52" s="31">
        <f>M52*AA52</f>
        <v>0</v>
      </c>
      <c r="P52" s="1">
        <v>3</v>
      </c>
      <c r="AA52" s="1">
        <f>IF(P52=1,$O$3,IF(P52=2,$O$4,$O$5))</f>
        <v>0</v>
      </c>
    </row>
    <row r="53" ht="26.4">
      <c r="A53" s="1" t="s">
        <v>592</v>
      </c>
      <c r="E53" s="27" t="s">
        <v>8266</v>
      </c>
    </row>
    <row r="54" ht="39.6">
      <c r="A54" s="1" t="s">
        <v>593</v>
      </c>
      <c r="E54" s="32" t="s">
        <v>8666</v>
      </c>
    </row>
    <row r="55">
      <c r="A55" s="1" t="s">
        <v>595</v>
      </c>
      <c r="E55" s="27" t="s">
        <v>589</v>
      </c>
    </row>
    <row r="56">
      <c r="A56" s="1" t="s">
        <v>587</v>
      </c>
      <c r="B56" s="1">
        <v>12</v>
      </c>
      <c r="C56" s="26" t="s">
        <v>8557</v>
      </c>
      <c r="D56" t="s">
        <v>589</v>
      </c>
      <c r="E56" s="27" t="s">
        <v>8558</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8559</v>
      </c>
    </row>
    <row r="58" ht="66">
      <c r="A58" s="1" t="s">
        <v>593</v>
      </c>
      <c r="E58" s="32" t="s">
        <v>8667</v>
      </c>
    </row>
    <row r="59">
      <c r="A59" s="1" t="s">
        <v>595</v>
      </c>
      <c r="E59" s="27" t="s">
        <v>589</v>
      </c>
    </row>
    <row r="60">
      <c r="A60" s="1" t="s">
        <v>587</v>
      </c>
      <c r="B60" s="1">
        <v>13</v>
      </c>
      <c r="C60" s="26" t="s">
        <v>8561</v>
      </c>
      <c r="D60" t="s">
        <v>589</v>
      </c>
      <c r="E60" s="27" t="s">
        <v>8562</v>
      </c>
      <c r="F60" s="28" t="s">
        <v>591</v>
      </c>
      <c r="G60" s="29">
        <v>2.1349999999999998</v>
      </c>
      <c r="H60" s="28">
        <v>0</v>
      </c>
      <c r="I60" s="30">
        <f>ROUND(G60*H60,P4)</f>
        <v>0</v>
      </c>
      <c r="L60" s="30">
        <v>0</v>
      </c>
      <c r="M60" s="24">
        <f>ROUND(G60*L60,P4)</f>
        <v>0</v>
      </c>
      <c r="N60" s="25" t="s">
        <v>589</v>
      </c>
      <c r="O60" s="31">
        <f>M60*AA60</f>
        <v>0</v>
      </c>
      <c r="P60" s="1">
        <v>3</v>
      </c>
      <c r="AA60" s="1">
        <f>IF(P60=1,$O$3,IF(P60=2,$O$4,$O$5))</f>
        <v>0</v>
      </c>
    </row>
    <row r="61" ht="26.4">
      <c r="A61" s="1" t="s">
        <v>592</v>
      </c>
      <c r="E61" s="27" t="s">
        <v>8563</v>
      </c>
    </row>
    <row r="62" ht="39.6">
      <c r="A62" s="1" t="s">
        <v>593</v>
      </c>
      <c r="E62" s="32" t="s">
        <v>8668</v>
      </c>
    </row>
    <row r="63">
      <c r="A63" s="1" t="s">
        <v>595</v>
      </c>
      <c r="E63" s="27" t="s">
        <v>589</v>
      </c>
    </row>
    <row r="64">
      <c r="A64" s="1" t="s">
        <v>587</v>
      </c>
      <c r="B64" s="1">
        <v>14</v>
      </c>
      <c r="C64" s="26" t="s">
        <v>8565</v>
      </c>
      <c r="D64" t="s">
        <v>589</v>
      </c>
      <c r="E64" s="27" t="s">
        <v>8566</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8567</v>
      </c>
    </row>
    <row r="66" ht="39.6">
      <c r="A66" s="1" t="s">
        <v>593</v>
      </c>
      <c r="E66" s="32" t="s">
        <v>8669</v>
      </c>
    </row>
    <row r="67">
      <c r="A67" s="1" t="s">
        <v>595</v>
      </c>
      <c r="E67" s="27" t="s">
        <v>589</v>
      </c>
    </row>
    <row r="68">
      <c r="A68" s="1" t="s">
        <v>587</v>
      </c>
      <c r="B68" s="1">
        <v>15</v>
      </c>
      <c r="C68" s="26" t="s">
        <v>8569</v>
      </c>
      <c r="D68" t="s">
        <v>589</v>
      </c>
      <c r="E68" s="27" t="s">
        <v>8570</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8571</v>
      </c>
    </row>
    <row r="70" ht="26.4">
      <c r="A70" s="1" t="s">
        <v>593</v>
      </c>
      <c r="E70" s="32" t="s">
        <v>8670</v>
      </c>
    </row>
    <row r="71">
      <c r="A71" s="1" t="s">
        <v>595</v>
      </c>
      <c r="E71" s="27" t="s">
        <v>589</v>
      </c>
    </row>
    <row r="72">
      <c r="A72" s="1" t="s">
        <v>587</v>
      </c>
      <c r="B72" s="1">
        <v>16</v>
      </c>
      <c r="C72" s="26" t="s">
        <v>8573</v>
      </c>
      <c r="D72" t="s">
        <v>589</v>
      </c>
      <c r="E72" s="27" t="s">
        <v>8574</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8575</v>
      </c>
    </row>
    <row r="74" ht="26.4">
      <c r="A74" s="1" t="s">
        <v>593</v>
      </c>
      <c r="E74" s="32" t="s">
        <v>8671</v>
      </c>
    </row>
    <row r="75">
      <c r="A75" s="1" t="s">
        <v>595</v>
      </c>
      <c r="E75" s="27" t="s">
        <v>589</v>
      </c>
    </row>
    <row r="76">
      <c r="A76" s="1" t="s">
        <v>587</v>
      </c>
      <c r="B76" s="1">
        <v>17</v>
      </c>
      <c r="C76" s="26" t="s">
        <v>8272</v>
      </c>
      <c r="D76" t="s">
        <v>589</v>
      </c>
      <c r="E76" s="27" t="s">
        <v>8273</v>
      </c>
      <c r="F76" s="28" t="s">
        <v>591</v>
      </c>
      <c r="G76" s="29">
        <v>5.6630000000000003</v>
      </c>
      <c r="H76" s="28">
        <v>0</v>
      </c>
      <c r="I76" s="30">
        <f>ROUND(G76*H76,P4)</f>
        <v>0</v>
      </c>
      <c r="L76" s="30">
        <v>0</v>
      </c>
      <c r="M76" s="24">
        <f>ROUND(G76*L76,P4)</f>
        <v>0</v>
      </c>
      <c r="N76" s="25" t="s">
        <v>589</v>
      </c>
      <c r="O76" s="31">
        <f>M76*AA76</f>
        <v>0</v>
      </c>
      <c r="P76" s="1">
        <v>3</v>
      </c>
      <c r="AA76" s="1">
        <f>IF(P76=1,$O$3,IF(P76=2,$O$4,$O$5))</f>
        <v>0</v>
      </c>
    </row>
    <row r="77" ht="26.4">
      <c r="A77" s="1" t="s">
        <v>592</v>
      </c>
      <c r="E77" s="27" t="s">
        <v>8274</v>
      </c>
    </row>
    <row r="78" ht="39.6">
      <c r="A78" s="1" t="s">
        <v>593</v>
      </c>
      <c r="E78" s="32" t="s">
        <v>8672</v>
      </c>
    </row>
    <row r="79">
      <c r="A79" s="1" t="s">
        <v>595</v>
      </c>
      <c r="E79" s="27" t="s">
        <v>589</v>
      </c>
    </row>
    <row r="80">
      <c r="A80" s="1" t="s">
        <v>587</v>
      </c>
      <c r="B80" s="1">
        <v>18</v>
      </c>
      <c r="C80" s="26" t="s">
        <v>8276</v>
      </c>
      <c r="D80" t="s">
        <v>589</v>
      </c>
      <c r="E80" s="27" t="s">
        <v>8277</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8278</v>
      </c>
    </row>
    <row r="82" ht="26.4">
      <c r="A82" s="1" t="s">
        <v>593</v>
      </c>
      <c r="E82" s="32" t="s">
        <v>8673</v>
      </c>
    </row>
    <row r="83">
      <c r="A83" s="1" t="s">
        <v>595</v>
      </c>
      <c r="E83" s="27" t="s">
        <v>589</v>
      </c>
    </row>
    <row r="84">
      <c r="A84" s="1" t="s">
        <v>587</v>
      </c>
      <c r="B84" s="1">
        <v>19</v>
      </c>
      <c r="C84" s="26" t="s">
        <v>8280</v>
      </c>
      <c r="D84" t="s">
        <v>589</v>
      </c>
      <c r="E84" s="27" t="s">
        <v>8281</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8282</v>
      </c>
    </row>
    <row r="86" ht="26.4">
      <c r="A86" s="1" t="s">
        <v>593</v>
      </c>
      <c r="E86" s="32" t="s">
        <v>8674</v>
      </c>
    </row>
    <row r="87">
      <c r="A87" s="1" t="s">
        <v>595</v>
      </c>
      <c r="E87" s="27" t="s">
        <v>589</v>
      </c>
    </row>
    <row r="88">
      <c r="A88" s="1" t="s">
        <v>587</v>
      </c>
      <c r="B88" s="1">
        <v>20</v>
      </c>
      <c r="C88" s="26" t="s">
        <v>8580</v>
      </c>
      <c r="D88" t="s">
        <v>589</v>
      </c>
      <c r="E88" s="27" t="s">
        <v>8581</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8582</v>
      </c>
    </row>
    <row r="90" ht="26.4">
      <c r="A90" s="1" t="s">
        <v>593</v>
      </c>
      <c r="E90" s="32" t="s">
        <v>8675</v>
      </c>
    </row>
    <row r="91">
      <c r="A91" s="1" t="s">
        <v>595</v>
      </c>
      <c r="E91" s="27" t="s">
        <v>589</v>
      </c>
    </row>
    <row r="92">
      <c r="A92" s="1" t="s">
        <v>584</v>
      </c>
      <c r="C92" s="22" t="s">
        <v>3296</v>
      </c>
      <c r="E92" s="23" t="s">
        <v>7783</v>
      </c>
      <c r="L92" s="24">
        <f>SUMIFS(L93:L112,A93:A112,"P")</f>
        <v>0</v>
      </c>
      <c r="M92" s="24">
        <f>SUMIFS(M93:M112,A93:A112,"P")</f>
        <v>0</v>
      </c>
      <c r="N92" s="25"/>
    </row>
    <row r="93">
      <c r="A93" s="1" t="s">
        <v>587</v>
      </c>
      <c r="B93" s="1">
        <v>21</v>
      </c>
      <c r="C93" s="26" t="s">
        <v>8584</v>
      </c>
      <c r="D93" t="s">
        <v>589</v>
      </c>
      <c r="E93" s="27" t="s">
        <v>8585</v>
      </c>
      <c r="F93" s="28" t="s">
        <v>603</v>
      </c>
      <c r="G93" s="29">
        <v>3.4319999999999999</v>
      </c>
      <c r="H93" s="28">
        <v>0</v>
      </c>
      <c r="I93" s="30">
        <f>ROUND(G93*H93,P4)</f>
        <v>0</v>
      </c>
      <c r="L93" s="30">
        <v>0</v>
      </c>
      <c r="M93" s="24">
        <f>ROUND(G93*L93,P4)</f>
        <v>0</v>
      </c>
      <c r="N93" s="25" t="s">
        <v>589</v>
      </c>
      <c r="O93" s="31">
        <f>M93*AA93</f>
        <v>0</v>
      </c>
      <c r="P93" s="1">
        <v>3</v>
      </c>
      <c r="AA93" s="1">
        <f>IF(P93=1,$O$3,IF(P93=2,$O$4,$O$5))</f>
        <v>0</v>
      </c>
    </row>
    <row r="94" ht="26.4">
      <c r="A94" s="1" t="s">
        <v>592</v>
      </c>
      <c r="E94" s="27" t="s">
        <v>8586</v>
      </c>
    </row>
    <row r="95" ht="26.4">
      <c r="A95" s="1" t="s">
        <v>593</v>
      </c>
      <c r="E95" s="32" t="s">
        <v>8676</v>
      </c>
    </row>
    <row r="96">
      <c r="A96" s="1" t="s">
        <v>595</v>
      </c>
      <c r="E96" s="27" t="s">
        <v>589</v>
      </c>
    </row>
    <row r="97">
      <c r="A97" s="1" t="s">
        <v>587</v>
      </c>
      <c r="B97" s="1">
        <v>22</v>
      </c>
      <c r="C97" s="26" t="s">
        <v>8588</v>
      </c>
      <c r="D97" t="s">
        <v>589</v>
      </c>
      <c r="E97" s="27" t="s">
        <v>8589</v>
      </c>
      <c r="F97" s="28" t="s">
        <v>603</v>
      </c>
      <c r="G97" s="29">
        <v>3.4319999999999999</v>
      </c>
      <c r="H97" s="28">
        <v>0</v>
      </c>
      <c r="I97" s="30">
        <f>ROUND(G97*H97,P4)</f>
        <v>0</v>
      </c>
      <c r="L97" s="30">
        <v>0</v>
      </c>
      <c r="M97" s="24">
        <f>ROUND(G97*L97,P4)</f>
        <v>0</v>
      </c>
      <c r="N97" s="25" t="s">
        <v>589</v>
      </c>
      <c r="O97" s="31">
        <f>M97*AA97</f>
        <v>0</v>
      </c>
      <c r="P97" s="1">
        <v>3</v>
      </c>
      <c r="AA97" s="1">
        <f>IF(P97=1,$O$3,IF(P97=2,$O$4,$O$5))</f>
        <v>0</v>
      </c>
    </row>
    <row r="98" ht="26.4">
      <c r="A98" s="1" t="s">
        <v>592</v>
      </c>
      <c r="E98" s="27" t="s">
        <v>8590</v>
      </c>
    </row>
    <row r="99" ht="26.4">
      <c r="A99" s="1" t="s">
        <v>593</v>
      </c>
      <c r="E99" s="32" t="s">
        <v>8677</v>
      </c>
    </row>
    <row r="100">
      <c r="A100" s="1" t="s">
        <v>595</v>
      </c>
      <c r="E100" s="27" t="s">
        <v>589</v>
      </c>
    </row>
    <row r="101">
      <c r="A101" s="1" t="s">
        <v>587</v>
      </c>
      <c r="B101" s="1">
        <v>23</v>
      </c>
      <c r="C101" s="26" t="s">
        <v>8304</v>
      </c>
      <c r="D101" t="s">
        <v>589</v>
      </c>
      <c r="E101" s="27" t="s">
        <v>8305</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6.4">
      <c r="A102" s="1" t="s">
        <v>592</v>
      </c>
      <c r="E102" s="27" t="s">
        <v>8306</v>
      </c>
    </row>
    <row r="103" ht="26.4">
      <c r="A103" s="1" t="s">
        <v>593</v>
      </c>
      <c r="E103" s="32" t="s">
        <v>8678</v>
      </c>
    </row>
    <row r="104">
      <c r="A104" s="1" t="s">
        <v>595</v>
      </c>
      <c r="E104" s="27" t="s">
        <v>589</v>
      </c>
    </row>
    <row r="105">
      <c r="A105" s="1" t="s">
        <v>587</v>
      </c>
      <c r="B105" s="1">
        <v>24</v>
      </c>
      <c r="C105" s="26" t="s">
        <v>8308</v>
      </c>
      <c r="D105" t="s">
        <v>589</v>
      </c>
      <c r="E105" s="27" t="s">
        <v>8309</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6.4">
      <c r="A106" s="1" t="s">
        <v>592</v>
      </c>
      <c r="E106" s="27" t="s">
        <v>8310</v>
      </c>
    </row>
    <row r="107" ht="26.4">
      <c r="A107" s="1" t="s">
        <v>593</v>
      </c>
      <c r="E107" s="32" t="s">
        <v>8679</v>
      </c>
    </row>
    <row r="108">
      <c r="A108" s="1" t="s">
        <v>595</v>
      </c>
      <c r="E108" s="27" t="s">
        <v>589</v>
      </c>
    </row>
    <row r="109">
      <c r="A109" s="1" t="s">
        <v>587</v>
      </c>
      <c r="B109" s="1">
        <v>25</v>
      </c>
      <c r="C109" s="26" t="s">
        <v>8171</v>
      </c>
      <c r="D109" t="s">
        <v>589</v>
      </c>
      <c r="E109" s="27" t="s">
        <v>8172</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6.4">
      <c r="A110" s="1" t="s">
        <v>592</v>
      </c>
      <c r="E110" s="27" t="s">
        <v>8173</v>
      </c>
    </row>
    <row r="111" ht="26.4">
      <c r="A111" s="1" t="s">
        <v>593</v>
      </c>
      <c r="E111" s="32" t="s">
        <v>8680</v>
      </c>
    </row>
    <row r="112">
      <c r="A112" s="1" t="s">
        <v>595</v>
      </c>
      <c r="E112" s="27" t="s">
        <v>589</v>
      </c>
    </row>
    <row r="113">
      <c r="A113" s="1" t="s">
        <v>584</v>
      </c>
      <c r="C113" s="22" t="s">
        <v>4231</v>
      </c>
      <c r="E113" s="23" t="s">
        <v>4232</v>
      </c>
      <c r="L113" s="24">
        <f>SUMIFS(L114:L137,A114:A137,"P")</f>
        <v>0</v>
      </c>
      <c r="M113" s="24">
        <f>SUMIFS(M114:M137,A114:A137,"P")</f>
        <v>0</v>
      </c>
      <c r="N113" s="25"/>
    </row>
    <row r="114">
      <c r="A114" s="1" t="s">
        <v>587</v>
      </c>
      <c r="B114" s="1">
        <v>26</v>
      </c>
      <c r="C114" s="26" t="s">
        <v>8595</v>
      </c>
      <c r="D114" t="s">
        <v>589</v>
      </c>
      <c r="E114" s="27" t="s">
        <v>8596</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8596</v>
      </c>
    </row>
    <row r="116">
      <c r="A116" s="1" t="s">
        <v>593</v>
      </c>
    </row>
    <row r="117">
      <c r="A117" s="1" t="s">
        <v>595</v>
      </c>
      <c r="E117" s="27" t="s">
        <v>589</v>
      </c>
    </row>
    <row r="118" ht="26.4">
      <c r="A118" s="1" t="s">
        <v>587</v>
      </c>
      <c r="B118" s="1">
        <v>27</v>
      </c>
      <c r="C118" s="26" t="s">
        <v>8597</v>
      </c>
      <c r="D118" t="s">
        <v>589</v>
      </c>
      <c r="E118" s="27" t="s">
        <v>8598</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6.4">
      <c r="A119" s="1" t="s">
        <v>592</v>
      </c>
      <c r="E119" s="27" t="s">
        <v>8598</v>
      </c>
    </row>
    <row r="120" ht="39.6">
      <c r="A120" s="1" t="s">
        <v>593</v>
      </c>
      <c r="E120" s="32" t="s">
        <v>8681</v>
      </c>
    </row>
    <row r="121">
      <c r="A121" s="1" t="s">
        <v>595</v>
      </c>
      <c r="E121" s="27" t="s">
        <v>589</v>
      </c>
    </row>
    <row r="122">
      <c r="A122" s="1" t="s">
        <v>587</v>
      </c>
      <c r="B122" s="1">
        <v>28</v>
      </c>
      <c r="C122" s="26" t="s">
        <v>8600</v>
      </c>
      <c r="D122" t="s">
        <v>589</v>
      </c>
      <c r="E122" s="27" t="s">
        <v>8601</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6.4">
      <c r="A123" s="1" t="s">
        <v>592</v>
      </c>
      <c r="E123" s="27" t="s">
        <v>8602</v>
      </c>
    </row>
    <row r="124" ht="26.4">
      <c r="A124" s="1" t="s">
        <v>593</v>
      </c>
      <c r="E124" s="32" t="s">
        <v>8682</v>
      </c>
    </row>
    <row r="125">
      <c r="A125" s="1" t="s">
        <v>595</v>
      </c>
      <c r="E125" s="27" t="s">
        <v>589</v>
      </c>
    </row>
    <row r="126">
      <c r="A126" s="1" t="s">
        <v>587</v>
      </c>
      <c r="B126" s="1">
        <v>29</v>
      </c>
      <c r="C126" s="26" t="s">
        <v>8604</v>
      </c>
      <c r="D126" t="s">
        <v>589</v>
      </c>
      <c r="E126" s="27" t="s">
        <v>8605</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8606</v>
      </c>
    </row>
    <row r="128" ht="26.4">
      <c r="A128" s="1" t="s">
        <v>593</v>
      </c>
      <c r="E128" s="32" t="s">
        <v>8683</v>
      </c>
    </row>
    <row r="129">
      <c r="A129" s="1" t="s">
        <v>595</v>
      </c>
      <c r="E129" s="27" t="s">
        <v>589</v>
      </c>
    </row>
    <row r="130">
      <c r="A130" s="1" t="s">
        <v>587</v>
      </c>
      <c r="B130" s="1">
        <v>30</v>
      </c>
      <c r="C130" s="26" t="s">
        <v>8608</v>
      </c>
      <c r="D130" t="s">
        <v>589</v>
      </c>
      <c r="E130" s="27" t="s">
        <v>8609</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8610</v>
      </c>
    </row>
    <row r="132" ht="26.4">
      <c r="A132" s="1" t="s">
        <v>593</v>
      </c>
      <c r="E132" s="32" t="s">
        <v>8676</v>
      </c>
    </row>
    <row r="133">
      <c r="A133" s="1" t="s">
        <v>595</v>
      </c>
      <c r="E133" s="27" t="s">
        <v>589</v>
      </c>
    </row>
    <row r="134">
      <c r="A134" s="1" t="s">
        <v>587</v>
      </c>
      <c r="B134" s="1">
        <v>31</v>
      </c>
      <c r="C134" s="26" t="s">
        <v>8611</v>
      </c>
      <c r="D134" t="s">
        <v>589</v>
      </c>
      <c r="E134" s="27" t="s">
        <v>8612</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9.6">
      <c r="A135" s="1" t="s">
        <v>592</v>
      </c>
      <c r="E135" s="27" t="s">
        <v>8613</v>
      </c>
    </row>
    <row r="136">
      <c r="A136" s="1" t="s">
        <v>593</v>
      </c>
    </row>
    <row r="137">
      <c r="A137" s="1" t="s">
        <v>595</v>
      </c>
      <c r="E137" s="27" t="s">
        <v>589</v>
      </c>
    </row>
    <row r="138">
      <c r="A138" s="1" t="s">
        <v>584</v>
      </c>
      <c r="C138" s="22" t="s">
        <v>8614</v>
      </c>
      <c r="E138" s="23" t="s">
        <v>8615</v>
      </c>
      <c r="L138" s="24">
        <f>SUMIFS(L139:L150,A139:A150,"P")</f>
        <v>0</v>
      </c>
      <c r="M138" s="24">
        <f>SUMIFS(M139:M150,A139:A150,"P")</f>
        <v>0</v>
      </c>
      <c r="N138" s="25"/>
    </row>
    <row r="139">
      <c r="A139" s="1" t="s">
        <v>587</v>
      </c>
      <c r="B139" s="1">
        <v>32</v>
      </c>
      <c r="C139" s="26" t="s">
        <v>8616</v>
      </c>
      <c r="D139" t="s">
        <v>589</v>
      </c>
      <c r="E139" s="27" t="s">
        <v>8617</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8617</v>
      </c>
    </row>
    <row r="141" ht="39.6">
      <c r="A141" s="1" t="s">
        <v>593</v>
      </c>
      <c r="E141" s="32" t="s">
        <v>8684</v>
      </c>
    </row>
    <row r="142">
      <c r="A142" s="1" t="s">
        <v>595</v>
      </c>
      <c r="E142" s="27" t="s">
        <v>589</v>
      </c>
    </row>
    <row r="143" ht="26.4">
      <c r="A143" s="1" t="s">
        <v>587</v>
      </c>
      <c r="B143" s="1">
        <v>33</v>
      </c>
      <c r="C143" s="26" t="s">
        <v>8619</v>
      </c>
      <c r="D143" t="s">
        <v>589</v>
      </c>
      <c r="E143" s="27" t="s">
        <v>8620</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6.4">
      <c r="A144" s="1" t="s">
        <v>592</v>
      </c>
      <c r="E144" s="27" t="s">
        <v>8621</v>
      </c>
    </row>
    <row r="145" ht="39.6">
      <c r="A145" s="1" t="s">
        <v>593</v>
      </c>
      <c r="E145" s="32" t="s">
        <v>8685</v>
      </c>
    </row>
    <row r="146">
      <c r="A146" s="1" t="s">
        <v>595</v>
      </c>
      <c r="E146" s="27" t="s">
        <v>589</v>
      </c>
    </row>
    <row r="147">
      <c r="A147" s="1" t="s">
        <v>587</v>
      </c>
      <c r="B147" s="1">
        <v>34</v>
      </c>
      <c r="C147" s="26" t="s">
        <v>8623</v>
      </c>
      <c r="D147" t="s">
        <v>589</v>
      </c>
      <c r="E147" s="27" t="s">
        <v>8624</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9.6">
      <c r="A148" s="1" t="s">
        <v>592</v>
      </c>
      <c r="E148" s="27" t="s">
        <v>8625</v>
      </c>
    </row>
    <row r="149">
      <c r="A149" s="1" t="s">
        <v>593</v>
      </c>
    </row>
    <row r="150">
      <c r="A150" s="1" t="s">
        <v>595</v>
      </c>
      <c r="E150" s="27" t="s">
        <v>589</v>
      </c>
    </row>
    <row r="151">
      <c r="A151" s="1" t="s">
        <v>584</v>
      </c>
      <c r="C151" s="22" t="s">
        <v>8626</v>
      </c>
      <c r="E151" s="23" t="s">
        <v>8627</v>
      </c>
      <c r="L151" s="24">
        <f>SUMIFS(L152:L159,A152:A159,"P")</f>
        <v>0</v>
      </c>
      <c r="M151" s="24">
        <f>SUMIFS(M152:M159,A152:A159,"P")</f>
        <v>0</v>
      </c>
      <c r="N151" s="25"/>
    </row>
    <row r="152">
      <c r="A152" s="1" t="s">
        <v>587</v>
      </c>
      <c r="B152" s="1">
        <v>35</v>
      </c>
      <c r="C152" s="26" t="s">
        <v>8628</v>
      </c>
      <c r="D152" t="s">
        <v>589</v>
      </c>
      <c r="E152" s="27" t="s">
        <v>8629</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6.4">
      <c r="A153" s="1" t="s">
        <v>592</v>
      </c>
      <c r="E153" s="27" t="s">
        <v>8630</v>
      </c>
    </row>
    <row r="154" ht="26.4">
      <c r="A154" s="1" t="s">
        <v>593</v>
      </c>
      <c r="E154" s="32" t="s">
        <v>8677</v>
      </c>
    </row>
    <row r="155">
      <c r="A155" s="1" t="s">
        <v>595</v>
      </c>
      <c r="E155" s="27" t="s">
        <v>589</v>
      </c>
    </row>
    <row r="156">
      <c r="A156" s="1" t="s">
        <v>587</v>
      </c>
      <c r="B156" s="1">
        <v>36</v>
      </c>
      <c r="C156" s="26" t="s">
        <v>8631</v>
      </c>
      <c r="D156" t="s">
        <v>589</v>
      </c>
      <c r="E156" s="27" t="s">
        <v>8632</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6.4">
      <c r="A157" s="1" t="s">
        <v>592</v>
      </c>
      <c r="E157" s="27" t="s">
        <v>8633</v>
      </c>
    </row>
    <row r="158" ht="26.4">
      <c r="A158" s="1" t="s">
        <v>593</v>
      </c>
      <c r="E158" s="32" t="s">
        <v>8686</v>
      </c>
    </row>
    <row r="159">
      <c r="A159" s="1" t="s">
        <v>595</v>
      </c>
      <c r="E159" s="27" t="s">
        <v>589</v>
      </c>
    </row>
    <row r="160">
      <c r="A160" s="1" t="s">
        <v>584</v>
      </c>
      <c r="C160" s="22" t="s">
        <v>675</v>
      </c>
      <c r="E160" s="23" t="s">
        <v>676</v>
      </c>
      <c r="L160" s="24">
        <f>SUMIFS(L161:L164,A161:A164,"P")</f>
        <v>0</v>
      </c>
      <c r="M160" s="24">
        <f>SUMIFS(M161:M164,A161:A164,"P")</f>
        <v>0</v>
      </c>
      <c r="N160" s="25"/>
    </row>
    <row r="161" ht="39.6">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9.6">
      <c r="A162" s="1" t="s">
        <v>592</v>
      </c>
      <c r="E162" s="27" t="s">
        <v>681</v>
      </c>
    </row>
    <row r="163" ht="26.4">
      <c r="A163" s="1" t="s">
        <v>593</v>
      </c>
      <c r="E163" s="32" t="s">
        <v>8687</v>
      </c>
    </row>
    <row r="164" ht="158.4">
      <c r="A164" s="1" t="s">
        <v>595</v>
      </c>
      <c r="E164" s="27" t="s">
        <v>683</v>
      </c>
    </row>
    <row r="165">
      <c r="A165" s="1" t="s">
        <v>584</v>
      </c>
      <c r="C165" s="22" t="s">
        <v>7831</v>
      </c>
      <c r="E165" s="23" t="s">
        <v>7832</v>
      </c>
      <c r="L165" s="24">
        <f>SUMIFS(L166:L169,A166:A169,"P")</f>
        <v>0</v>
      </c>
      <c r="M165" s="24">
        <f>SUMIFS(M166:M169,A166:A169,"P")</f>
        <v>0</v>
      </c>
      <c r="N165" s="25"/>
    </row>
    <row r="166">
      <c r="A166" s="1" t="s">
        <v>587</v>
      </c>
      <c r="B166" s="1">
        <v>38</v>
      </c>
      <c r="C166" s="26" t="s">
        <v>8636</v>
      </c>
      <c r="D166" t="s">
        <v>589</v>
      </c>
      <c r="E166" s="27" t="s">
        <v>8637</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9.6">
      <c r="A167" s="1" t="s">
        <v>592</v>
      </c>
      <c r="E167" s="27" t="s">
        <v>8638</v>
      </c>
    </row>
    <row r="168">
      <c r="A168" s="1" t="s">
        <v>593</v>
      </c>
    </row>
    <row r="169">
      <c r="A169" s="1" t="s">
        <v>595</v>
      </c>
      <c r="E169" s="27" t="s">
        <v>589</v>
      </c>
    </row>
    <row r="170">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8299</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8300</v>
      </c>
    </row>
    <row r="173" ht="26.4">
      <c r="A173" s="1" t="s">
        <v>593</v>
      </c>
      <c r="E173" s="32" t="s">
        <v>2813</v>
      </c>
    </row>
    <row r="174">
      <c r="A174" s="1" t="s">
        <v>595</v>
      </c>
      <c r="E174" s="27" t="s">
        <v>589</v>
      </c>
    </row>
    <row r="175">
      <c r="A175" s="1" t="s">
        <v>7127</v>
      </c>
      <c r="C175" s="22" t="s">
        <v>8688</v>
      </c>
      <c r="E175" s="23" t="s">
        <v>8385</v>
      </c>
      <c r="L175" s="24">
        <f>L176+L241+L278+L331+L372+L397</f>
        <v>0</v>
      </c>
      <c r="M175" s="24">
        <f>M176+M241+M278+M331+M372+M397</f>
        <v>0</v>
      </c>
      <c r="N175" s="25"/>
    </row>
    <row r="176">
      <c r="A176" s="1" t="s">
        <v>584</v>
      </c>
      <c r="C176" s="22" t="s">
        <v>8330</v>
      </c>
      <c r="E176" s="23" t="s">
        <v>8386</v>
      </c>
      <c r="L176" s="24">
        <f>SUMIFS(L177:L240,A177:A240,"P")</f>
        <v>0</v>
      </c>
      <c r="M176" s="24">
        <f>SUMIFS(M177:M240,A177:A240,"P")</f>
        <v>0</v>
      </c>
      <c r="N176" s="25"/>
    </row>
    <row r="177" ht="26.4">
      <c r="A177" s="1" t="s">
        <v>587</v>
      </c>
      <c r="B177" s="1">
        <v>1</v>
      </c>
      <c r="C177" s="26" t="s">
        <v>8387</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6.4">
      <c r="A178" s="1" t="s">
        <v>592</v>
      </c>
      <c r="E178" s="27" t="s">
        <v>609</v>
      </c>
    </row>
    <row r="179">
      <c r="A179" s="1" t="s">
        <v>593</v>
      </c>
    </row>
    <row r="180">
      <c r="A180" s="1" t="s">
        <v>595</v>
      </c>
      <c r="E180" s="27" t="s">
        <v>589</v>
      </c>
    </row>
    <row r="181" ht="26.4">
      <c r="A181" s="1" t="s">
        <v>587</v>
      </c>
      <c r="B181" s="1">
        <v>2</v>
      </c>
      <c r="C181" s="26" t="s">
        <v>8388</v>
      </c>
      <c r="D181" t="s">
        <v>589</v>
      </c>
      <c r="E181" s="27" t="s">
        <v>8415</v>
      </c>
      <c r="F181" s="28" t="s">
        <v>618</v>
      </c>
      <c r="G181" s="29">
        <v>4</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8415</v>
      </c>
    </row>
    <row r="183">
      <c r="A183" s="1" t="s">
        <v>593</v>
      </c>
    </row>
    <row r="184">
      <c r="A184" s="1" t="s">
        <v>595</v>
      </c>
      <c r="E184" s="27" t="s">
        <v>589</v>
      </c>
    </row>
    <row r="185">
      <c r="A185" s="1" t="s">
        <v>587</v>
      </c>
      <c r="B185" s="1">
        <v>3</v>
      </c>
      <c r="C185" s="26" t="s">
        <v>8390</v>
      </c>
      <c r="D185" t="s">
        <v>589</v>
      </c>
      <c r="E185" s="27" t="s">
        <v>8391</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8391</v>
      </c>
    </row>
    <row r="187">
      <c r="A187" s="1" t="s">
        <v>593</v>
      </c>
    </row>
    <row r="188">
      <c r="A188" s="1" t="s">
        <v>595</v>
      </c>
      <c r="E188" s="27" t="s">
        <v>589</v>
      </c>
    </row>
    <row r="189">
      <c r="A189" s="1" t="s">
        <v>587</v>
      </c>
      <c r="B189" s="1">
        <v>4</v>
      </c>
      <c r="C189" s="26" t="s">
        <v>8392</v>
      </c>
      <c r="D189" t="s">
        <v>589</v>
      </c>
      <c r="E189" s="27" t="s">
        <v>8393</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8393</v>
      </c>
    </row>
    <row r="191">
      <c r="A191" s="1" t="s">
        <v>593</v>
      </c>
    </row>
    <row r="192">
      <c r="A192" s="1" t="s">
        <v>595</v>
      </c>
      <c r="E192" s="27" t="s">
        <v>589</v>
      </c>
    </row>
    <row r="193">
      <c r="A193" s="1" t="s">
        <v>587</v>
      </c>
      <c r="B193" s="1">
        <v>5</v>
      </c>
      <c r="C193" s="26" t="s">
        <v>8394</v>
      </c>
      <c r="D193" t="s">
        <v>589</v>
      </c>
      <c r="E193" s="27" t="s">
        <v>8397</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8397</v>
      </c>
    </row>
    <row r="195">
      <c r="A195" s="1" t="s">
        <v>593</v>
      </c>
    </row>
    <row r="196">
      <c r="A196" s="1" t="s">
        <v>595</v>
      </c>
      <c r="E196" s="27" t="s">
        <v>589</v>
      </c>
    </row>
    <row r="197" ht="26.4">
      <c r="A197" s="1" t="s">
        <v>587</v>
      </c>
      <c r="B197" s="1">
        <v>6</v>
      </c>
      <c r="C197" s="26" t="s">
        <v>8396</v>
      </c>
      <c r="D197" t="s">
        <v>589</v>
      </c>
      <c r="E197" s="27" t="s">
        <v>8395</v>
      </c>
      <c r="F197" s="28" t="s">
        <v>610</v>
      </c>
      <c r="G197" s="29">
        <v>2</v>
      </c>
      <c r="H197" s="28">
        <v>0</v>
      </c>
      <c r="I197" s="30">
        <f>ROUND(G197*H197,P4)</f>
        <v>0</v>
      </c>
      <c r="L197" s="30">
        <v>0</v>
      </c>
      <c r="M197" s="24">
        <f>ROUND(G197*L197,P4)</f>
        <v>0</v>
      </c>
      <c r="N197" s="25" t="s">
        <v>3259</v>
      </c>
      <c r="O197" s="31">
        <f>M197*AA197</f>
        <v>0</v>
      </c>
      <c r="P197" s="1">
        <v>3</v>
      </c>
      <c r="AA197" s="1">
        <f>IF(P197=1,$O$3,IF(P197=2,$O$4,$O$5))</f>
        <v>0</v>
      </c>
    </row>
    <row r="198" ht="26.4">
      <c r="A198" s="1" t="s">
        <v>592</v>
      </c>
      <c r="E198" s="27" t="s">
        <v>8395</v>
      </c>
    </row>
    <row r="199">
      <c r="A199" s="1" t="s">
        <v>593</v>
      </c>
    </row>
    <row r="200">
      <c r="A200" s="1" t="s">
        <v>595</v>
      </c>
      <c r="E200" s="27" t="s">
        <v>589</v>
      </c>
    </row>
    <row r="201">
      <c r="A201" s="1" t="s">
        <v>587</v>
      </c>
      <c r="B201" s="1">
        <v>7</v>
      </c>
      <c r="C201" s="26" t="s">
        <v>8398</v>
      </c>
      <c r="D201" t="s">
        <v>589</v>
      </c>
      <c r="E201" s="27" t="s">
        <v>8399</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8399</v>
      </c>
    </row>
    <row r="203">
      <c r="A203" s="1" t="s">
        <v>593</v>
      </c>
    </row>
    <row r="204">
      <c r="A204" s="1" t="s">
        <v>595</v>
      </c>
      <c r="E204" s="27" t="s">
        <v>589</v>
      </c>
    </row>
    <row r="205">
      <c r="A205" s="1" t="s">
        <v>587</v>
      </c>
      <c r="B205" s="1">
        <v>8</v>
      </c>
      <c r="C205" s="26" t="s">
        <v>8640</v>
      </c>
      <c r="D205" t="s">
        <v>589</v>
      </c>
      <c r="E205" s="27" t="s">
        <v>8641</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8641</v>
      </c>
    </row>
    <row r="207">
      <c r="A207" s="1" t="s">
        <v>593</v>
      </c>
    </row>
    <row r="208">
      <c r="A208" s="1" t="s">
        <v>595</v>
      </c>
      <c r="E208" s="27" t="s">
        <v>589</v>
      </c>
    </row>
    <row r="209" ht="26.4">
      <c r="A209" s="1" t="s">
        <v>587</v>
      </c>
      <c r="B209" s="1">
        <v>9</v>
      </c>
      <c r="C209" s="26" t="s">
        <v>8400</v>
      </c>
      <c r="D209" t="s">
        <v>589</v>
      </c>
      <c r="E209" s="27" t="s">
        <v>8401</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6.4">
      <c r="A210" s="1" t="s">
        <v>592</v>
      </c>
      <c r="E210" s="27" t="s">
        <v>8401</v>
      </c>
    </row>
    <row r="211">
      <c r="A211" s="1" t="s">
        <v>593</v>
      </c>
    </row>
    <row r="212">
      <c r="A212" s="1" t="s">
        <v>595</v>
      </c>
      <c r="E212" s="27" t="s">
        <v>589</v>
      </c>
    </row>
    <row r="213">
      <c r="A213" s="1" t="s">
        <v>587</v>
      </c>
      <c r="B213" s="1">
        <v>10</v>
      </c>
      <c r="C213" s="26" t="s">
        <v>8402</v>
      </c>
      <c r="D213" t="s">
        <v>589</v>
      </c>
      <c r="E213" s="27" t="s">
        <v>8403</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8403</v>
      </c>
    </row>
    <row r="215">
      <c r="A215" s="1" t="s">
        <v>593</v>
      </c>
    </row>
    <row r="216">
      <c r="A216" s="1" t="s">
        <v>595</v>
      </c>
      <c r="E216" s="27" t="s">
        <v>589</v>
      </c>
    </row>
    <row r="217">
      <c r="A217" s="1" t="s">
        <v>587</v>
      </c>
      <c r="B217" s="1">
        <v>11</v>
      </c>
      <c r="C217" s="26" t="s">
        <v>8404</v>
      </c>
      <c r="D217" t="s">
        <v>589</v>
      </c>
      <c r="E217" s="27" t="s">
        <v>8405</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8405</v>
      </c>
    </row>
    <row r="219">
      <c r="A219" s="1" t="s">
        <v>593</v>
      </c>
    </row>
    <row r="220">
      <c r="A220" s="1" t="s">
        <v>595</v>
      </c>
      <c r="E220" s="27" t="s">
        <v>589</v>
      </c>
    </row>
    <row r="221">
      <c r="A221" s="1" t="s">
        <v>587</v>
      </c>
      <c r="B221" s="1">
        <v>12</v>
      </c>
      <c r="C221" s="26" t="s">
        <v>8406</v>
      </c>
      <c r="D221" t="s">
        <v>589</v>
      </c>
      <c r="E221" s="27" t="s">
        <v>8407</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8407</v>
      </c>
    </row>
    <row r="223">
      <c r="A223" s="1" t="s">
        <v>593</v>
      </c>
    </row>
    <row r="224">
      <c r="A224" s="1" t="s">
        <v>595</v>
      </c>
      <c r="E224" s="27" t="s">
        <v>589</v>
      </c>
    </row>
    <row r="225">
      <c r="A225" s="1" t="s">
        <v>587</v>
      </c>
      <c r="B225" s="1">
        <v>13</v>
      </c>
      <c r="C225" s="26" t="s">
        <v>8408</v>
      </c>
      <c r="D225" t="s">
        <v>589</v>
      </c>
      <c r="E225" s="27" t="s">
        <v>8409</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8409</v>
      </c>
    </row>
    <row r="227">
      <c r="A227" s="1" t="s">
        <v>593</v>
      </c>
    </row>
    <row r="228">
      <c r="A228" s="1" t="s">
        <v>595</v>
      </c>
      <c r="E228" s="27" t="s">
        <v>589</v>
      </c>
    </row>
    <row r="229">
      <c r="A229" s="1" t="s">
        <v>587</v>
      </c>
      <c r="B229" s="1">
        <v>14</v>
      </c>
      <c r="C229" s="26" t="s">
        <v>8410</v>
      </c>
      <c r="D229" t="s">
        <v>589</v>
      </c>
      <c r="E229" s="27" t="s">
        <v>8411</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8411</v>
      </c>
    </row>
    <row r="231">
      <c r="A231" s="1" t="s">
        <v>593</v>
      </c>
    </row>
    <row r="232">
      <c r="A232" s="1" t="s">
        <v>595</v>
      </c>
      <c r="E232" s="27" t="s">
        <v>589</v>
      </c>
    </row>
    <row r="233" ht="26.4">
      <c r="A233" s="1" t="s">
        <v>587</v>
      </c>
      <c r="B233" s="1">
        <v>15</v>
      </c>
      <c r="C233" s="26" t="s">
        <v>8412</v>
      </c>
      <c r="D233" t="s">
        <v>589</v>
      </c>
      <c r="E233" s="27" t="s">
        <v>8413</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6.4">
      <c r="A234" s="1" t="s">
        <v>592</v>
      </c>
      <c r="E234" s="27" t="s">
        <v>8413</v>
      </c>
    </row>
    <row r="235">
      <c r="A235" s="1" t="s">
        <v>593</v>
      </c>
    </row>
    <row r="236">
      <c r="A236" s="1" t="s">
        <v>595</v>
      </c>
      <c r="E236" s="27" t="s">
        <v>589</v>
      </c>
    </row>
    <row r="237">
      <c r="A237" s="1" t="s">
        <v>587</v>
      </c>
      <c r="B237" s="1">
        <v>16</v>
      </c>
      <c r="C237" s="26" t="s">
        <v>8414</v>
      </c>
      <c r="D237" t="s">
        <v>589</v>
      </c>
      <c r="E237" s="27" t="s">
        <v>8389</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8389</v>
      </c>
    </row>
    <row r="239">
      <c r="A239" s="1" t="s">
        <v>593</v>
      </c>
    </row>
    <row r="240">
      <c r="A240" s="1" t="s">
        <v>595</v>
      </c>
      <c r="E240" s="27" t="s">
        <v>589</v>
      </c>
    </row>
    <row r="241">
      <c r="A241" s="1" t="s">
        <v>584</v>
      </c>
      <c r="C241" s="22" t="s">
        <v>8333</v>
      </c>
      <c r="E241" s="23" t="s">
        <v>8416</v>
      </c>
      <c r="L241" s="24">
        <f>SUMIFS(L242:L277,A242:A277,"P")</f>
        <v>0</v>
      </c>
      <c r="M241" s="24">
        <f>SUMIFS(M242:M277,A242:A277,"P")</f>
        <v>0</v>
      </c>
      <c r="N241" s="25"/>
    </row>
    <row r="242" ht="26.4">
      <c r="A242" s="1" t="s">
        <v>587</v>
      </c>
      <c r="B242" s="1">
        <v>17</v>
      </c>
      <c r="C242" s="26" t="s">
        <v>8419</v>
      </c>
      <c r="D242" t="s">
        <v>589</v>
      </c>
      <c r="E242" s="27" t="s">
        <v>8642</v>
      </c>
      <c r="F242" s="28" t="s">
        <v>618</v>
      </c>
      <c r="G242" s="29">
        <v>18</v>
      </c>
      <c r="H242" s="28">
        <v>0</v>
      </c>
      <c r="I242" s="30">
        <f>ROUND(G242*H242,P4)</f>
        <v>0</v>
      </c>
      <c r="L242" s="30">
        <v>0</v>
      </c>
      <c r="M242" s="24">
        <f>ROUND(G242*L242,P4)</f>
        <v>0</v>
      </c>
      <c r="N242" s="25" t="s">
        <v>3259</v>
      </c>
      <c r="O242" s="31">
        <f>M242*AA242</f>
        <v>0</v>
      </c>
      <c r="P242" s="1">
        <v>3</v>
      </c>
      <c r="AA242" s="1">
        <f>IF(P242=1,$O$3,IF(P242=2,$O$4,$O$5))</f>
        <v>0</v>
      </c>
    </row>
    <row r="243" ht="26.4">
      <c r="A243" s="1" t="s">
        <v>592</v>
      </c>
      <c r="E243" s="27" t="s">
        <v>8642</v>
      </c>
    </row>
    <row r="244">
      <c r="A244" s="1" t="s">
        <v>593</v>
      </c>
    </row>
    <row r="245">
      <c r="A245" s="1" t="s">
        <v>595</v>
      </c>
      <c r="E245" s="27" t="s">
        <v>589</v>
      </c>
    </row>
    <row r="246">
      <c r="A246" s="1" t="s">
        <v>587</v>
      </c>
      <c r="B246" s="1">
        <v>18</v>
      </c>
      <c r="C246" s="26" t="s">
        <v>8421</v>
      </c>
      <c r="D246" t="s">
        <v>589</v>
      </c>
      <c r="E246" s="27" t="s">
        <v>8422</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8422</v>
      </c>
    </row>
    <row r="248">
      <c r="A248" s="1" t="s">
        <v>593</v>
      </c>
    </row>
    <row r="249">
      <c r="A249" s="1" t="s">
        <v>595</v>
      </c>
      <c r="E249" s="27" t="s">
        <v>589</v>
      </c>
    </row>
    <row r="250">
      <c r="A250" s="1" t="s">
        <v>587</v>
      </c>
      <c r="B250" s="1">
        <v>19</v>
      </c>
      <c r="C250" s="26" t="s">
        <v>8423</v>
      </c>
      <c r="D250" t="s">
        <v>589</v>
      </c>
      <c r="E250" s="27" t="s">
        <v>8424</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8424</v>
      </c>
    </row>
    <row r="252">
      <c r="A252" s="1" t="s">
        <v>593</v>
      </c>
    </row>
    <row r="253">
      <c r="A253" s="1" t="s">
        <v>595</v>
      </c>
      <c r="E253" s="27" t="s">
        <v>589</v>
      </c>
    </row>
    <row r="254">
      <c r="A254" s="1" t="s">
        <v>587</v>
      </c>
      <c r="B254" s="1">
        <v>20</v>
      </c>
      <c r="C254" s="26" t="s">
        <v>8425</v>
      </c>
      <c r="D254" t="s">
        <v>589</v>
      </c>
      <c r="E254" s="27" t="s">
        <v>8426</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8426</v>
      </c>
    </row>
    <row r="256">
      <c r="A256" s="1" t="s">
        <v>593</v>
      </c>
    </row>
    <row r="257">
      <c r="A257" s="1" t="s">
        <v>595</v>
      </c>
      <c r="E257" s="27" t="s">
        <v>589</v>
      </c>
    </row>
    <row r="258">
      <c r="A258" s="1" t="s">
        <v>587</v>
      </c>
      <c r="B258" s="1">
        <v>21</v>
      </c>
      <c r="C258" s="26" t="s">
        <v>8427</v>
      </c>
      <c r="D258" t="s">
        <v>589</v>
      </c>
      <c r="E258" s="27" t="s">
        <v>8428</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8428</v>
      </c>
    </row>
    <row r="260">
      <c r="A260" s="1" t="s">
        <v>593</v>
      </c>
    </row>
    <row r="261">
      <c r="A261" s="1" t="s">
        <v>595</v>
      </c>
      <c r="E261" s="27" t="s">
        <v>589</v>
      </c>
    </row>
    <row r="262">
      <c r="A262" s="1" t="s">
        <v>587</v>
      </c>
      <c r="B262" s="1">
        <v>22</v>
      </c>
      <c r="C262" s="26" t="s">
        <v>8429</v>
      </c>
      <c r="D262" t="s">
        <v>589</v>
      </c>
      <c r="E262" s="27" t="s">
        <v>8430</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8430</v>
      </c>
    </row>
    <row r="264">
      <c r="A264" s="1" t="s">
        <v>593</v>
      </c>
    </row>
    <row r="265">
      <c r="A265" s="1" t="s">
        <v>595</v>
      </c>
      <c r="E265" s="27" t="s">
        <v>589</v>
      </c>
    </row>
    <row r="266">
      <c r="A266" s="1" t="s">
        <v>587</v>
      </c>
      <c r="B266" s="1">
        <v>23</v>
      </c>
      <c r="C266" s="26" t="s">
        <v>8431</v>
      </c>
      <c r="D266" t="s">
        <v>589</v>
      </c>
      <c r="E266" s="27" t="s">
        <v>8432</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8432</v>
      </c>
    </row>
    <row r="268">
      <c r="A268" s="1" t="s">
        <v>593</v>
      </c>
    </row>
    <row r="269">
      <c r="A269" s="1" t="s">
        <v>595</v>
      </c>
      <c r="E269" s="27" t="s">
        <v>589</v>
      </c>
    </row>
    <row r="270">
      <c r="A270" s="1" t="s">
        <v>587</v>
      </c>
      <c r="B270" s="1">
        <v>24</v>
      </c>
      <c r="C270" s="26" t="s">
        <v>8433</v>
      </c>
      <c r="D270" t="s">
        <v>589</v>
      </c>
      <c r="E270" s="27" t="s">
        <v>8434</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8434</v>
      </c>
    </row>
    <row r="272">
      <c r="A272" s="1" t="s">
        <v>593</v>
      </c>
    </row>
    <row r="273">
      <c r="A273" s="1" t="s">
        <v>595</v>
      </c>
      <c r="E273" s="27" t="s">
        <v>589</v>
      </c>
    </row>
    <row r="274">
      <c r="A274" s="1" t="s">
        <v>587</v>
      </c>
      <c r="B274" s="1">
        <v>25</v>
      </c>
      <c r="C274" s="26" t="s">
        <v>8435</v>
      </c>
      <c r="D274" t="s">
        <v>589</v>
      </c>
      <c r="E274" s="27" t="s">
        <v>8436</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8436</v>
      </c>
    </row>
    <row r="276">
      <c r="A276" s="1" t="s">
        <v>593</v>
      </c>
    </row>
    <row r="277">
      <c r="A277" s="1" t="s">
        <v>595</v>
      </c>
      <c r="E277" s="27" t="s">
        <v>589</v>
      </c>
    </row>
    <row r="278">
      <c r="A278" s="1" t="s">
        <v>584</v>
      </c>
      <c r="C278" s="22" t="s">
        <v>8366</v>
      </c>
      <c r="E278" s="23" t="s">
        <v>8457</v>
      </c>
      <c r="L278" s="24">
        <f>SUMIFS(L279:L330,A279:A330,"P")</f>
        <v>0</v>
      </c>
      <c r="M278" s="24">
        <f>SUMIFS(M279:M330,A279:A330,"P")</f>
        <v>0</v>
      </c>
      <c r="N278" s="25"/>
    </row>
    <row r="279">
      <c r="A279" s="1" t="s">
        <v>587</v>
      </c>
      <c r="B279" s="1">
        <v>26</v>
      </c>
      <c r="C279" s="26" t="s">
        <v>8438</v>
      </c>
      <c r="D279" t="s">
        <v>589</v>
      </c>
      <c r="E279" s="27" t="s">
        <v>8459</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8459</v>
      </c>
    </row>
    <row r="281">
      <c r="A281" s="1" t="s">
        <v>593</v>
      </c>
    </row>
    <row r="282">
      <c r="A282" s="1" t="s">
        <v>595</v>
      </c>
      <c r="E282" s="27" t="s">
        <v>589</v>
      </c>
    </row>
    <row r="283">
      <c r="A283" s="1" t="s">
        <v>587</v>
      </c>
      <c r="B283" s="1">
        <v>27</v>
      </c>
      <c r="C283" s="26" t="s">
        <v>8440</v>
      </c>
      <c r="D283" t="s">
        <v>589</v>
      </c>
      <c r="E283" s="27" t="s">
        <v>8461</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8461</v>
      </c>
    </row>
    <row r="285">
      <c r="A285" s="1" t="s">
        <v>593</v>
      </c>
    </row>
    <row r="286">
      <c r="A286" s="1" t="s">
        <v>595</v>
      </c>
      <c r="E286" s="27" t="s">
        <v>589</v>
      </c>
    </row>
    <row r="287">
      <c r="A287" s="1" t="s">
        <v>587</v>
      </c>
      <c r="B287" s="1">
        <v>28</v>
      </c>
      <c r="C287" s="26" t="s">
        <v>8442</v>
      </c>
      <c r="D287" t="s">
        <v>589</v>
      </c>
      <c r="E287" s="27" t="s">
        <v>8463</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8463</v>
      </c>
    </row>
    <row r="289">
      <c r="A289" s="1" t="s">
        <v>593</v>
      </c>
    </row>
    <row r="290">
      <c r="A290" s="1" t="s">
        <v>595</v>
      </c>
      <c r="E290" s="27" t="s">
        <v>589</v>
      </c>
    </row>
    <row r="291">
      <c r="A291" s="1" t="s">
        <v>587</v>
      </c>
      <c r="B291" s="1">
        <v>29</v>
      </c>
      <c r="C291" s="26" t="s">
        <v>8444</v>
      </c>
      <c r="D291" t="s">
        <v>589</v>
      </c>
      <c r="E291" s="27" t="s">
        <v>8465</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8465</v>
      </c>
    </row>
    <row r="293">
      <c r="A293" s="1" t="s">
        <v>593</v>
      </c>
    </row>
    <row r="294">
      <c r="A294" s="1" t="s">
        <v>595</v>
      </c>
      <c r="E294" s="27" t="s">
        <v>589</v>
      </c>
    </row>
    <row r="295">
      <c r="A295" s="1" t="s">
        <v>587</v>
      </c>
      <c r="B295" s="1">
        <v>30</v>
      </c>
      <c r="C295" s="26" t="s">
        <v>8446</v>
      </c>
      <c r="D295" t="s">
        <v>589</v>
      </c>
      <c r="E295" s="27" t="s">
        <v>8467</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8467</v>
      </c>
    </row>
    <row r="297">
      <c r="A297" s="1" t="s">
        <v>593</v>
      </c>
    </row>
    <row r="298">
      <c r="A298" s="1" t="s">
        <v>595</v>
      </c>
      <c r="E298" s="27" t="s">
        <v>589</v>
      </c>
    </row>
    <row r="299">
      <c r="A299" s="1" t="s">
        <v>587</v>
      </c>
      <c r="B299" s="1">
        <v>31</v>
      </c>
      <c r="C299" s="26" t="s">
        <v>8448</v>
      </c>
      <c r="D299" t="s">
        <v>589</v>
      </c>
      <c r="E299" s="27" t="s">
        <v>8471</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8471</v>
      </c>
    </row>
    <row r="301">
      <c r="A301" s="1" t="s">
        <v>593</v>
      </c>
    </row>
    <row r="302">
      <c r="A302" s="1" t="s">
        <v>595</v>
      </c>
      <c r="E302" s="27" t="s">
        <v>589</v>
      </c>
    </row>
    <row r="303">
      <c r="A303" s="1" t="s">
        <v>587</v>
      </c>
      <c r="B303" s="1">
        <v>32</v>
      </c>
      <c r="C303" s="26" t="s">
        <v>8450</v>
      </c>
      <c r="D303" t="s">
        <v>589</v>
      </c>
      <c r="E303" s="27" t="s">
        <v>8469</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8469</v>
      </c>
    </row>
    <row r="305">
      <c r="A305" s="1" t="s">
        <v>593</v>
      </c>
    </row>
    <row r="306">
      <c r="A306" s="1" t="s">
        <v>595</v>
      </c>
      <c r="E306" s="27" t="s">
        <v>589</v>
      </c>
    </row>
    <row r="307">
      <c r="A307" s="1" t="s">
        <v>587</v>
      </c>
      <c r="B307" s="1">
        <v>33</v>
      </c>
      <c r="C307" s="26" t="s">
        <v>8452</v>
      </c>
      <c r="D307" t="s">
        <v>589</v>
      </c>
      <c r="E307" s="27" t="s">
        <v>8473</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8473</v>
      </c>
    </row>
    <row r="309">
      <c r="A309" s="1" t="s">
        <v>593</v>
      </c>
    </row>
    <row r="310">
      <c r="A310" s="1" t="s">
        <v>595</v>
      </c>
      <c r="E310" s="27" t="s">
        <v>589</v>
      </c>
    </row>
    <row r="311">
      <c r="A311" s="1" t="s">
        <v>587</v>
      </c>
      <c r="B311" s="1">
        <v>34</v>
      </c>
      <c r="C311" s="26" t="s">
        <v>8454</v>
      </c>
      <c r="D311" t="s">
        <v>589</v>
      </c>
      <c r="E311" s="27" t="s">
        <v>8475</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8475</v>
      </c>
    </row>
    <row r="313">
      <c r="A313" s="1" t="s">
        <v>593</v>
      </c>
    </row>
    <row r="314">
      <c r="A314" s="1" t="s">
        <v>595</v>
      </c>
      <c r="E314" s="27" t="s">
        <v>589</v>
      </c>
    </row>
    <row r="315">
      <c r="A315" s="1" t="s">
        <v>587</v>
      </c>
      <c r="B315" s="1">
        <v>35</v>
      </c>
      <c r="C315" s="26" t="s">
        <v>8643</v>
      </c>
      <c r="D315" t="s">
        <v>589</v>
      </c>
      <c r="E315" s="27" t="s">
        <v>8479</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8479</v>
      </c>
    </row>
    <row r="317">
      <c r="A317" s="1" t="s">
        <v>593</v>
      </c>
    </row>
    <row r="318">
      <c r="A318" s="1" t="s">
        <v>595</v>
      </c>
      <c r="E318" s="27" t="s">
        <v>589</v>
      </c>
    </row>
    <row r="319">
      <c r="A319" s="1" t="s">
        <v>587</v>
      </c>
      <c r="B319" s="1">
        <v>36</v>
      </c>
      <c r="C319" s="26" t="s">
        <v>8458</v>
      </c>
      <c r="D319" t="s">
        <v>589</v>
      </c>
      <c r="E319" s="27" t="s">
        <v>8477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8477</v>
      </c>
    </row>
    <row r="321">
      <c r="A321" s="1" t="s">
        <v>593</v>
      </c>
    </row>
    <row r="322">
      <c r="A322" s="1" t="s">
        <v>595</v>
      </c>
      <c r="E322" s="27" t="s">
        <v>589</v>
      </c>
    </row>
    <row r="323">
      <c r="A323" s="1" t="s">
        <v>587</v>
      </c>
      <c r="B323" s="1">
        <v>37</v>
      </c>
      <c r="C323" s="26" t="s">
        <v>8460</v>
      </c>
      <c r="D323" t="s">
        <v>589</v>
      </c>
      <c r="E323" s="27" t="s">
        <v>8481</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8481</v>
      </c>
    </row>
    <row r="325">
      <c r="A325" s="1" t="s">
        <v>593</v>
      </c>
    </row>
    <row r="326">
      <c r="A326" s="1" t="s">
        <v>595</v>
      </c>
      <c r="E326" s="27" t="s">
        <v>589</v>
      </c>
    </row>
    <row r="327">
      <c r="A327" s="1" t="s">
        <v>587</v>
      </c>
      <c r="B327" s="1">
        <v>38</v>
      </c>
      <c r="C327" s="26" t="s">
        <v>8462</v>
      </c>
      <c r="D327" t="s">
        <v>589</v>
      </c>
      <c r="E327" s="27" t="s">
        <v>8644</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8644</v>
      </c>
    </row>
    <row r="329">
      <c r="A329" s="1" t="s">
        <v>593</v>
      </c>
    </row>
    <row r="330">
      <c r="A330" s="1" t="s">
        <v>595</v>
      </c>
      <c r="E330" s="27" t="s">
        <v>589</v>
      </c>
    </row>
    <row r="331">
      <c r="A331" s="1" t="s">
        <v>584</v>
      </c>
      <c r="C331" s="22" t="s">
        <v>8456</v>
      </c>
      <c r="E331" s="23" t="s">
        <v>8483</v>
      </c>
      <c r="L331" s="24">
        <f>SUMIFS(L332:L371,A332:A371,"P")</f>
        <v>0</v>
      </c>
      <c r="M331" s="24">
        <f>SUMIFS(M332:M371,A332:A371,"P")</f>
        <v>0</v>
      </c>
      <c r="N331" s="25"/>
    </row>
    <row r="332">
      <c r="A332" s="1" t="s">
        <v>587</v>
      </c>
      <c r="B332" s="1">
        <v>39</v>
      </c>
      <c r="C332" s="26" t="s">
        <v>8466</v>
      </c>
      <c r="D332" t="s">
        <v>589</v>
      </c>
      <c r="E332" s="27" t="s">
        <v>8485</v>
      </c>
      <c r="F332" s="28" t="s">
        <v>8645</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8485</v>
      </c>
    </row>
    <row r="334">
      <c r="A334" s="1" t="s">
        <v>593</v>
      </c>
    </row>
    <row r="335">
      <c r="A335" s="1" t="s">
        <v>595</v>
      </c>
      <c r="E335" s="27" t="s">
        <v>589</v>
      </c>
    </row>
    <row r="336">
      <c r="A336" s="1" t="s">
        <v>587</v>
      </c>
      <c r="B336" s="1">
        <v>40</v>
      </c>
      <c r="C336" s="26" t="s">
        <v>8468</v>
      </c>
      <c r="D336" t="s">
        <v>589</v>
      </c>
      <c r="E336" s="27" t="s">
        <v>8487</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8487</v>
      </c>
    </row>
    <row r="338">
      <c r="A338" s="1" t="s">
        <v>593</v>
      </c>
    </row>
    <row r="339">
      <c r="A339" s="1" t="s">
        <v>595</v>
      </c>
      <c r="E339" s="27" t="s">
        <v>589</v>
      </c>
    </row>
    <row r="340">
      <c r="A340" s="1" t="s">
        <v>587</v>
      </c>
      <c r="B340" s="1">
        <v>41</v>
      </c>
      <c r="C340" s="26" t="s">
        <v>8470</v>
      </c>
      <c r="D340" t="s">
        <v>589</v>
      </c>
      <c r="E340" s="27" t="s">
        <v>8489</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8489</v>
      </c>
    </row>
    <row r="342">
      <c r="A342" s="1" t="s">
        <v>593</v>
      </c>
    </row>
    <row r="343">
      <c r="A343" s="1" t="s">
        <v>595</v>
      </c>
      <c r="E343" s="27" t="s">
        <v>589</v>
      </c>
    </row>
    <row r="344">
      <c r="A344" s="1" t="s">
        <v>587</v>
      </c>
      <c r="B344" s="1">
        <v>42</v>
      </c>
      <c r="C344" s="26" t="s">
        <v>8472</v>
      </c>
      <c r="D344" t="s">
        <v>589</v>
      </c>
      <c r="E344" s="27" t="s">
        <v>8491</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8491</v>
      </c>
    </row>
    <row r="346">
      <c r="A346" s="1" t="s">
        <v>593</v>
      </c>
    </row>
    <row r="347">
      <c r="A347" s="1" t="s">
        <v>595</v>
      </c>
      <c r="E347" s="27" t="s">
        <v>589</v>
      </c>
    </row>
    <row r="348">
      <c r="A348" s="1" t="s">
        <v>587</v>
      </c>
      <c r="B348" s="1">
        <v>43</v>
      </c>
      <c r="C348" s="26" t="s">
        <v>8474</v>
      </c>
      <c r="D348" t="s">
        <v>589</v>
      </c>
      <c r="E348" s="27" t="s">
        <v>8493</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8493</v>
      </c>
    </row>
    <row r="350">
      <c r="A350" s="1" t="s">
        <v>593</v>
      </c>
    </row>
    <row r="351">
      <c r="A351" s="1" t="s">
        <v>595</v>
      </c>
      <c r="E351" s="27" t="s">
        <v>589</v>
      </c>
    </row>
    <row r="352">
      <c r="A352" s="1" t="s">
        <v>587</v>
      </c>
      <c r="B352" s="1">
        <v>44</v>
      </c>
      <c r="C352" s="26" t="s">
        <v>8476</v>
      </c>
      <c r="D352" t="s">
        <v>589</v>
      </c>
      <c r="E352" s="27" t="s">
        <v>8495</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8495</v>
      </c>
    </row>
    <row r="354">
      <c r="A354" s="1" t="s">
        <v>593</v>
      </c>
    </row>
    <row r="355">
      <c r="A355" s="1" t="s">
        <v>595</v>
      </c>
      <c r="E355" s="27" t="s">
        <v>589</v>
      </c>
    </row>
    <row r="356">
      <c r="A356" s="1" t="s">
        <v>587</v>
      </c>
      <c r="B356" s="1">
        <v>45</v>
      </c>
      <c r="C356" s="26" t="s">
        <v>8478</v>
      </c>
      <c r="D356" t="s">
        <v>589</v>
      </c>
      <c r="E356" s="27" t="s">
        <v>8497</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8497</v>
      </c>
    </row>
    <row r="358">
      <c r="A358" s="1" t="s">
        <v>593</v>
      </c>
    </row>
    <row r="359">
      <c r="A359" s="1" t="s">
        <v>595</v>
      </c>
      <c r="E359" s="27" t="s">
        <v>589</v>
      </c>
    </row>
    <row r="360">
      <c r="A360" s="1" t="s">
        <v>587</v>
      </c>
      <c r="B360" s="1">
        <v>46</v>
      </c>
      <c r="C360" s="26" t="s">
        <v>8480</v>
      </c>
      <c r="D360" t="s">
        <v>589</v>
      </c>
      <c r="E360" s="27" t="s">
        <v>8499</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8499</v>
      </c>
    </row>
    <row r="362">
      <c r="A362" s="1" t="s">
        <v>593</v>
      </c>
    </row>
    <row r="363">
      <c r="A363" s="1" t="s">
        <v>595</v>
      </c>
      <c r="E363" s="27" t="s">
        <v>589</v>
      </c>
    </row>
    <row r="364" ht="26.4">
      <c r="A364" s="1" t="s">
        <v>587</v>
      </c>
      <c r="B364" s="1">
        <v>47</v>
      </c>
      <c r="C364" s="26" t="s">
        <v>8646</v>
      </c>
      <c r="D364" t="s">
        <v>589</v>
      </c>
      <c r="E364" s="27" t="s">
        <v>8501</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8501</v>
      </c>
    </row>
    <row r="366">
      <c r="A366" s="1" t="s">
        <v>593</v>
      </c>
    </row>
    <row r="367">
      <c r="A367" s="1" t="s">
        <v>595</v>
      </c>
      <c r="E367" s="27" t="s">
        <v>589</v>
      </c>
    </row>
    <row r="368">
      <c r="A368" s="1" t="s">
        <v>587</v>
      </c>
      <c r="B368" s="1">
        <v>48</v>
      </c>
      <c r="C368" s="26" t="s">
        <v>8484</v>
      </c>
      <c r="D368" t="s">
        <v>589</v>
      </c>
      <c r="E368" s="27" t="s">
        <v>8503</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8503</v>
      </c>
    </row>
    <row r="370">
      <c r="A370" s="1" t="s">
        <v>593</v>
      </c>
    </row>
    <row r="371">
      <c r="A371" s="1" t="s">
        <v>595</v>
      </c>
      <c r="E371" s="27" t="s">
        <v>589</v>
      </c>
    </row>
    <row r="372">
      <c r="A372" s="1" t="s">
        <v>584</v>
      </c>
      <c r="C372" s="22" t="s">
        <v>8482</v>
      </c>
      <c r="E372" s="23" t="s">
        <v>8529</v>
      </c>
      <c r="L372" s="24">
        <f>SUMIFS(L373:L396,A373:A396,"P")</f>
        <v>0</v>
      </c>
      <c r="M372" s="24">
        <f>SUMIFS(M373:M396,A373:A396,"P")</f>
        <v>0</v>
      </c>
      <c r="N372" s="25"/>
    </row>
    <row r="373">
      <c r="A373" s="1" t="s">
        <v>587</v>
      </c>
      <c r="B373" s="1">
        <v>49</v>
      </c>
      <c r="C373" s="26" t="s">
        <v>8488</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6.4">
      <c r="A377" s="1" t="s">
        <v>587</v>
      </c>
      <c r="B377" s="1">
        <v>50</v>
      </c>
      <c r="C377" s="26" t="s">
        <v>8490</v>
      </c>
      <c r="D377" t="s">
        <v>589</v>
      </c>
      <c r="E377" s="27" t="s">
        <v>6617</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6617</v>
      </c>
    </row>
    <row r="379">
      <c r="A379" s="1" t="s">
        <v>593</v>
      </c>
    </row>
    <row r="380">
      <c r="A380" s="1" t="s">
        <v>595</v>
      </c>
      <c r="E380" s="27" t="s">
        <v>589</v>
      </c>
    </row>
    <row r="381" ht="26.4">
      <c r="A381" s="1" t="s">
        <v>587</v>
      </c>
      <c r="B381" s="1">
        <v>51</v>
      </c>
      <c r="C381" s="26" t="s">
        <v>8492</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1598</v>
      </c>
    </row>
    <row r="383">
      <c r="A383" s="1" t="s">
        <v>593</v>
      </c>
    </row>
    <row r="384">
      <c r="A384" s="1" t="s">
        <v>595</v>
      </c>
      <c r="E384" s="27" t="s">
        <v>589</v>
      </c>
    </row>
    <row r="385">
      <c r="A385" s="1" t="s">
        <v>587</v>
      </c>
      <c r="B385" s="1">
        <v>52</v>
      </c>
      <c r="C385" s="26" t="s">
        <v>8494</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8496</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8498</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c r="A397" s="1" t="s">
        <v>584</v>
      </c>
      <c r="C397" s="22" t="s">
        <v>8504</v>
      </c>
      <c r="E397" s="23" t="s">
        <v>8647</v>
      </c>
      <c r="L397" s="24">
        <f>SUMIFS(L398:L405,A398:A405,"P")</f>
        <v>0</v>
      </c>
      <c r="M397" s="24">
        <f>SUMIFS(M398:M405,A398:A405,"P")</f>
        <v>0</v>
      </c>
      <c r="N397" s="25"/>
    </row>
    <row r="398">
      <c r="A398" s="1" t="s">
        <v>587</v>
      </c>
      <c r="B398" s="1">
        <v>55</v>
      </c>
      <c r="C398" s="26" t="s">
        <v>8502</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8648</v>
      </c>
      <c r="D402" t="s">
        <v>589</v>
      </c>
      <c r="E402" s="27" t="s">
        <v>8538</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8538</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8689</v>
      </c>
      <c r="E8" s="23" t="s">
        <v>405</v>
      </c>
      <c r="L8" s="24">
        <f>L9+L179</f>
        <v>0</v>
      </c>
      <c r="M8" s="24">
        <f>M9+M179</f>
        <v>0</v>
      </c>
      <c r="N8" s="25"/>
    </row>
    <row r="9">
      <c r="A9" s="1" t="s">
        <v>7127</v>
      </c>
      <c r="C9" s="22" t="s">
        <v>8690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8691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8692</v>
      </c>
      <c r="E8" s="23" t="s">
        <v>407</v>
      </c>
      <c r="L8" s="24">
        <f>L9+L179</f>
        <v>0</v>
      </c>
      <c r="M8" s="24">
        <f>M9+M179</f>
        <v>0</v>
      </c>
      <c r="N8" s="25"/>
    </row>
    <row r="9">
      <c r="A9" s="1" t="s">
        <v>7127</v>
      </c>
      <c r="C9" s="22" t="s">
        <v>8693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8694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COUNTIFS(L8:L1643,"=0",A8:A1643,"P")+COUNTIFS(L8:L1643,"",A8:A1643,"P")+SUM(Q8:Q1643)</f>
        <v>0</v>
      </c>
    </row>
    <row r="8">
      <c r="A8" s="1" t="s">
        <v>582</v>
      </c>
      <c r="C8" s="22" t="s">
        <v>8695</v>
      </c>
      <c r="E8" s="23" t="s">
        <v>409</v>
      </c>
      <c r="L8" s="24">
        <f>L9+L863+L992</f>
        <v>0</v>
      </c>
      <c r="M8" s="24">
        <f>M9+M863+M992</f>
        <v>0</v>
      </c>
      <c r="N8" s="25"/>
    </row>
    <row r="9">
      <c r="A9" s="1" t="s">
        <v>7127</v>
      </c>
      <c r="C9" s="22" t="s">
        <v>8696</v>
      </c>
      <c r="E9" s="23" t="s">
        <v>8193</v>
      </c>
      <c r="L9" s="24">
        <f>L10+L51+L104+L125+L134+L207+L240+L273+L294+L447+L488+L545+L598+L611+L656+L677+L706+L743+L772+L789+L802+L807+L848+L853+L858</f>
        <v>0</v>
      </c>
      <c r="M9" s="24">
        <f>M10+M51+M104+M125+M134+M207+M240+M273+M294+M447+M488+M545+M598+M611+M656+M677+M706+M743+M772+M789+M802+M807+M848+M853+M858</f>
        <v>0</v>
      </c>
      <c r="N9" s="25"/>
    </row>
    <row r="10">
      <c r="A10" s="1" t="s">
        <v>584</v>
      </c>
      <c r="C10" s="22" t="s">
        <v>585</v>
      </c>
      <c r="E10" s="23" t="s">
        <v>586</v>
      </c>
      <c r="L10" s="24">
        <f>SUMIFS(L11:L50,A11:A50,"P")</f>
        <v>0</v>
      </c>
      <c r="M10" s="24">
        <f>SUMIFS(M11:M50,A11:A50,"P")</f>
        <v>0</v>
      </c>
      <c r="N10" s="25"/>
    </row>
    <row r="11">
      <c r="A11" s="1" t="s">
        <v>587</v>
      </c>
      <c r="B11" s="1">
        <v>1</v>
      </c>
      <c r="C11" s="26" t="s">
        <v>8195</v>
      </c>
      <c r="D11" t="s">
        <v>589</v>
      </c>
      <c r="E11" s="27" t="s">
        <v>8196</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8196</v>
      </c>
    </row>
    <row r="13" ht="26.4">
      <c r="A13" s="1" t="s">
        <v>593</v>
      </c>
      <c r="E13" s="32" t="s">
        <v>8697</v>
      </c>
    </row>
    <row r="14">
      <c r="A14" s="1" t="s">
        <v>595</v>
      </c>
      <c r="E14" s="27" t="s">
        <v>589</v>
      </c>
    </row>
    <row r="15">
      <c r="A15" s="1" t="s">
        <v>587</v>
      </c>
      <c r="B15" s="1">
        <v>2</v>
      </c>
      <c r="C15" s="26" t="s">
        <v>8698</v>
      </c>
      <c r="D15" t="s">
        <v>589</v>
      </c>
      <c r="E15" s="27" t="s">
        <v>8699</v>
      </c>
      <c r="F15" s="28" t="s">
        <v>800</v>
      </c>
      <c r="G15" s="29">
        <v>1000</v>
      </c>
      <c r="H15" s="28">
        <v>0</v>
      </c>
      <c r="I15" s="30">
        <f>ROUND(G15*H15,P4)</f>
        <v>0</v>
      </c>
      <c r="L15" s="30">
        <v>0</v>
      </c>
      <c r="M15" s="24">
        <f>ROUND(G15*L15,P4)</f>
        <v>0</v>
      </c>
      <c r="N15" s="25" t="s">
        <v>589</v>
      </c>
      <c r="O15" s="31">
        <f>M15*AA15</f>
        <v>0</v>
      </c>
      <c r="P15" s="1">
        <v>3</v>
      </c>
      <c r="AA15" s="1">
        <f>IF(P15=1,$O$3,IF(P15=2,$O$4,$O$5))</f>
        <v>0</v>
      </c>
    </row>
    <row r="16" ht="26.4">
      <c r="A16" s="1" t="s">
        <v>592</v>
      </c>
      <c r="E16" s="27" t="s">
        <v>8700</v>
      </c>
    </row>
    <row r="17" ht="39.6">
      <c r="A17" s="1" t="s">
        <v>593</v>
      </c>
      <c r="E17" s="32" t="s">
        <v>8701</v>
      </c>
    </row>
    <row r="18">
      <c r="A18" s="1" t="s">
        <v>595</v>
      </c>
      <c r="E18" s="27" t="s">
        <v>589</v>
      </c>
    </row>
    <row r="19">
      <c r="A19" s="1" t="s">
        <v>587</v>
      </c>
      <c r="B19" s="1">
        <v>3</v>
      </c>
      <c r="C19" s="26" t="s">
        <v>8141</v>
      </c>
      <c r="D19" t="s">
        <v>589</v>
      </c>
      <c r="E19" s="27" t="s">
        <v>8142</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8143</v>
      </c>
    </row>
    <row r="21" ht="39.6">
      <c r="A21" s="1" t="s">
        <v>593</v>
      </c>
      <c r="E21" s="32" t="s">
        <v>8702</v>
      </c>
    </row>
    <row r="22">
      <c r="A22" s="1" t="s">
        <v>595</v>
      </c>
      <c r="E22" s="27" t="s">
        <v>589</v>
      </c>
    </row>
    <row r="23" ht="26.4">
      <c r="A23" s="1" t="s">
        <v>587</v>
      </c>
      <c r="B23" s="1">
        <v>4</v>
      </c>
      <c r="C23" s="26" t="s">
        <v>8144</v>
      </c>
      <c r="D23" t="s">
        <v>589</v>
      </c>
      <c r="E23" s="27" t="s">
        <v>8145</v>
      </c>
      <c r="F23" s="28" t="s">
        <v>591</v>
      </c>
      <c r="G23" s="29">
        <v>294.23500000000001</v>
      </c>
      <c r="H23" s="28">
        <v>0</v>
      </c>
      <c r="I23" s="30">
        <f>ROUND(G23*H23,P4)</f>
        <v>0</v>
      </c>
      <c r="L23" s="30">
        <v>0</v>
      </c>
      <c r="M23" s="24">
        <f>ROUND(G23*L23,P4)</f>
        <v>0</v>
      </c>
      <c r="N23" s="25" t="s">
        <v>589</v>
      </c>
      <c r="O23" s="31">
        <f>M23*AA23</f>
        <v>0</v>
      </c>
      <c r="P23" s="1">
        <v>3</v>
      </c>
      <c r="AA23" s="1">
        <f>IF(P23=1,$O$3,IF(P23=2,$O$4,$O$5))</f>
        <v>0</v>
      </c>
    </row>
    <row r="24" ht="26.4">
      <c r="A24" s="1" t="s">
        <v>592</v>
      </c>
      <c r="E24" s="27" t="s">
        <v>8146</v>
      </c>
    </row>
    <row r="25" ht="79.2">
      <c r="A25" s="1" t="s">
        <v>593</v>
      </c>
      <c r="E25" s="32" t="s">
        <v>8703</v>
      </c>
    </row>
    <row r="26">
      <c r="A26" s="1" t="s">
        <v>595</v>
      </c>
      <c r="E26" s="27" t="s">
        <v>589</v>
      </c>
    </row>
    <row r="27" ht="26.4">
      <c r="A27" s="1" t="s">
        <v>587</v>
      </c>
      <c r="B27" s="1">
        <v>5</v>
      </c>
      <c r="C27" s="26" t="s">
        <v>8214</v>
      </c>
      <c r="D27" t="s">
        <v>589</v>
      </c>
      <c r="E27" s="27" t="s">
        <v>8215</v>
      </c>
      <c r="F27" s="28" t="s">
        <v>591</v>
      </c>
      <c r="G27" s="29">
        <v>16.675999999999998</v>
      </c>
      <c r="H27" s="28">
        <v>0</v>
      </c>
      <c r="I27" s="30">
        <f>ROUND(G27*H27,P4)</f>
        <v>0</v>
      </c>
      <c r="L27" s="30">
        <v>0</v>
      </c>
      <c r="M27" s="24">
        <f>ROUND(G27*L27,P4)</f>
        <v>0</v>
      </c>
      <c r="N27" s="25" t="s">
        <v>589</v>
      </c>
      <c r="O27" s="31">
        <f>M27*AA27</f>
        <v>0</v>
      </c>
      <c r="P27" s="1">
        <v>3</v>
      </c>
      <c r="AA27" s="1">
        <f>IF(P27=1,$O$3,IF(P27=2,$O$4,$O$5))</f>
        <v>0</v>
      </c>
    </row>
    <row r="28" ht="26.4">
      <c r="A28" s="1" t="s">
        <v>592</v>
      </c>
      <c r="E28" s="27" t="s">
        <v>8216</v>
      </c>
    </row>
    <row r="29" ht="52.8">
      <c r="A29" s="1" t="s">
        <v>593</v>
      </c>
      <c r="E29" s="32" t="s">
        <v>8704</v>
      </c>
    </row>
    <row r="30">
      <c r="A30" s="1" t="s">
        <v>595</v>
      </c>
      <c r="E30" s="27" t="s">
        <v>589</v>
      </c>
    </row>
    <row r="31" ht="26.4">
      <c r="A31" s="1" t="s">
        <v>587</v>
      </c>
      <c r="B31" s="1">
        <v>6</v>
      </c>
      <c r="C31" s="26" t="s">
        <v>8148</v>
      </c>
      <c r="D31" t="s">
        <v>589</v>
      </c>
      <c r="E31" s="27" t="s">
        <v>8149</v>
      </c>
      <c r="F31" s="28" t="s">
        <v>591</v>
      </c>
      <c r="G31" s="29">
        <v>310.911</v>
      </c>
      <c r="H31" s="28">
        <v>0</v>
      </c>
      <c r="I31" s="30">
        <f>ROUND(G31*H31,P4)</f>
        <v>0</v>
      </c>
      <c r="L31" s="30">
        <v>0</v>
      </c>
      <c r="M31" s="24">
        <f>ROUND(G31*L31,P4)</f>
        <v>0</v>
      </c>
      <c r="N31" s="25" t="s">
        <v>589</v>
      </c>
      <c r="O31" s="31">
        <f>M31*AA31</f>
        <v>0</v>
      </c>
      <c r="P31" s="1">
        <v>3</v>
      </c>
      <c r="AA31" s="1">
        <f>IF(P31=1,$O$3,IF(P31=2,$O$4,$O$5))</f>
        <v>0</v>
      </c>
    </row>
    <row r="32" ht="39.6">
      <c r="A32" s="1" t="s">
        <v>592</v>
      </c>
      <c r="E32" s="27" t="s">
        <v>8150</v>
      </c>
    </row>
    <row r="33" ht="26.4">
      <c r="A33" s="1" t="s">
        <v>593</v>
      </c>
      <c r="E33" s="32" t="s">
        <v>8705</v>
      </c>
    </row>
    <row r="34">
      <c r="A34" s="1" t="s">
        <v>595</v>
      </c>
      <c r="E34" s="27" t="s">
        <v>589</v>
      </c>
    </row>
    <row r="35">
      <c r="A35" s="1" t="s">
        <v>587</v>
      </c>
      <c r="B35" s="1">
        <v>7</v>
      </c>
      <c r="C35" s="26" t="s">
        <v>7708</v>
      </c>
      <c r="D35" t="s">
        <v>589</v>
      </c>
      <c r="E35" s="27" t="s">
        <v>7709</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8239</v>
      </c>
    </row>
    <row r="37" ht="26.4">
      <c r="A37" s="1" t="s">
        <v>593</v>
      </c>
      <c r="E37" s="32" t="s">
        <v>8706</v>
      </c>
    </row>
    <row r="38">
      <c r="A38" s="1" t="s">
        <v>595</v>
      </c>
      <c r="E38" s="27" t="s">
        <v>589</v>
      </c>
    </row>
    <row r="39">
      <c r="A39" s="1" t="s">
        <v>587</v>
      </c>
      <c r="B39" s="1">
        <v>8</v>
      </c>
      <c r="C39" s="26" t="s">
        <v>8241</v>
      </c>
      <c r="D39" t="s">
        <v>589</v>
      </c>
      <c r="E39" s="27" t="s">
        <v>8242</v>
      </c>
      <c r="F39" s="28" t="s">
        <v>591</v>
      </c>
      <c r="G39" s="29">
        <v>310.911</v>
      </c>
      <c r="H39" s="28">
        <v>0</v>
      </c>
      <c r="I39" s="30">
        <f>ROUND(G39*H39,P4)</f>
        <v>0</v>
      </c>
      <c r="L39" s="30">
        <v>0</v>
      </c>
      <c r="M39" s="24">
        <f>ROUND(G39*L39,P4)</f>
        <v>0</v>
      </c>
      <c r="N39" s="25" t="s">
        <v>589</v>
      </c>
      <c r="O39" s="31">
        <f>M39*AA39</f>
        <v>0</v>
      </c>
      <c r="P39" s="1">
        <v>3</v>
      </c>
      <c r="AA39" s="1">
        <f>IF(P39=1,$O$3,IF(P39=2,$O$4,$O$5))</f>
        <v>0</v>
      </c>
    </row>
    <row r="40" ht="26.4">
      <c r="A40" s="1" t="s">
        <v>592</v>
      </c>
      <c r="E40" s="27" t="s">
        <v>8243</v>
      </c>
    </row>
    <row r="41" ht="26.4">
      <c r="A41" s="1" t="s">
        <v>593</v>
      </c>
      <c r="E41" s="32" t="s">
        <v>8707</v>
      </c>
    </row>
    <row r="42">
      <c r="A42" s="1" t="s">
        <v>595</v>
      </c>
      <c r="E42" s="27" t="s">
        <v>589</v>
      </c>
    </row>
    <row r="43">
      <c r="A43" s="1" t="s">
        <v>587</v>
      </c>
      <c r="B43" s="1">
        <v>9</v>
      </c>
      <c r="C43" s="26" t="s">
        <v>7721</v>
      </c>
      <c r="D43" t="s">
        <v>589</v>
      </c>
      <c r="E43" s="27" t="s">
        <v>7722</v>
      </c>
      <c r="F43" s="28" t="s">
        <v>591</v>
      </c>
      <c r="G43" s="29">
        <v>50.039999999999999</v>
      </c>
      <c r="H43" s="28">
        <v>0</v>
      </c>
      <c r="I43" s="30">
        <f>ROUND(G43*H43,P4)</f>
        <v>0</v>
      </c>
      <c r="L43" s="30">
        <v>0</v>
      </c>
      <c r="M43" s="24">
        <f>ROUND(G43*L43,P4)</f>
        <v>0</v>
      </c>
      <c r="N43" s="25" t="s">
        <v>589</v>
      </c>
      <c r="O43" s="31">
        <f>M43*AA43</f>
        <v>0</v>
      </c>
      <c r="P43" s="1">
        <v>3</v>
      </c>
      <c r="AA43" s="1">
        <f>IF(P43=1,$O$3,IF(P43=2,$O$4,$O$5))</f>
        <v>0</v>
      </c>
    </row>
    <row r="44" ht="26.4">
      <c r="A44" s="1" t="s">
        <v>592</v>
      </c>
      <c r="E44" s="27" t="s">
        <v>8244</v>
      </c>
    </row>
    <row r="45" ht="26.4">
      <c r="A45" s="1" t="s">
        <v>593</v>
      </c>
      <c r="E45" s="32" t="s">
        <v>8708</v>
      </c>
    </row>
    <row r="46">
      <c r="A46" s="1" t="s">
        <v>595</v>
      </c>
      <c r="E46" s="27" t="s">
        <v>589</v>
      </c>
    </row>
    <row r="47">
      <c r="A47" s="1" t="s">
        <v>587</v>
      </c>
      <c r="B47" s="1">
        <v>10</v>
      </c>
      <c r="C47" s="26" t="s">
        <v>8246</v>
      </c>
      <c r="D47" t="s">
        <v>589</v>
      </c>
      <c r="E47" s="27" t="s">
        <v>7726</v>
      </c>
      <c r="F47" s="28" t="s">
        <v>591</v>
      </c>
      <c r="G47" s="29">
        <v>203.465</v>
      </c>
      <c r="H47" s="28">
        <v>0</v>
      </c>
      <c r="I47" s="30">
        <f>ROUND(G47*H47,P4)</f>
        <v>0</v>
      </c>
      <c r="L47" s="30">
        <v>0</v>
      </c>
      <c r="M47" s="24">
        <f>ROUND(G47*L47,P4)</f>
        <v>0</v>
      </c>
      <c r="N47" s="25" t="s">
        <v>589</v>
      </c>
      <c r="O47" s="31">
        <f>M47*AA47</f>
        <v>0</v>
      </c>
      <c r="P47" s="1">
        <v>3</v>
      </c>
      <c r="AA47" s="1">
        <f>IF(P47=1,$O$3,IF(P47=2,$O$4,$O$5))</f>
        <v>0</v>
      </c>
    </row>
    <row r="48" ht="26.4">
      <c r="A48" s="1" t="s">
        <v>592</v>
      </c>
      <c r="E48" s="27" t="s">
        <v>7727</v>
      </c>
    </row>
    <row r="49">
      <c r="A49" s="1" t="s">
        <v>593</v>
      </c>
    </row>
    <row r="50">
      <c r="A50" s="1" t="s">
        <v>595</v>
      </c>
      <c r="E50" s="27" t="s">
        <v>589</v>
      </c>
    </row>
    <row r="51">
      <c r="A51" s="1" t="s">
        <v>584</v>
      </c>
      <c r="C51" s="22" t="s">
        <v>2593</v>
      </c>
      <c r="E51" s="23" t="s">
        <v>4139</v>
      </c>
      <c r="L51" s="24">
        <f>SUMIFS(L52:L103,A52:A103,"P")</f>
        <v>0</v>
      </c>
      <c r="M51" s="24">
        <f>SUMIFS(M52:M103,A52:A103,"P")</f>
        <v>0</v>
      </c>
      <c r="N51" s="25"/>
    </row>
    <row r="52">
      <c r="A52" s="1" t="s">
        <v>587</v>
      </c>
      <c r="B52" s="1">
        <v>11</v>
      </c>
      <c r="C52" s="26" t="s">
        <v>8256</v>
      </c>
      <c r="D52" t="s">
        <v>589</v>
      </c>
      <c r="E52" s="27" t="s">
        <v>8257</v>
      </c>
      <c r="F52" s="28" t="s">
        <v>603</v>
      </c>
      <c r="G52" s="29">
        <v>250.19999999999999</v>
      </c>
      <c r="H52" s="28">
        <v>0</v>
      </c>
      <c r="I52" s="30">
        <f>ROUND(G52*H52,P4)</f>
        <v>0</v>
      </c>
      <c r="L52" s="30">
        <v>0</v>
      </c>
      <c r="M52" s="24">
        <f>ROUND(G52*L52,P4)</f>
        <v>0</v>
      </c>
      <c r="N52" s="25" t="s">
        <v>589</v>
      </c>
      <c r="O52" s="31">
        <f>M52*AA52</f>
        <v>0</v>
      </c>
      <c r="P52" s="1">
        <v>3</v>
      </c>
      <c r="AA52" s="1">
        <f>IF(P52=1,$O$3,IF(P52=2,$O$4,$O$5))</f>
        <v>0</v>
      </c>
    </row>
    <row r="53" ht="26.4">
      <c r="A53" s="1" t="s">
        <v>592</v>
      </c>
      <c r="E53" s="27" t="s">
        <v>8258</v>
      </c>
    </row>
    <row r="54" ht="39.6">
      <c r="A54" s="1" t="s">
        <v>593</v>
      </c>
      <c r="E54" s="32" t="s">
        <v>8709</v>
      </c>
    </row>
    <row r="55">
      <c r="A55" s="1" t="s">
        <v>595</v>
      </c>
      <c r="E55" s="27" t="s">
        <v>589</v>
      </c>
    </row>
    <row r="56" ht="26.4">
      <c r="A56" s="1" t="s">
        <v>587</v>
      </c>
      <c r="B56" s="1">
        <v>12</v>
      </c>
      <c r="C56" s="26" t="s">
        <v>8710</v>
      </c>
      <c r="D56" t="s">
        <v>589</v>
      </c>
      <c r="E56" s="27" t="s">
        <v>8711</v>
      </c>
      <c r="F56" s="28" t="s">
        <v>591</v>
      </c>
      <c r="G56" s="29">
        <v>83.561999999999998</v>
      </c>
      <c r="H56" s="28">
        <v>0</v>
      </c>
      <c r="I56" s="30">
        <f>ROUND(G56*H56,P4)</f>
        <v>0</v>
      </c>
      <c r="L56" s="30">
        <v>0</v>
      </c>
      <c r="M56" s="24">
        <f>ROUND(G56*L56,P4)</f>
        <v>0</v>
      </c>
      <c r="N56" s="25" t="s">
        <v>589</v>
      </c>
      <c r="O56" s="31">
        <f>M56*AA56</f>
        <v>0</v>
      </c>
      <c r="P56" s="1">
        <v>3</v>
      </c>
      <c r="AA56" s="1">
        <f>IF(P56=1,$O$3,IF(P56=2,$O$4,$O$5))</f>
        <v>0</v>
      </c>
    </row>
    <row r="57" ht="26.4">
      <c r="A57" s="1" t="s">
        <v>592</v>
      </c>
      <c r="E57" s="27" t="s">
        <v>8712</v>
      </c>
    </row>
    <row r="58" ht="39.6">
      <c r="A58" s="1" t="s">
        <v>593</v>
      </c>
      <c r="E58" s="32" t="s">
        <v>8713</v>
      </c>
    </row>
    <row r="59">
      <c r="A59" s="1" t="s">
        <v>595</v>
      </c>
      <c r="E59" s="27" t="s">
        <v>589</v>
      </c>
    </row>
    <row r="60">
      <c r="A60" s="1" t="s">
        <v>587</v>
      </c>
      <c r="B60" s="1">
        <v>13</v>
      </c>
      <c r="C60" s="26" t="s">
        <v>8557</v>
      </c>
      <c r="D60" t="s">
        <v>589</v>
      </c>
      <c r="E60" s="27" t="s">
        <v>8558</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8559</v>
      </c>
    </row>
    <row r="62" ht="66">
      <c r="A62" s="1" t="s">
        <v>593</v>
      </c>
      <c r="E62" s="32" t="s">
        <v>8714</v>
      </c>
    </row>
    <row r="63">
      <c r="A63" s="1" t="s">
        <v>595</v>
      </c>
      <c r="E63" s="27" t="s">
        <v>589</v>
      </c>
    </row>
    <row r="64">
      <c r="A64" s="1" t="s">
        <v>587</v>
      </c>
      <c r="B64" s="1">
        <v>14</v>
      </c>
      <c r="C64" s="26" t="s">
        <v>8561</v>
      </c>
      <c r="D64" t="s">
        <v>589</v>
      </c>
      <c r="E64" s="27" t="s">
        <v>8562</v>
      </c>
      <c r="F64" s="28" t="s">
        <v>591</v>
      </c>
      <c r="G64" s="29">
        <v>77.084999999999994</v>
      </c>
      <c r="H64" s="28">
        <v>0</v>
      </c>
      <c r="I64" s="30">
        <f>ROUND(G64*H64,P4)</f>
        <v>0</v>
      </c>
      <c r="L64" s="30">
        <v>0</v>
      </c>
      <c r="M64" s="24">
        <f>ROUND(G64*L64,P4)</f>
        <v>0</v>
      </c>
      <c r="N64" s="25" t="s">
        <v>589</v>
      </c>
      <c r="O64" s="31">
        <f>M64*AA64</f>
        <v>0</v>
      </c>
      <c r="P64" s="1">
        <v>3</v>
      </c>
      <c r="AA64" s="1">
        <f>IF(P64=1,$O$3,IF(P64=2,$O$4,$O$5))</f>
        <v>0</v>
      </c>
    </row>
    <row r="65" ht="26.4">
      <c r="A65" s="1" t="s">
        <v>592</v>
      </c>
      <c r="E65" s="27" t="s">
        <v>8563</v>
      </c>
    </row>
    <row r="66" ht="132">
      <c r="A66" s="1" t="s">
        <v>593</v>
      </c>
      <c r="E66" s="32" t="s">
        <v>8715</v>
      </c>
    </row>
    <row r="67">
      <c r="A67" s="1" t="s">
        <v>595</v>
      </c>
      <c r="E67" s="27" t="s">
        <v>589</v>
      </c>
    </row>
    <row r="68">
      <c r="A68" s="1" t="s">
        <v>587</v>
      </c>
      <c r="B68" s="1">
        <v>15</v>
      </c>
      <c r="C68" s="26" t="s">
        <v>8565</v>
      </c>
      <c r="D68" t="s">
        <v>589</v>
      </c>
      <c r="E68" s="27" t="s">
        <v>8566</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8567</v>
      </c>
    </row>
    <row r="70" ht="132">
      <c r="A70" s="1" t="s">
        <v>593</v>
      </c>
      <c r="E70" s="32" t="s">
        <v>8716</v>
      </c>
    </row>
    <row r="71">
      <c r="A71" s="1" t="s">
        <v>595</v>
      </c>
      <c r="E71" s="27" t="s">
        <v>589</v>
      </c>
    </row>
    <row r="72">
      <c r="A72" s="1" t="s">
        <v>587</v>
      </c>
      <c r="B72" s="1">
        <v>16</v>
      </c>
      <c r="C72" s="26" t="s">
        <v>8569</v>
      </c>
      <c r="D72" t="s">
        <v>589</v>
      </c>
      <c r="E72" s="27" t="s">
        <v>8570</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8571</v>
      </c>
    </row>
    <row r="74" ht="26.4">
      <c r="A74" s="1" t="s">
        <v>593</v>
      </c>
      <c r="E74" s="32" t="s">
        <v>8717</v>
      </c>
    </row>
    <row r="75">
      <c r="A75" s="1" t="s">
        <v>595</v>
      </c>
      <c r="E75" s="27" t="s">
        <v>589</v>
      </c>
    </row>
    <row r="76">
      <c r="A76" s="1" t="s">
        <v>587</v>
      </c>
      <c r="B76" s="1">
        <v>17</v>
      </c>
      <c r="C76" s="26" t="s">
        <v>8573</v>
      </c>
      <c r="D76" t="s">
        <v>589</v>
      </c>
      <c r="E76" s="27" t="s">
        <v>8574</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8575</v>
      </c>
    </row>
    <row r="78" ht="26.4">
      <c r="A78" s="1" t="s">
        <v>593</v>
      </c>
      <c r="E78" s="32" t="s">
        <v>8718</v>
      </c>
    </row>
    <row r="79">
      <c r="A79" s="1" t="s">
        <v>595</v>
      </c>
      <c r="E79" s="27" t="s">
        <v>589</v>
      </c>
    </row>
    <row r="80">
      <c r="A80" s="1" t="s">
        <v>587</v>
      </c>
      <c r="B80" s="1">
        <v>18</v>
      </c>
      <c r="C80" s="26" t="s">
        <v>8719</v>
      </c>
      <c r="D80" t="s">
        <v>589</v>
      </c>
      <c r="E80" s="27" t="s">
        <v>8720</v>
      </c>
      <c r="F80" s="28" t="s">
        <v>591</v>
      </c>
      <c r="G80" s="29">
        <v>2.9460000000000002</v>
      </c>
      <c r="H80" s="28">
        <v>0</v>
      </c>
      <c r="I80" s="30">
        <f>ROUND(G80*H80,P4)</f>
        <v>0</v>
      </c>
      <c r="L80" s="30">
        <v>0</v>
      </c>
      <c r="M80" s="24">
        <f>ROUND(G80*L80,P4)</f>
        <v>0</v>
      </c>
      <c r="N80" s="25" t="s">
        <v>589</v>
      </c>
      <c r="O80" s="31">
        <f>M80*AA80</f>
        <v>0</v>
      </c>
      <c r="P80" s="1">
        <v>3</v>
      </c>
      <c r="AA80" s="1">
        <f>IF(P80=1,$O$3,IF(P80=2,$O$4,$O$5))</f>
        <v>0</v>
      </c>
    </row>
    <row r="81" ht="26.4">
      <c r="A81" s="1" t="s">
        <v>592</v>
      </c>
      <c r="E81" s="27" t="s">
        <v>8721</v>
      </c>
    </row>
    <row r="82" ht="145.2">
      <c r="A82" s="1" t="s">
        <v>593</v>
      </c>
      <c r="E82" s="32" t="s">
        <v>8722</v>
      </c>
    </row>
    <row r="83">
      <c r="A83" s="1" t="s">
        <v>595</v>
      </c>
      <c r="E83" s="27" t="s">
        <v>589</v>
      </c>
    </row>
    <row r="84">
      <c r="A84" s="1" t="s">
        <v>587</v>
      </c>
      <c r="B84" s="1">
        <v>19</v>
      </c>
      <c r="C84" s="26" t="s">
        <v>8272</v>
      </c>
      <c r="D84" t="s">
        <v>589</v>
      </c>
      <c r="E84" s="27" t="s">
        <v>8273</v>
      </c>
      <c r="F84" s="28" t="s">
        <v>591</v>
      </c>
      <c r="G84" s="29">
        <v>13.685</v>
      </c>
      <c r="H84" s="28">
        <v>0</v>
      </c>
      <c r="I84" s="30">
        <f>ROUND(G84*H84,P4)</f>
        <v>0</v>
      </c>
      <c r="L84" s="30">
        <v>0</v>
      </c>
      <c r="M84" s="24">
        <f>ROUND(G84*L84,P4)</f>
        <v>0</v>
      </c>
      <c r="N84" s="25" t="s">
        <v>589</v>
      </c>
      <c r="O84" s="31">
        <f>M84*AA84</f>
        <v>0</v>
      </c>
      <c r="P84" s="1">
        <v>3</v>
      </c>
      <c r="AA84" s="1">
        <f>IF(P84=1,$O$3,IF(P84=2,$O$4,$O$5))</f>
        <v>0</v>
      </c>
    </row>
    <row r="85" ht="26.4">
      <c r="A85" s="1" t="s">
        <v>592</v>
      </c>
      <c r="E85" s="27" t="s">
        <v>8274</v>
      </c>
    </row>
    <row r="86" ht="39.6">
      <c r="A86" s="1" t="s">
        <v>593</v>
      </c>
      <c r="E86" s="32" t="s">
        <v>8723</v>
      </c>
    </row>
    <row r="87">
      <c r="A87" s="1" t="s">
        <v>595</v>
      </c>
      <c r="E87" s="27" t="s">
        <v>589</v>
      </c>
    </row>
    <row r="88">
      <c r="A88" s="1" t="s">
        <v>587</v>
      </c>
      <c r="B88" s="1">
        <v>20</v>
      </c>
      <c r="C88" s="26" t="s">
        <v>8276</v>
      </c>
      <c r="D88" t="s">
        <v>589</v>
      </c>
      <c r="E88" s="27" t="s">
        <v>8277</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8278</v>
      </c>
    </row>
    <row r="90" ht="26.4">
      <c r="A90" s="1" t="s">
        <v>593</v>
      </c>
      <c r="E90" s="32" t="s">
        <v>8724</v>
      </c>
    </row>
    <row r="91">
      <c r="A91" s="1" t="s">
        <v>595</v>
      </c>
      <c r="E91" s="27" t="s">
        <v>589</v>
      </c>
    </row>
    <row r="92">
      <c r="A92" s="1" t="s">
        <v>587</v>
      </c>
      <c r="B92" s="1">
        <v>21</v>
      </c>
      <c r="C92" s="26" t="s">
        <v>8280</v>
      </c>
      <c r="D92" t="s">
        <v>589</v>
      </c>
      <c r="E92" s="27" t="s">
        <v>8281</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8282</v>
      </c>
    </row>
    <row r="94" ht="26.4">
      <c r="A94" s="1" t="s">
        <v>593</v>
      </c>
      <c r="E94" s="32" t="s">
        <v>8725</v>
      </c>
    </row>
    <row r="95">
      <c r="A95" s="1" t="s">
        <v>595</v>
      </c>
      <c r="E95" s="27" t="s">
        <v>589</v>
      </c>
    </row>
    <row r="96">
      <c r="A96" s="1" t="s">
        <v>587</v>
      </c>
      <c r="B96" s="1">
        <v>22</v>
      </c>
      <c r="C96" s="26" t="s">
        <v>8288</v>
      </c>
      <c r="D96" t="s">
        <v>589</v>
      </c>
      <c r="E96" s="27" t="s">
        <v>8289</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8289</v>
      </c>
    </row>
    <row r="98" ht="39.6">
      <c r="A98" s="1" t="s">
        <v>593</v>
      </c>
      <c r="E98" s="32" t="s">
        <v>8726</v>
      </c>
    </row>
    <row r="99">
      <c r="A99" s="1" t="s">
        <v>595</v>
      </c>
      <c r="E99" s="27" t="s">
        <v>589</v>
      </c>
    </row>
    <row r="100">
      <c r="A100" s="1" t="s">
        <v>587</v>
      </c>
      <c r="B100" s="1">
        <v>23</v>
      </c>
      <c r="C100" s="26" t="s">
        <v>8727</v>
      </c>
      <c r="D100" t="s">
        <v>589</v>
      </c>
      <c r="E100" s="27" t="s">
        <v>8581</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8582</v>
      </c>
    </row>
    <row r="102" ht="26.4">
      <c r="A102" s="1" t="s">
        <v>593</v>
      </c>
      <c r="E102" s="32" t="s">
        <v>8728</v>
      </c>
    </row>
    <row r="103">
      <c r="A103" s="1" t="s">
        <v>595</v>
      </c>
      <c r="E103" s="27" t="s">
        <v>589</v>
      </c>
    </row>
    <row r="104">
      <c r="A104" s="1" t="s">
        <v>584</v>
      </c>
      <c r="C104" s="22" t="s">
        <v>8729</v>
      </c>
      <c r="E104" s="23" t="s">
        <v>650</v>
      </c>
      <c r="L104" s="24">
        <f>SUMIFS(L105:L124,A105:A124,"P")</f>
        <v>0</v>
      </c>
      <c r="M104" s="24">
        <f>SUMIFS(M105:M124,A105:A124,"P")</f>
        <v>0</v>
      </c>
      <c r="N104" s="25"/>
    </row>
    <row r="105">
      <c r="A105" s="1" t="s">
        <v>587</v>
      </c>
      <c r="B105" s="1">
        <v>24</v>
      </c>
      <c r="C105" s="26" t="s">
        <v>8730</v>
      </c>
      <c r="D105" t="s">
        <v>589</v>
      </c>
      <c r="E105" s="27" t="s">
        <v>8731</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8732</v>
      </c>
    </row>
    <row r="107" ht="26.4">
      <c r="A107" s="1" t="s">
        <v>593</v>
      </c>
      <c r="E107" s="32" t="s">
        <v>8733</v>
      </c>
    </row>
    <row r="108">
      <c r="A108" s="1" t="s">
        <v>595</v>
      </c>
      <c r="E108" s="27" t="s">
        <v>589</v>
      </c>
    </row>
    <row r="109">
      <c r="A109" s="1" t="s">
        <v>587</v>
      </c>
      <c r="B109" s="1">
        <v>25</v>
      </c>
      <c r="C109" s="26" t="s">
        <v>8734</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8732</v>
      </c>
    </row>
    <row r="111" ht="26.4">
      <c r="A111" s="1" t="s">
        <v>593</v>
      </c>
      <c r="E111" s="32" t="s">
        <v>8735</v>
      </c>
    </row>
    <row r="112">
      <c r="A112" s="1" t="s">
        <v>595</v>
      </c>
      <c r="E112" s="27" t="s">
        <v>589</v>
      </c>
    </row>
    <row r="113">
      <c r="A113" s="1" t="s">
        <v>587</v>
      </c>
      <c r="B113" s="1">
        <v>26</v>
      </c>
      <c r="C113" s="26" t="s">
        <v>8736</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8737</v>
      </c>
    </row>
    <row r="115" ht="26.4">
      <c r="A115" s="1" t="s">
        <v>593</v>
      </c>
      <c r="E115" s="32" t="s">
        <v>4057</v>
      </c>
    </row>
    <row r="116">
      <c r="A116" s="1" t="s">
        <v>595</v>
      </c>
      <c r="E116" s="27" t="s">
        <v>589</v>
      </c>
    </row>
    <row r="117">
      <c r="A117" s="1" t="s">
        <v>587</v>
      </c>
      <c r="B117" s="1">
        <v>27</v>
      </c>
      <c r="C117" s="26" t="s">
        <v>8738</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8739</v>
      </c>
    </row>
    <row r="119" ht="26.4">
      <c r="A119" s="1" t="s">
        <v>593</v>
      </c>
      <c r="E119" s="32" t="s">
        <v>3937</v>
      </c>
    </row>
    <row r="120">
      <c r="A120" s="1" t="s">
        <v>595</v>
      </c>
      <c r="E120" s="27" t="s">
        <v>589</v>
      </c>
    </row>
    <row r="121">
      <c r="A121" s="1" t="s">
        <v>587</v>
      </c>
      <c r="B121" s="1">
        <v>28</v>
      </c>
      <c r="C121" s="26" t="s">
        <v>8740</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6.4">
      <c r="A123" s="1" t="s">
        <v>593</v>
      </c>
      <c r="E123" s="32" t="s">
        <v>4058</v>
      </c>
    </row>
    <row r="124">
      <c r="A124" s="1" t="s">
        <v>595</v>
      </c>
      <c r="E124" s="27" t="s">
        <v>589</v>
      </c>
    </row>
    <row r="125">
      <c r="A125" s="1" t="s">
        <v>584</v>
      </c>
      <c r="C125" s="22" t="s">
        <v>8291</v>
      </c>
      <c r="E125" s="23" t="s">
        <v>8292</v>
      </c>
      <c r="L125" s="24">
        <f>SUMIFS(L126:L133,A126:A133,"P")</f>
        <v>0</v>
      </c>
      <c r="M125" s="24">
        <f>SUMIFS(M126:M133,A126:A133,"P")</f>
        <v>0</v>
      </c>
      <c r="N125" s="25"/>
    </row>
    <row r="126">
      <c r="A126" s="1" t="s">
        <v>587</v>
      </c>
      <c r="B126" s="1">
        <v>29</v>
      </c>
      <c r="C126" s="26" t="s">
        <v>8741</v>
      </c>
      <c r="D126" t="s">
        <v>589</v>
      </c>
      <c r="E126" s="27" t="s">
        <v>8742</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8743</v>
      </c>
    </row>
    <row r="128" ht="92.4">
      <c r="A128" s="1" t="s">
        <v>593</v>
      </c>
      <c r="E128" s="32" t="s">
        <v>8744</v>
      </c>
    </row>
    <row r="129">
      <c r="A129" s="1" t="s">
        <v>595</v>
      </c>
      <c r="E129" s="27" t="s">
        <v>589</v>
      </c>
    </row>
    <row r="130">
      <c r="A130" s="1" t="s">
        <v>587</v>
      </c>
      <c r="B130" s="1">
        <v>30</v>
      </c>
      <c r="C130" s="26" t="s">
        <v>8297</v>
      </c>
      <c r="D130" t="s">
        <v>589</v>
      </c>
      <c r="E130" s="27" t="s">
        <v>8298</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8298</v>
      </c>
    </row>
    <row r="132" ht="39.6">
      <c r="A132" s="1" t="s">
        <v>593</v>
      </c>
      <c r="E132" s="32" t="s">
        <v>8745</v>
      </c>
    </row>
    <row r="133">
      <c r="A133" s="1" t="s">
        <v>595</v>
      </c>
      <c r="E133" s="27" t="s">
        <v>589</v>
      </c>
    </row>
    <row r="134">
      <c r="A134" s="1" t="s">
        <v>584</v>
      </c>
      <c r="C134" s="22" t="s">
        <v>1174</v>
      </c>
      <c r="E134" s="23" t="s">
        <v>4158</v>
      </c>
      <c r="L134" s="24">
        <f>SUMIFS(L135:L206,A135:A206,"P")</f>
        <v>0</v>
      </c>
      <c r="M134" s="24">
        <f>SUMIFS(M135:M206,A135:A206,"P")</f>
        <v>0</v>
      </c>
      <c r="N134" s="25"/>
    </row>
    <row r="135">
      <c r="A135" s="1" t="s">
        <v>587</v>
      </c>
      <c r="B135" s="1">
        <v>31</v>
      </c>
      <c r="C135" s="26" t="s">
        <v>8746</v>
      </c>
      <c r="D135" t="s">
        <v>589</v>
      </c>
      <c r="E135" s="27" t="s">
        <v>8747</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6.4">
      <c r="A136" s="1" t="s">
        <v>592</v>
      </c>
      <c r="E136" s="27" t="s">
        <v>8748</v>
      </c>
    </row>
    <row r="137" ht="39.6">
      <c r="A137" s="1" t="s">
        <v>593</v>
      </c>
      <c r="E137" s="32" t="s">
        <v>8749</v>
      </c>
    </row>
    <row r="138">
      <c r="A138" s="1" t="s">
        <v>595</v>
      </c>
      <c r="E138" s="27" t="s">
        <v>589</v>
      </c>
    </row>
    <row r="139">
      <c r="A139" s="1" t="s">
        <v>587</v>
      </c>
      <c r="B139" s="1">
        <v>32</v>
      </c>
      <c r="C139" s="26" t="s">
        <v>8750</v>
      </c>
      <c r="D139" t="s">
        <v>589</v>
      </c>
      <c r="E139" s="27" t="s">
        <v>8751</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6.4">
      <c r="A140" s="1" t="s">
        <v>592</v>
      </c>
      <c r="E140" s="27" t="s">
        <v>8752</v>
      </c>
    </row>
    <row r="141" ht="39.6">
      <c r="A141" s="1" t="s">
        <v>593</v>
      </c>
      <c r="E141" s="32" t="s">
        <v>8753</v>
      </c>
    </row>
    <row r="142">
      <c r="A142" s="1" t="s">
        <v>595</v>
      </c>
      <c r="E142" s="27" t="s">
        <v>589</v>
      </c>
    </row>
    <row r="143">
      <c r="A143" s="1" t="s">
        <v>587</v>
      </c>
      <c r="B143" s="1">
        <v>33</v>
      </c>
      <c r="C143" s="26" t="s">
        <v>8754</v>
      </c>
      <c r="D143" t="s">
        <v>589</v>
      </c>
      <c r="E143" s="27" t="s">
        <v>8755</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6.4">
      <c r="A144" s="1" t="s">
        <v>592</v>
      </c>
      <c r="E144" s="27" t="s">
        <v>8756</v>
      </c>
    </row>
    <row r="145" ht="79.2">
      <c r="A145" s="1" t="s">
        <v>593</v>
      </c>
      <c r="E145" s="32" t="s">
        <v>8757</v>
      </c>
    </row>
    <row r="146">
      <c r="A146" s="1" t="s">
        <v>595</v>
      </c>
      <c r="E146" s="27" t="s">
        <v>589</v>
      </c>
    </row>
    <row r="147" ht="26.4">
      <c r="A147" s="1" t="s">
        <v>587</v>
      </c>
      <c r="B147" s="1">
        <v>34</v>
      </c>
      <c r="C147" s="26" t="s">
        <v>8758</v>
      </c>
      <c r="D147" t="s">
        <v>589</v>
      </c>
      <c r="E147" s="27" t="s">
        <v>8759</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6.4">
      <c r="A148" s="1" t="s">
        <v>592</v>
      </c>
      <c r="E148" s="27" t="s">
        <v>8760</v>
      </c>
    </row>
    <row r="149" ht="39.6">
      <c r="A149" s="1" t="s">
        <v>593</v>
      </c>
      <c r="E149" s="32" t="s">
        <v>8761</v>
      </c>
    </row>
    <row r="150">
      <c r="A150" s="1" t="s">
        <v>595</v>
      </c>
      <c r="E150" s="27" t="s">
        <v>589</v>
      </c>
    </row>
    <row r="151" ht="26.4">
      <c r="A151" s="1" t="s">
        <v>587</v>
      </c>
      <c r="B151" s="1">
        <v>35</v>
      </c>
      <c r="C151" s="26" t="s">
        <v>8762</v>
      </c>
      <c r="D151" t="s">
        <v>589</v>
      </c>
      <c r="E151" s="27" t="s">
        <v>8763</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6.4">
      <c r="A152" s="1" t="s">
        <v>592</v>
      </c>
      <c r="E152" s="27" t="s">
        <v>8764</v>
      </c>
    </row>
    <row r="153" ht="39.6">
      <c r="A153" s="1" t="s">
        <v>593</v>
      </c>
      <c r="E153" s="32" t="s">
        <v>8765</v>
      </c>
    </row>
    <row r="154">
      <c r="A154" s="1" t="s">
        <v>595</v>
      </c>
      <c r="E154" s="27" t="s">
        <v>589</v>
      </c>
    </row>
    <row r="155" ht="26.4">
      <c r="A155" s="1" t="s">
        <v>587</v>
      </c>
      <c r="B155" s="1">
        <v>36</v>
      </c>
      <c r="C155" s="26" t="s">
        <v>8766</v>
      </c>
      <c r="D155" t="s">
        <v>589</v>
      </c>
      <c r="E155" s="27" t="s">
        <v>8767</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6.4">
      <c r="A156" s="1" t="s">
        <v>592</v>
      </c>
      <c r="E156" s="27" t="s">
        <v>8768</v>
      </c>
    </row>
    <row r="157" ht="26.4">
      <c r="A157" s="1" t="s">
        <v>593</v>
      </c>
      <c r="E157" s="32" t="s">
        <v>8769</v>
      </c>
    </row>
    <row r="158">
      <c r="A158" s="1" t="s">
        <v>595</v>
      </c>
      <c r="E158" s="27" t="s">
        <v>589</v>
      </c>
    </row>
    <row r="159">
      <c r="A159" s="1" t="s">
        <v>587</v>
      </c>
      <c r="B159" s="1">
        <v>37</v>
      </c>
      <c r="C159" s="26" t="s">
        <v>8770</v>
      </c>
      <c r="D159" t="s">
        <v>589</v>
      </c>
      <c r="E159" s="27" t="s">
        <v>8771</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6.4">
      <c r="A160" s="1" t="s">
        <v>592</v>
      </c>
      <c r="E160" s="27" t="s">
        <v>8772</v>
      </c>
    </row>
    <row r="161" ht="39.6">
      <c r="A161" s="1" t="s">
        <v>593</v>
      </c>
      <c r="E161" s="32" t="s">
        <v>8773</v>
      </c>
    </row>
    <row r="162">
      <c r="A162" s="1" t="s">
        <v>595</v>
      </c>
      <c r="E162" s="27" t="s">
        <v>589</v>
      </c>
    </row>
    <row r="163">
      <c r="A163" s="1" t="s">
        <v>587</v>
      </c>
      <c r="B163" s="1">
        <v>38</v>
      </c>
      <c r="C163" s="26" t="s">
        <v>8774</v>
      </c>
      <c r="D163" t="s">
        <v>589</v>
      </c>
      <c r="E163" s="27" t="s">
        <v>8775</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6.4">
      <c r="A164" s="1" t="s">
        <v>592</v>
      </c>
      <c r="E164" s="27" t="s">
        <v>8776</v>
      </c>
    </row>
    <row r="165" ht="39.6">
      <c r="A165" s="1" t="s">
        <v>593</v>
      </c>
      <c r="E165" s="32" t="s">
        <v>8777</v>
      </c>
    </row>
    <row r="166">
      <c r="A166" s="1" t="s">
        <v>595</v>
      </c>
      <c r="E166" s="27" t="s">
        <v>589</v>
      </c>
    </row>
    <row r="167">
      <c r="A167" s="1" t="s">
        <v>587</v>
      </c>
      <c r="B167" s="1">
        <v>39</v>
      </c>
      <c r="C167" s="26" t="s">
        <v>8778</v>
      </c>
      <c r="D167" t="s">
        <v>589</v>
      </c>
      <c r="E167" s="27" t="s">
        <v>8779</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6.4">
      <c r="A168" s="1" t="s">
        <v>592</v>
      </c>
      <c r="E168" s="27" t="s">
        <v>8780</v>
      </c>
    </row>
    <row r="169" ht="39.6">
      <c r="A169" s="1" t="s">
        <v>593</v>
      </c>
      <c r="E169" s="32" t="s">
        <v>8781</v>
      </c>
    </row>
    <row r="170">
      <c r="A170" s="1" t="s">
        <v>595</v>
      </c>
      <c r="E170" s="27" t="s">
        <v>589</v>
      </c>
    </row>
    <row r="171">
      <c r="A171" s="1" t="s">
        <v>587</v>
      </c>
      <c r="B171" s="1">
        <v>40</v>
      </c>
      <c r="C171" s="26" t="s">
        <v>8782</v>
      </c>
      <c r="D171" t="s">
        <v>589</v>
      </c>
      <c r="E171" s="27" t="s">
        <v>8783</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6.4">
      <c r="A172" s="1" t="s">
        <v>592</v>
      </c>
      <c r="E172" s="27" t="s">
        <v>8784</v>
      </c>
    </row>
    <row r="173" ht="39.6">
      <c r="A173" s="1" t="s">
        <v>593</v>
      </c>
      <c r="E173" s="32" t="s">
        <v>8785</v>
      </c>
    </row>
    <row r="174">
      <c r="A174" s="1" t="s">
        <v>595</v>
      </c>
      <c r="E174" s="27" t="s">
        <v>589</v>
      </c>
    </row>
    <row r="175">
      <c r="A175" s="1" t="s">
        <v>587</v>
      </c>
      <c r="B175" s="1">
        <v>41</v>
      </c>
      <c r="C175" s="26" t="s">
        <v>8786</v>
      </c>
      <c r="D175" t="s">
        <v>589</v>
      </c>
      <c r="E175" s="27" t="s">
        <v>8787</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8788</v>
      </c>
    </row>
    <row r="177" ht="26.4">
      <c r="A177" s="1" t="s">
        <v>593</v>
      </c>
      <c r="E177" s="32" t="s">
        <v>8789</v>
      </c>
    </row>
    <row r="178">
      <c r="A178" s="1" t="s">
        <v>595</v>
      </c>
      <c r="E178" s="27" t="s">
        <v>589</v>
      </c>
    </row>
    <row r="179">
      <c r="A179" s="1" t="s">
        <v>587</v>
      </c>
      <c r="B179" s="1">
        <v>42</v>
      </c>
      <c r="C179" s="26" t="s">
        <v>8790</v>
      </c>
      <c r="D179" t="s">
        <v>589</v>
      </c>
      <c r="E179" s="27" t="s">
        <v>8791</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6.4">
      <c r="A180" s="1" t="s">
        <v>592</v>
      </c>
      <c r="E180" s="27" t="s">
        <v>8792</v>
      </c>
    </row>
    <row r="181" ht="66">
      <c r="A181" s="1" t="s">
        <v>593</v>
      </c>
      <c r="E181" s="32" t="s">
        <v>8793</v>
      </c>
    </row>
    <row r="182">
      <c r="A182" s="1" t="s">
        <v>595</v>
      </c>
      <c r="E182" s="27" t="s">
        <v>589</v>
      </c>
    </row>
    <row r="183">
      <c r="A183" s="1" t="s">
        <v>587</v>
      </c>
      <c r="B183" s="1">
        <v>43</v>
      </c>
      <c r="C183" s="26" t="s">
        <v>8794</v>
      </c>
      <c r="D183" t="s">
        <v>589</v>
      </c>
      <c r="E183" s="27" t="s">
        <v>8795</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8796</v>
      </c>
    </row>
    <row r="185" ht="26.4">
      <c r="A185" s="1" t="s">
        <v>593</v>
      </c>
      <c r="E185" s="32" t="s">
        <v>8797</v>
      </c>
    </row>
    <row r="186">
      <c r="A186" s="1" t="s">
        <v>595</v>
      </c>
      <c r="E186" s="27" t="s">
        <v>589</v>
      </c>
    </row>
    <row r="187">
      <c r="A187" s="1" t="s">
        <v>587</v>
      </c>
      <c r="B187" s="1">
        <v>44</v>
      </c>
      <c r="C187" s="26" t="s">
        <v>8798</v>
      </c>
      <c r="D187" t="s">
        <v>589</v>
      </c>
      <c r="E187" s="27" t="s">
        <v>8799</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6.4">
      <c r="A188" s="1" t="s">
        <v>592</v>
      </c>
      <c r="E188" s="27" t="s">
        <v>8800</v>
      </c>
    </row>
    <row r="189" ht="39.6">
      <c r="A189" s="1" t="s">
        <v>593</v>
      </c>
      <c r="E189" s="32" t="s">
        <v>8801</v>
      </c>
    </row>
    <row r="190">
      <c r="A190" s="1" t="s">
        <v>595</v>
      </c>
      <c r="E190" s="27" t="s">
        <v>589</v>
      </c>
    </row>
    <row r="191">
      <c r="A191" s="1" t="s">
        <v>587</v>
      </c>
      <c r="B191" s="1">
        <v>45</v>
      </c>
      <c r="C191" s="26" t="s">
        <v>8802</v>
      </c>
      <c r="D191" t="s">
        <v>589</v>
      </c>
      <c r="E191" s="27" t="s">
        <v>8803</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8803</v>
      </c>
    </row>
    <row r="193" ht="26.4">
      <c r="A193" s="1" t="s">
        <v>593</v>
      </c>
      <c r="E193" s="32" t="s">
        <v>8804</v>
      </c>
    </row>
    <row r="194">
      <c r="A194" s="1" t="s">
        <v>595</v>
      </c>
      <c r="E194" s="27" t="s">
        <v>589</v>
      </c>
    </row>
    <row r="195">
      <c r="A195" s="1" t="s">
        <v>587</v>
      </c>
      <c r="B195" s="1">
        <v>46</v>
      </c>
      <c r="C195" s="26" t="s">
        <v>8805</v>
      </c>
      <c r="D195" t="s">
        <v>589</v>
      </c>
      <c r="E195" s="27" t="s">
        <v>8806</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6">
      <c r="A196" s="1" t="s">
        <v>592</v>
      </c>
      <c r="E196" s="27" t="s">
        <v>8807</v>
      </c>
    </row>
    <row r="197" ht="39.6">
      <c r="A197" s="1" t="s">
        <v>593</v>
      </c>
      <c r="E197" s="32" t="s">
        <v>8808</v>
      </c>
    </row>
    <row r="198">
      <c r="A198" s="1" t="s">
        <v>595</v>
      </c>
      <c r="E198" s="27" t="s">
        <v>589</v>
      </c>
    </row>
    <row r="199">
      <c r="A199" s="1" t="s">
        <v>587</v>
      </c>
      <c r="B199" s="1">
        <v>47</v>
      </c>
      <c r="C199" s="26" t="s">
        <v>8809</v>
      </c>
      <c r="D199" t="s">
        <v>589</v>
      </c>
      <c r="E199" s="27" t="s">
        <v>8810</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6">
      <c r="A200" s="1" t="s">
        <v>592</v>
      </c>
      <c r="E200" s="27" t="s">
        <v>8811</v>
      </c>
    </row>
    <row r="201" ht="39.6">
      <c r="A201" s="1" t="s">
        <v>593</v>
      </c>
      <c r="E201" s="32" t="s">
        <v>8812</v>
      </c>
    </row>
    <row r="202">
      <c r="A202" s="1" t="s">
        <v>595</v>
      </c>
      <c r="E202" s="27" t="s">
        <v>589</v>
      </c>
    </row>
    <row r="203">
      <c r="A203" s="1" t="s">
        <v>587</v>
      </c>
      <c r="B203" s="1">
        <v>48</v>
      </c>
      <c r="C203" s="26" t="s">
        <v>8813</v>
      </c>
      <c r="D203" t="s">
        <v>589</v>
      </c>
      <c r="E203" s="27" t="s">
        <v>8814</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2.8">
      <c r="A204" s="1" t="s">
        <v>592</v>
      </c>
      <c r="E204" s="27" t="s">
        <v>8815</v>
      </c>
    </row>
    <row r="205" ht="39.6">
      <c r="A205" s="1" t="s">
        <v>593</v>
      </c>
      <c r="E205" s="32" t="s">
        <v>8816</v>
      </c>
    </row>
    <row r="206">
      <c r="A206" s="1" t="s">
        <v>595</v>
      </c>
      <c r="E206" s="27" t="s">
        <v>589</v>
      </c>
    </row>
    <row r="207">
      <c r="A207" s="1" t="s">
        <v>584</v>
      </c>
      <c r="C207" s="22" t="s">
        <v>3031</v>
      </c>
      <c r="E207" s="23" t="s">
        <v>3836</v>
      </c>
      <c r="L207" s="24">
        <f>SUMIFS(L208:L239,A208:A239,"P")</f>
        <v>0</v>
      </c>
      <c r="M207" s="24">
        <f>SUMIFS(M208:M239,A208:A239,"P")</f>
        <v>0</v>
      </c>
      <c r="N207" s="25"/>
    </row>
    <row r="208" ht="26.4">
      <c r="A208" s="1" t="s">
        <v>587</v>
      </c>
      <c r="B208" s="1">
        <v>49</v>
      </c>
      <c r="C208" s="26" t="s">
        <v>8817</v>
      </c>
      <c r="D208" t="s">
        <v>589</v>
      </c>
      <c r="E208" s="27" t="s">
        <v>8818</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6.4">
      <c r="A209" s="1" t="s">
        <v>592</v>
      </c>
      <c r="E209" s="27" t="s">
        <v>8819</v>
      </c>
    </row>
    <row r="210" ht="79.2">
      <c r="A210" s="1" t="s">
        <v>593</v>
      </c>
      <c r="E210" s="32" t="s">
        <v>8820</v>
      </c>
    </row>
    <row r="211">
      <c r="A211" s="1" t="s">
        <v>595</v>
      </c>
      <c r="E211" s="27" t="s">
        <v>589</v>
      </c>
    </row>
    <row r="212">
      <c r="A212" s="1" t="s">
        <v>587</v>
      </c>
      <c r="B212" s="1">
        <v>50</v>
      </c>
      <c r="C212" s="26" t="s">
        <v>8821</v>
      </c>
      <c r="D212" t="s">
        <v>589</v>
      </c>
      <c r="E212" s="27" t="s">
        <v>8822</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6.4">
      <c r="A213" s="1" t="s">
        <v>592</v>
      </c>
      <c r="E213" s="27" t="s">
        <v>8823</v>
      </c>
    </row>
    <row r="214" ht="39.6">
      <c r="A214" s="1" t="s">
        <v>593</v>
      </c>
      <c r="E214" s="32" t="s">
        <v>8824</v>
      </c>
    </row>
    <row r="215">
      <c r="A215" s="1" t="s">
        <v>595</v>
      </c>
      <c r="E215" s="27" t="s">
        <v>589</v>
      </c>
    </row>
    <row r="216">
      <c r="A216" s="1" t="s">
        <v>587</v>
      </c>
      <c r="B216" s="1">
        <v>51</v>
      </c>
      <c r="C216" s="26" t="s">
        <v>8825</v>
      </c>
      <c r="D216" t="s">
        <v>589</v>
      </c>
      <c r="E216" s="27" t="s">
        <v>8826</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8827</v>
      </c>
    </row>
    <row r="218" ht="145.2">
      <c r="A218" s="1" t="s">
        <v>593</v>
      </c>
      <c r="E218" s="32" t="s">
        <v>8828</v>
      </c>
    </row>
    <row r="219">
      <c r="A219" s="1" t="s">
        <v>595</v>
      </c>
      <c r="E219" s="27" t="s">
        <v>589</v>
      </c>
    </row>
    <row r="220">
      <c r="A220" s="1" t="s">
        <v>587</v>
      </c>
      <c r="B220" s="1">
        <v>52</v>
      </c>
      <c r="C220" s="26" t="s">
        <v>8829</v>
      </c>
      <c r="D220" t="s">
        <v>589</v>
      </c>
      <c r="E220" s="27" t="s">
        <v>8830</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8831</v>
      </c>
    </row>
    <row r="222" ht="145.2">
      <c r="A222" s="1" t="s">
        <v>593</v>
      </c>
      <c r="E222" s="32" t="s">
        <v>8832</v>
      </c>
    </row>
    <row r="223">
      <c r="A223" s="1" t="s">
        <v>595</v>
      </c>
      <c r="E223" s="27" t="s">
        <v>589</v>
      </c>
    </row>
    <row r="224">
      <c r="A224" s="1" t="s">
        <v>587</v>
      </c>
      <c r="B224" s="1">
        <v>53</v>
      </c>
      <c r="C224" s="26" t="s">
        <v>8833</v>
      </c>
      <c r="D224" t="s">
        <v>589</v>
      </c>
      <c r="E224" s="27" t="s">
        <v>8834</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8835</v>
      </c>
    </row>
    <row r="226" ht="26.4">
      <c r="A226" s="1" t="s">
        <v>593</v>
      </c>
      <c r="E226" s="32" t="s">
        <v>8836</v>
      </c>
    </row>
    <row r="227">
      <c r="A227" s="1" t="s">
        <v>595</v>
      </c>
      <c r="E227" s="27" t="s">
        <v>589</v>
      </c>
    </row>
    <row r="228">
      <c r="A228" s="1" t="s">
        <v>587</v>
      </c>
      <c r="B228" s="1">
        <v>54</v>
      </c>
      <c r="C228" s="26" t="s">
        <v>8837</v>
      </c>
      <c r="D228" t="s">
        <v>589</v>
      </c>
      <c r="E228" s="27" t="s">
        <v>8838</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8839</v>
      </c>
    </row>
    <row r="230" ht="26.4">
      <c r="A230" s="1" t="s">
        <v>593</v>
      </c>
      <c r="E230" s="32" t="s">
        <v>8840</v>
      </c>
    </row>
    <row r="231">
      <c r="A231" s="1" t="s">
        <v>595</v>
      </c>
      <c r="E231" s="27" t="s">
        <v>8841</v>
      </c>
    </row>
    <row r="232">
      <c r="A232" s="1" t="s">
        <v>587</v>
      </c>
      <c r="B232" s="1">
        <v>55</v>
      </c>
      <c r="C232" s="26" t="s">
        <v>8842</v>
      </c>
      <c r="D232" t="s">
        <v>589</v>
      </c>
      <c r="E232" s="27" t="s">
        <v>8843</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6.4">
      <c r="A233" s="1" t="s">
        <v>592</v>
      </c>
      <c r="E233" s="27" t="s">
        <v>8844</v>
      </c>
    </row>
    <row r="234" ht="39.6">
      <c r="A234" s="1" t="s">
        <v>593</v>
      </c>
      <c r="E234" s="32" t="s">
        <v>8845</v>
      </c>
    </row>
    <row r="235">
      <c r="A235" s="1" t="s">
        <v>595</v>
      </c>
      <c r="E235" s="27" t="s">
        <v>589</v>
      </c>
    </row>
    <row r="236">
      <c r="A236" s="1" t="s">
        <v>587</v>
      </c>
      <c r="B236" s="1">
        <v>56</v>
      </c>
      <c r="C236" s="26" t="s">
        <v>8846</v>
      </c>
      <c r="D236" t="s">
        <v>589</v>
      </c>
      <c r="E236" s="27" t="s">
        <v>8847</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8847</v>
      </c>
    </row>
    <row r="238" ht="39.6">
      <c r="A238" s="1" t="s">
        <v>593</v>
      </c>
      <c r="E238" s="32" t="s">
        <v>8848</v>
      </c>
    </row>
    <row r="239">
      <c r="A239" s="1" t="s">
        <v>595</v>
      </c>
      <c r="E239" s="27" t="s">
        <v>589</v>
      </c>
    </row>
    <row r="240">
      <c r="A240" s="1" t="s">
        <v>584</v>
      </c>
      <c r="C240" s="22" t="s">
        <v>7762</v>
      </c>
      <c r="E240" s="23" t="s">
        <v>7763</v>
      </c>
      <c r="L240" s="24">
        <f>SUMIFS(L241:L272,A241:A272,"P")</f>
        <v>0</v>
      </c>
      <c r="M240" s="24">
        <f>SUMIFS(M241:M272,A241:A272,"P")</f>
        <v>0</v>
      </c>
      <c r="N240" s="25"/>
    </row>
    <row r="241" ht="26.4">
      <c r="A241" s="1" t="s">
        <v>587</v>
      </c>
      <c r="B241" s="1">
        <v>57</v>
      </c>
      <c r="C241" s="26" t="s">
        <v>8849</v>
      </c>
      <c r="D241" t="s">
        <v>589</v>
      </c>
      <c r="E241" s="27" t="s">
        <v>8850</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6.4">
      <c r="A242" s="1" t="s">
        <v>592</v>
      </c>
      <c r="E242" s="27" t="s">
        <v>8851</v>
      </c>
    </row>
    <row r="243" ht="277.2">
      <c r="A243" s="1" t="s">
        <v>593</v>
      </c>
      <c r="E243" s="32" t="s">
        <v>8852</v>
      </c>
    </row>
    <row r="244">
      <c r="A244" s="1" t="s">
        <v>595</v>
      </c>
      <c r="E244" s="27" t="s">
        <v>589</v>
      </c>
    </row>
    <row r="245" ht="26.4">
      <c r="A245" s="1" t="s">
        <v>587</v>
      </c>
      <c r="B245" s="1">
        <v>58</v>
      </c>
      <c r="C245" s="26" t="s">
        <v>7764</v>
      </c>
      <c r="D245" t="s">
        <v>589</v>
      </c>
      <c r="E245" s="27" t="s">
        <v>7765</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6.4">
      <c r="A246" s="1" t="s">
        <v>592</v>
      </c>
      <c r="E246" s="27" t="s">
        <v>7766</v>
      </c>
    </row>
    <row r="247" ht="79.2">
      <c r="A247" s="1" t="s">
        <v>593</v>
      </c>
      <c r="E247" s="32" t="s">
        <v>8853</v>
      </c>
    </row>
    <row r="248">
      <c r="A248" s="1" t="s">
        <v>595</v>
      </c>
      <c r="E248" s="27" t="s">
        <v>589</v>
      </c>
    </row>
    <row r="249">
      <c r="A249" s="1" t="s">
        <v>587</v>
      </c>
      <c r="B249" s="1">
        <v>59</v>
      </c>
      <c r="C249" s="26" t="s">
        <v>8854</v>
      </c>
      <c r="D249" t="s">
        <v>589</v>
      </c>
      <c r="E249" s="27" t="s">
        <v>8855</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8856</v>
      </c>
    </row>
    <row r="251">
      <c r="A251" s="1" t="s">
        <v>593</v>
      </c>
    </row>
    <row r="252">
      <c r="A252" s="1" t="s">
        <v>595</v>
      </c>
      <c r="E252" s="27" t="s">
        <v>589</v>
      </c>
    </row>
    <row r="253">
      <c r="A253" s="1" t="s">
        <v>587</v>
      </c>
      <c r="B253" s="1">
        <v>60</v>
      </c>
      <c r="C253" s="26" t="s">
        <v>8301</v>
      </c>
      <c r="D253" t="s">
        <v>589</v>
      </c>
      <c r="E253" s="27" t="s">
        <v>8302</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8302</v>
      </c>
    </row>
    <row r="255" ht="26.4">
      <c r="A255" s="1" t="s">
        <v>593</v>
      </c>
      <c r="E255" s="32" t="s">
        <v>8857</v>
      </c>
    </row>
    <row r="256">
      <c r="A256" s="1" t="s">
        <v>595</v>
      </c>
      <c r="E256" s="27" t="s">
        <v>589</v>
      </c>
    </row>
    <row r="257">
      <c r="A257" s="1" t="s">
        <v>587</v>
      </c>
      <c r="B257" s="1">
        <v>61</v>
      </c>
      <c r="C257" s="26" t="s">
        <v>8858</v>
      </c>
      <c r="D257" t="s">
        <v>589</v>
      </c>
      <c r="E257" s="27" t="s">
        <v>8859</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8860</v>
      </c>
    </row>
    <row r="259" ht="66">
      <c r="A259" s="1" t="s">
        <v>593</v>
      </c>
      <c r="E259" s="32" t="s">
        <v>8861</v>
      </c>
    </row>
    <row r="260">
      <c r="A260" s="1" t="s">
        <v>595</v>
      </c>
      <c r="E260" s="27" t="s">
        <v>589</v>
      </c>
    </row>
    <row r="261">
      <c r="A261" s="1" t="s">
        <v>587</v>
      </c>
      <c r="B261" s="1">
        <v>62</v>
      </c>
      <c r="C261" s="26" t="s">
        <v>8862</v>
      </c>
      <c r="D261" t="s">
        <v>589</v>
      </c>
      <c r="E261" s="27" t="s">
        <v>8863</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8860</v>
      </c>
    </row>
    <row r="263" ht="26.4">
      <c r="A263" s="1" t="s">
        <v>593</v>
      </c>
      <c r="E263" s="32" t="s">
        <v>8864</v>
      </c>
    </row>
    <row r="264">
      <c r="A264" s="1" t="s">
        <v>595</v>
      </c>
      <c r="E264" s="27" t="s">
        <v>589</v>
      </c>
    </row>
    <row r="265">
      <c r="A265" s="1" t="s">
        <v>587</v>
      </c>
      <c r="B265" s="1">
        <v>63</v>
      </c>
      <c r="C265" s="26" t="s">
        <v>8865</v>
      </c>
      <c r="D265" t="s">
        <v>589</v>
      </c>
      <c r="E265" s="27" t="s">
        <v>8866</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8867</v>
      </c>
    </row>
    <row r="267" ht="39.6">
      <c r="A267" s="1" t="s">
        <v>593</v>
      </c>
      <c r="E267" s="32" t="s">
        <v>8868</v>
      </c>
    </row>
    <row r="268">
      <c r="A268" s="1" t="s">
        <v>595</v>
      </c>
      <c r="E268" s="27" t="s">
        <v>589</v>
      </c>
    </row>
    <row r="269">
      <c r="A269" s="1" t="s">
        <v>587</v>
      </c>
      <c r="B269" s="1">
        <v>64</v>
      </c>
      <c r="C269" s="26" t="s">
        <v>8869</v>
      </c>
      <c r="D269" t="s">
        <v>589</v>
      </c>
      <c r="E269" s="27" t="s">
        <v>8870</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6.4">
      <c r="A270" s="1" t="s">
        <v>592</v>
      </c>
      <c r="E270" s="27" t="s">
        <v>8871</v>
      </c>
    </row>
    <row r="271" ht="26.4">
      <c r="A271" s="1" t="s">
        <v>593</v>
      </c>
      <c r="E271" s="32" t="s">
        <v>8872</v>
      </c>
    </row>
    <row r="272">
      <c r="A272" s="1" t="s">
        <v>595</v>
      </c>
      <c r="E272" s="27" t="s">
        <v>589</v>
      </c>
    </row>
    <row r="273">
      <c r="A273" s="1" t="s">
        <v>584</v>
      </c>
      <c r="C273" s="22" t="s">
        <v>3037</v>
      </c>
      <c r="E273" s="23" t="s">
        <v>4064</v>
      </c>
      <c r="L273" s="24">
        <f>SUMIFS(L274:L293,A274:A293,"P")</f>
        <v>0</v>
      </c>
      <c r="M273" s="24">
        <f>SUMIFS(M274:M293,A274:A293,"P")</f>
        <v>0</v>
      </c>
      <c r="N273" s="25"/>
    </row>
    <row r="274">
      <c r="A274" s="1" t="s">
        <v>587</v>
      </c>
      <c r="B274" s="1">
        <v>65</v>
      </c>
      <c r="C274" s="26" t="s">
        <v>8873</v>
      </c>
      <c r="D274" t="s">
        <v>589</v>
      </c>
      <c r="E274" s="27" t="s">
        <v>8874</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6.4">
      <c r="A275" s="1" t="s">
        <v>592</v>
      </c>
      <c r="E275" s="27" t="s">
        <v>8875</v>
      </c>
    </row>
    <row r="276" ht="39.6">
      <c r="A276" s="1" t="s">
        <v>593</v>
      </c>
      <c r="E276" s="32" t="s">
        <v>8876</v>
      </c>
    </row>
    <row r="277">
      <c r="A277" s="1" t="s">
        <v>595</v>
      </c>
      <c r="E277" s="27" t="s">
        <v>589</v>
      </c>
    </row>
    <row r="278">
      <c r="A278" s="1" t="s">
        <v>587</v>
      </c>
      <c r="B278" s="1">
        <v>66</v>
      </c>
      <c r="C278" s="26" t="s">
        <v>8877</v>
      </c>
      <c r="D278" t="s">
        <v>589</v>
      </c>
      <c r="E278" s="27" t="s">
        <v>8878</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6.4">
      <c r="A279" s="1" t="s">
        <v>592</v>
      </c>
      <c r="E279" s="27" t="s">
        <v>8879</v>
      </c>
    </row>
    <row r="280" ht="26.4">
      <c r="A280" s="1" t="s">
        <v>593</v>
      </c>
      <c r="E280" s="32" t="s">
        <v>8880</v>
      </c>
    </row>
    <row r="281">
      <c r="A281" s="1" t="s">
        <v>595</v>
      </c>
      <c r="E281" s="27" t="s">
        <v>589</v>
      </c>
    </row>
    <row r="282">
      <c r="A282" s="1" t="s">
        <v>587</v>
      </c>
      <c r="B282" s="1">
        <v>67</v>
      </c>
      <c r="C282" s="26" t="s">
        <v>8881</v>
      </c>
      <c r="D282" t="s">
        <v>589</v>
      </c>
      <c r="E282" s="27" t="s">
        <v>8882</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6.4">
      <c r="A283" s="1" t="s">
        <v>592</v>
      </c>
      <c r="E283" s="27" t="s">
        <v>8883</v>
      </c>
    </row>
    <row r="284" ht="26.4">
      <c r="A284" s="1" t="s">
        <v>593</v>
      </c>
      <c r="E284" s="32" t="s">
        <v>8880</v>
      </c>
    </row>
    <row r="285">
      <c r="A285" s="1" t="s">
        <v>595</v>
      </c>
      <c r="E285" s="27" t="s">
        <v>589</v>
      </c>
    </row>
    <row r="286">
      <c r="A286" s="1" t="s">
        <v>587</v>
      </c>
      <c r="B286" s="1">
        <v>68</v>
      </c>
      <c r="C286" s="26" t="s">
        <v>8884</v>
      </c>
      <c r="D286" t="s">
        <v>589</v>
      </c>
      <c r="E286" s="27" t="s">
        <v>8885</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6.4">
      <c r="A287" s="1" t="s">
        <v>592</v>
      </c>
      <c r="E287" s="27" t="s">
        <v>8886</v>
      </c>
    </row>
    <row r="288" ht="26.4">
      <c r="A288" s="1" t="s">
        <v>593</v>
      </c>
      <c r="E288" s="32" t="s">
        <v>8880</v>
      </c>
    </row>
    <row r="289">
      <c r="A289" s="1" t="s">
        <v>595</v>
      </c>
      <c r="E289" s="27" t="s">
        <v>589</v>
      </c>
    </row>
    <row r="290" ht="26.4">
      <c r="A290" s="1" t="s">
        <v>587</v>
      </c>
      <c r="B290" s="1">
        <v>69</v>
      </c>
      <c r="C290" s="26" t="s">
        <v>8887</v>
      </c>
      <c r="D290" t="s">
        <v>589</v>
      </c>
      <c r="E290" s="27" t="s">
        <v>8888</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6.4">
      <c r="A291" s="1" t="s">
        <v>592</v>
      </c>
      <c r="E291" s="27" t="s">
        <v>8889</v>
      </c>
    </row>
    <row r="292" ht="26.4">
      <c r="A292" s="1" t="s">
        <v>593</v>
      </c>
      <c r="E292" s="32" t="s">
        <v>8880</v>
      </c>
    </row>
    <row r="293">
      <c r="A293" s="1" t="s">
        <v>595</v>
      </c>
      <c r="E293" s="27" t="s">
        <v>589</v>
      </c>
    </row>
    <row r="294">
      <c r="A294" s="1" t="s">
        <v>584</v>
      </c>
      <c r="C294" s="22" t="s">
        <v>3296</v>
      </c>
      <c r="E294" s="23" t="s">
        <v>7783</v>
      </c>
      <c r="L294" s="24">
        <f>SUMIFS(L295:L446,A295:A446,"P")</f>
        <v>0</v>
      </c>
      <c r="M294" s="24">
        <f>SUMIFS(M295:M446,A295:A446,"P")</f>
        <v>0</v>
      </c>
      <c r="N294" s="25"/>
    </row>
    <row r="295" ht="26.4">
      <c r="A295" s="1" t="s">
        <v>587</v>
      </c>
      <c r="B295" s="1">
        <v>70</v>
      </c>
      <c r="C295" s="26" t="s">
        <v>8890</v>
      </c>
      <c r="D295" t="s">
        <v>589</v>
      </c>
      <c r="E295" s="27" t="s">
        <v>8891</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6.4">
      <c r="A296" s="1" t="s">
        <v>592</v>
      </c>
      <c r="E296" s="27" t="s">
        <v>8891</v>
      </c>
    </row>
    <row r="297" ht="39.6">
      <c r="A297" s="1" t="s">
        <v>593</v>
      </c>
      <c r="E297" s="32" t="s">
        <v>8892</v>
      </c>
    </row>
    <row r="298">
      <c r="A298" s="1" t="s">
        <v>595</v>
      </c>
      <c r="E298" s="27" t="s">
        <v>589</v>
      </c>
    </row>
    <row r="299">
      <c r="A299" s="1" t="s">
        <v>587</v>
      </c>
      <c r="B299" s="1">
        <v>71</v>
      </c>
      <c r="C299" s="26" t="s">
        <v>8893</v>
      </c>
      <c r="D299" t="s">
        <v>589</v>
      </c>
      <c r="E299" s="27" t="s">
        <v>8894</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8894</v>
      </c>
    </row>
    <row r="301" ht="26.4">
      <c r="A301" s="1" t="s">
        <v>593</v>
      </c>
      <c r="E301" s="32" t="s">
        <v>8895</v>
      </c>
    </row>
    <row r="302">
      <c r="A302" s="1" t="s">
        <v>595</v>
      </c>
      <c r="E302" s="27" t="s">
        <v>589</v>
      </c>
    </row>
    <row r="303">
      <c r="A303" s="1" t="s">
        <v>587</v>
      </c>
      <c r="B303" s="1">
        <v>72</v>
      </c>
      <c r="C303" s="26" t="s">
        <v>8896</v>
      </c>
      <c r="D303" t="s">
        <v>589</v>
      </c>
      <c r="E303" s="27" t="s">
        <v>8897</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8897</v>
      </c>
    </row>
    <row r="305" ht="26.4">
      <c r="A305" s="1" t="s">
        <v>593</v>
      </c>
      <c r="E305" s="32" t="s">
        <v>8898</v>
      </c>
    </row>
    <row r="306">
      <c r="A306" s="1" t="s">
        <v>595</v>
      </c>
      <c r="E306" s="27" t="s">
        <v>589</v>
      </c>
    </row>
    <row r="307">
      <c r="A307" s="1" t="s">
        <v>587</v>
      </c>
      <c r="B307" s="1">
        <v>73</v>
      </c>
      <c r="C307" s="26" t="s">
        <v>8899</v>
      </c>
      <c r="D307" t="s">
        <v>589</v>
      </c>
      <c r="E307" s="27" t="s">
        <v>8900</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6.4">
      <c r="A308" s="1" t="s">
        <v>592</v>
      </c>
      <c r="E308" s="27" t="s">
        <v>8901</v>
      </c>
    </row>
    <row r="309" ht="66">
      <c r="A309" s="1" t="s">
        <v>593</v>
      </c>
      <c r="E309" s="32" t="s">
        <v>8902</v>
      </c>
    </row>
    <row r="310">
      <c r="A310" s="1" t="s">
        <v>595</v>
      </c>
      <c r="E310" s="27" t="s">
        <v>589</v>
      </c>
    </row>
    <row r="311">
      <c r="A311" s="1" t="s">
        <v>587</v>
      </c>
      <c r="B311" s="1">
        <v>74</v>
      </c>
      <c r="C311" s="26" t="s">
        <v>8903</v>
      </c>
      <c r="D311" t="s">
        <v>589</v>
      </c>
      <c r="E311" s="27" t="s">
        <v>8904</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6.4">
      <c r="A312" s="1" t="s">
        <v>592</v>
      </c>
      <c r="E312" s="27" t="s">
        <v>8905</v>
      </c>
    </row>
    <row r="313" ht="264">
      <c r="A313" s="1" t="s">
        <v>593</v>
      </c>
      <c r="E313" s="32" t="s">
        <v>8906</v>
      </c>
    </row>
    <row r="314">
      <c r="A314" s="1" t="s">
        <v>595</v>
      </c>
      <c r="E314" s="27" t="s">
        <v>589</v>
      </c>
    </row>
    <row r="315">
      <c r="A315" s="1" t="s">
        <v>587</v>
      </c>
      <c r="B315" s="1">
        <v>75</v>
      </c>
      <c r="C315" s="26" t="s">
        <v>8907</v>
      </c>
      <c r="D315" t="s">
        <v>589</v>
      </c>
      <c r="E315" s="27" t="s">
        <v>8908</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6.4">
      <c r="A316" s="1" t="s">
        <v>592</v>
      </c>
      <c r="E316" s="27" t="s">
        <v>8909</v>
      </c>
    </row>
    <row r="317" ht="39.6">
      <c r="A317" s="1" t="s">
        <v>593</v>
      </c>
      <c r="E317" s="32" t="s">
        <v>8910</v>
      </c>
    </row>
    <row r="318">
      <c r="A318" s="1" t="s">
        <v>595</v>
      </c>
      <c r="E318" s="27" t="s">
        <v>589</v>
      </c>
    </row>
    <row r="319">
      <c r="A319" s="1" t="s">
        <v>587</v>
      </c>
      <c r="B319" s="1">
        <v>76</v>
      </c>
      <c r="C319" s="26" t="s">
        <v>8911</v>
      </c>
      <c r="D319" t="s">
        <v>589</v>
      </c>
      <c r="E319" s="27" t="s">
        <v>8912</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6.4">
      <c r="A320" s="1" t="s">
        <v>592</v>
      </c>
      <c r="E320" s="27" t="s">
        <v>8913</v>
      </c>
    </row>
    <row r="321" ht="26.4">
      <c r="A321" s="1" t="s">
        <v>593</v>
      </c>
      <c r="E321" s="32" t="s">
        <v>8914</v>
      </c>
    </row>
    <row r="322">
      <c r="A322" s="1" t="s">
        <v>595</v>
      </c>
      <c r="E322" s="27" t="s">
        <v>589</v>
      </c>
    </row>
    <row r="323" ht="26.4">
      <c r="A323" s="1" t="s">
        <v>587</v>
      </c>
      <c r="B323" s="1">
        <v>77</v>
      </c>
      <c r="C323" s="26" t="s">
        <v>8915</v>
      </c>
      <c r="D323" t="s">
        <v>589</v>
      </c>
      <c r="E323" s="27" t="s">
        <v>8916</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6.4">
      <c r="A324" s="1" t="s">
        <v>592</v>
      </c>
      <c r="E324" s="27" t="s">
        <v>8917</v>
      </c>
    </row>
    <row r="325" ht="26.4">
      <c r="A325" s="1" t="s">
        <v>593</v>
      </c>
      <c r="E325" s="32" t="s">
        <v>8918</v>
      </c>
    </row>
    <row r="326">
      <c r="A326" s="1" t="s">
        <v>595</v>
      </c>
      <c r="E326" s="27" t="s">
        <v>589</v>
      </c>
    </row>
    <row r="327">
      <c r="A327" s="1" t="s">
        <v>587</v>
      </c>
      <c r="B327" s="1">
        <v>78</v>
      </c>
      <c r="C327" s="26" t="s">
        <v>8919</v>
      </c>
      <c r="D327" t="s">
        <v>589</v>
      </c>
      <c r="E327" s="27" t="s">
        <v>8920</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6.4">
      <c r="A328" s="1" t="s">
        <v>592</v>
      </c>
      <c r="E328" s="27" t="s">
        <v>8921</v>
      </c>
    </row>
    <row r="329" ht="26.4">
      <c r="A329" s="1" t="s">
        <v>593</v>
      </c>
      <c r="E329" s="32" t="s">
        <v>8922</v>
      </c>
    </row>
    <row r="330">
      <c r="A330" s="1" t="s">
        <v>595</v>
      </c>
      <c r="E330" s="27" t="s">
        <v>8923</v>
      </c>
    </row>
    <row r="331">
      <c r="A331" s="1" t="s">
        <v>587</v>
      </c>
      <c r="B331" s="1">
        <v>79</v>
      </c>
      <c r="C331" s="26" t="s">
        <v>8924</v>
      </c>
      <c r="D331" t="s">
        <v>589</v>
      </c>
      <c r="E331" s="27" t="s">
        <v>8925</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6.4">
      <c r="A332" s="1" t="s">
        <v>592</v>
      </c>
      <c r="E332" s="27" t="s">
        <v>8926</v>
      </c>
    </row>
    <row r="333" ht="26.4">
      <c r="A333" s="1" t="s">
        <v>593</v>
      </c>
      <c r="E333" s="32" t="s">
        <v>8927</v>
      </c>
    </row>
    <row r="334">
      <c r="A334" s="1" t="s">
        <v>595</v>
      </c>
      <c r="E334" s="27" t="s">
        <v>8928</v>
      </c>
    </row>
    <row r="335">
      <c r="A335" s="1" t="s">
        <v>587</v>
      </c>
      <c r="B335" s="1">
        <v>80</v>
      </c>
      <c r="C335" s="26" t="s">
        <v>8929</v>
      </c>
      <c r="D335" t="s">
        <v>589</v>
      </c>
      <c r="E335" s="27" t="s">
        <v>8930</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8931</v>
      </c>
    </row>
    <row r="337" ht="26.4">
      <c r="A337" s="1" t="s">
        <v>593</v>
      </c>
      <c r="E337" s="32" t="s">
        <v>8927</v>
      </c>
    </row>
    <row r="338">
      <c r="A338" s="1" t="s">
        <v>595</v>
      </c>
      <c r="E338" s="27" t="s">
        <v>8928</v>
      </c>
    </row>
    <row r="339">
      <c r="A339" s="1" t="s">
        <v>587</v>
      </c>
      <c r="B339" s="1">
        <v>81</v>
      </c>
      <c r="C339" s="26" t="s">
        <v>8932</v>
      </c>
      <c r="D339" t="s">
        <v>589</v>
      </c>
      <c r="E339" s="27" t="s">
        <v>8933</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6.4">
      <c r="A340" s="1" t="s">
        <v>592</v>
      </c>
      <c r="E340" s="27" t="s">
        <v>8934</v>
      </c>
    </row>
    <row r="341" ht="26.4">
      <c r="A341" s="1" t="s">
        <v>593</v>
      </c>
      <c r="E341" s="32" t="s">
        <v>8927</v>
      </c>
    </row>
    <row r="342">
      <c r="A342" s="1" t="s">
        <v>595</v>
      </c>
      <c r="E342" s="27" t="s">
        <v>8928</v>
      </c>
    </row>
    <row r="343">
      <c r="A343" s="1" t="s">
        <v>587</v>
      </c>
      <c r="B343" s="1">
        <v>82</v>
      </c>
      <c r="C343" s="26" t="s">
        <v>8935</v>
      </c>
      <c r="D343" t="s">
        <v>589</v>
      </c>
      <c r="E343" s="27" t="s">
        <v>8936</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6.4">
      <c r="A344" s="1" t="s">
        <v>592</v>
      </c>
      <c r="E344" s="27" t="s">
        <v>8937</v>
      </c>
    </row>
    <row r="345" ht="26.4">
      <c r="A345" s="1" t="s">
        <v>593</v>
      </c>
      <c r="E345" s="32" t="s">
        <v>8938</v>
      </c>
    </row>
    <row r="346">
      <c r="A346" s="1" t="s">
        <v>595</v>
      </c>
      <c r="E346" s="27" t="s">
        <v>589</v>
      </c>
    </row>
    <row r="347">
      <c r="A347" s="1" t="s">
        <v>587</v>
      </c>
      <c r="B347" s="1">
        <v>83</v>
      </c>
      <c r="C347" s="26" t="s">
        <v>8939</v>
      </c>
      <c r="D347" t="s">
        <v>589</v>
      </c>
      <c r="E347" s="27" t="s">
        <v>8940</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6.4">
      <c r="A348" s="1" t="s">
        <v>592</v>
      </c>
      <c r="E348" s="27" t="s">
        <v>8941</v>
      </c>
    </row>
    <row r="349" ht="26.4">
      <c r="A349" s="1" t="s">
        <v>593</v>
      </c>
      <c r="E349" s="32" t="s">
        <v>8938</v>
      </c>
    </row>
    <row r="350">
      <c r="A350" s="1" t="s">
        <v>595</v>
      </c>
      <c r="E350" s="27" t="s">
        <v>589</v>
      </c>
    </row>
    <row r="351">
      <c r="A351" s="1" t="s">
        <v>587</v>
      </c>
      <c r="B351" s="1">
        <v>84</v>
      </c>
      <c r="C351" s="26" t="s">
        <v>8942</v>
      </c>
      <c r="D351" t="s">
        <v>589</v>
      </c>
      <c r="E351" s="27" t="s">
        <v>8943</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6.4">
      <c r="A352" s="1" t="s">
        <v>592</v>
      </c>
      <c r="E352" s="27" t="s">
        <v>8944</v>
      </c>
    </row>
    <row r="353" ht="26.4">
      <c r="A353" s="1" t="s">
        <v>593</v>
      </c>
      <c r="E353" s="32" t="s">
        <v>8945</v>
      </c>
    </row>
    <row r="354">
      <c r="A354" s="1" t="s">
        <v>595</v>
      </c>
      <c r="E354" s="27" t="s">
        <v>589</v>
      </c>
    </row>
    <row r="355">
      <c r="A355" s="1" t="s">
        <v>587</v>
      </c>
      <c r="B355" s="1">
        <v>85</v>
      </c>
      <c r="C355" s="26" t="s">
        <v>8946</v>
      </c>
      <c r="D355" t="s">
        <v>589</v>
      </c>
      <c r="E355" s="27" t="s">
        <v>8947</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9.6">
      <c r="A356" s="1" t="s">
        <v>592</v>
      </c>
      <c r="E356" s="27" t="s">
        <v>8948</v>
      </c>
    </row>
    <row r="357" ht="39.6">
      <c r="A357" s="1" t="s">
        <v>593</v>
      </c>
      <c r="E357" s="32" t="s">
        <v>8949</v>
      </c>
    </row>
    <row r="358">
      <c r="A358" s="1" t="s">
        <v>595</v>
      </c>
      <c r="E358" s="27" t="s">
        <v>589</v>
      </c>
    </row>
    <row r="359">
      <c r="A359" s="1" t="s">
        <v>587</v>
      </c>
      <c r="B359" s="1">
        <v>86</v>
      </c>
      <c r="C359" s="26" t="s">
        <v>8950</v>
      </c>
      <c r="D359" t="s">
        <v>589</v>
      </c>
      <c r="E359" s="27" t="s">
        <v>8951</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8952</v>
      </c>
    </row>
    <row r="361" ht="26.4">
      <c r="A361" s="1" t="s">
        <v>593</v>
      </c>
      <c r="E361" s="32" t="s">
        <v>8938</v>
      </c>
    </row>
    <row r="362">
      <c r="A362" s="1" t="s">
        <v>595</v>
      </c>
      <c r="E362" s="27" t="s">
        <v>589</v>
      </c>
    </row>
    <row r="363">
      <c r="A363" s="1" t="s">
        <v>587</v>
      </c>
      <c r="B363" s="1">
        <v>87</v>
      </c>
      <c r="C363" s="26" t="s">
        <v>8953</v>
      </c>
      <c r="D363" t="s">
        <v>589</v>
      </c>
      <c r="E363" s="27" t="s">
        <v>8954</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6.4">
      <c r="A364" s="1" t="s">
        <v>592</v>
      </c>
      <c r="E364" s="27" t="s">
        <v>8955</v>
      </c>
    </row>
    <row r="365" ht="66">
      <c r="A365" s="1" t="s">
        <v>593</v>
      </c>
      <c r="E365" s="32" t="s">
        <v>8956</v>
      </c>
    </row>
    <row r="366">
      <c r="A366" s="1" t="s">
        <v>595</v>
      </c>
      <c r="E366" s="27" t="s">
        <v>589</v>
      </c>
    </row>
    <row r="367">
      <c r="A367" s="1" t="s">
        <v>587</v>
      </c>
      <c r="B367" s="1">
        <v>88</v>
      </c>
      <c r="C367" s="26" t="s">
        <v>8957</v>
      </c>
      <c r="D367" t="s">
        <v>589</v>
      </c>
      <c r="E367" s="27" t="s">
        <v>8958</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6.4">
      <c r="A368" s="1" t="s">
        <v>592</v>
      </c>
      <c r="E368" s="27" t="s">
        <v>8959</v>
      </c>
    </row>
    <row r="369" ht="39.6">
      <c r="A369" s="1" t="s">
        <v>593</v>
      </c>
      <c r="E369" s="32" t="s">
        <v>8960</v>
      </c>
    </row>
    <row r="370">
      <c r="A370" s="1" t="s">
        <v>595</v>
      </c>
      <c r="E370" s="27" t="s">
        <v>589</v>
      </c>
    </row>
    <row r="371" ht="26.4">
      <c r="A371" s="1" t="s">
        <v>587</v>
      </c>
      <c r="B371" s="1">
        <v>89</v>
      </c>
      <c r="C371" s="26" t="s">
        <v>8961</v>
      </c>
      <c r="D371" t="s">
        <v>589</v>
      </c>
      <c r="E371" s="27" t="s">
        <v>8962</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6.4">
      <c r="A372" s="1" t="s">
        <v>592</v>
      </c>
      <c r="E372" s="27" t="s">
        <v>8963</v>
      </c>
    </row>
    <row r="373" ht="39.6">
      <c r="A373" s="1" t="s">
        <v>593</v>
      </c>
      <c r="E373" s="32" t="s">
        <v>8964</v>
      </c>
    </row>
    <row r="374">
      <c r="A374" s="1" t="s">
        <v>595</v>
      </c>
      <c r="E374" s="27" t="s">
        <v>589</v>
      </c>
    </row>
    <row r="375">
      <c r="A375" s="1" t="s">
        <v>587</v>
      </c>
      <c r="B375" s="1">
        <v>90</v>
      </c>
      <c r="C375" s="26" t="s">
        <v>8965</v>
      </c>
      <c r="D375" t="s">
        <v>589</v>
      </c>
      <c r="E375" s="27" t="s">
        <v>8966</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8967</v>
      </c>
    </row>
    <row r="377" ht="79.2">
      <c r="A377" s="1" t="s">
        <v>593</v>
      </c>
      <c r="E377" s="32" t="s">
        <v>8968</v>
      </c>
    </row>
    <row r="378">
      <c r="A378" s="1" t="s">
        <v>595</v>
      </c>
      <c r="E378" s="27" t="s">
        <v>589</v>
      </c>
    </row>
    <row r="379">
      <c r="A379" s="1" t="s">
        <v>587</v>
      </c>
      <c r="B379" s="1">
        <v>91</v>
      </c>
      <c r="C379" s="26" t="s">
        <v>8969</v>
      </c>
      <c r="D379" t="s">
        <v>589</v>
      </c>
      <c r="E379" s="27" t="s">
        <v>8970</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8971</v>
      </c>
    </row>
    <row r="381" ht="26.4">
      <c r="A381" s="1" t="s">
        <v>593</v>
      </c>
      <c r="E381" s="32" t="s">
        <v>8972</v>
      </c>
    </row>
    <row r="382">
      <c r="A382" s="1" t="s">
        <v>595</v>
      </c>
      <c r="E382" s="27" t="s">
        <v>589</v>
      </c>
    </row>
    <row r="383">
      <c r="A383" s="1" t="s">
        <v>587</v>
      </c>
      <c r="B383" s="1">
        <v>92</v>
      </c>
      <c r="C383" s="26" t="s">
        <v>8973</v>
      </c>
      <c r="D383" t="s">
        <v>589</v>
      </c>
      <c r="E383" s="27" t="s">
        <v>8974</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6.4">
      <c r="A384" s="1" t="s">
        <v>592</v>
      </c>
      <c r="E384" s="27" t="s">
        <v>8975</v>
      </c>
    </row>
    <row r="385" ht="26.4">
      <c r="A385" s="1" t="s">
        <v>593</v>
      </c>
      <c r="E385" s="32" t="s">
        <v>8976</v>
      </c>
    </row>
    <row r="386">
      <c r="A386" s="1" t="s">
        <v>595</v>
      </c>
      <c r="E386" s="27" t="s">
        <v>589</v>
      </c>
    </row>
    <row r="387">
      <c r="A387" s="1" t="s">
        <v>587</v>
      </c>
      <c r="B387" s="1">
        <v>93</v>
      </c>
      <c r="C387" s="26" t="s">
        <v>8977</v>
      </c>
      <c r="D387" t="s">
        <v>589</v>
      </c>
      <c r="E387" s="27" t="s">
        <v>8978</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6.4">
      <c r="A388" s="1" t="s">
        <v>592</v>
      </c>
      <c r="E388" s="27" t="s">
        <v>8979</v>
      </c>
    </row>
    <row r="389" ht="39.6">
      <c r="A389" s="1" t="s">
        <v>593</v>
      </c>
      <c r="E389" s="32" t="s">
        <v>8980</v>
      </c>
    </row>
    <row r="390">
      <c r="A390" s="1" t="s">
        <v>595</v>
      </c>
      <c r="E390" s="27" t="s">
        <v>589</v>
      </c>
    </row>
    <row r="391">
      <c r="A391" s="1" t="s">
        <v>587</v>
      </c>
      <c r="B391" s="1">
        <v>94</v>
      </c>
      <c r="C391" s="26" t="s">
        <v>8981</v>
      </c>
      <c r="D391" t="s">
        <v>589</v>
      </c>
      <c r="E391" s="27" t="s">
        <v>8982</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6.4">
      <c r="A392" s="1" t="s">
        <v>592</v>
      </c>
      <c r="E392" s="27" t="s">
        <v>8983</v>
      </c>
    </row>
    <row r="393" ht="39.6">
      <c r="A393" s="1" t="s">
        <v>593</v>
      </c>
      <c r="E393" s="32" t="s">
        <v>8984</v>
      </c>
    </row>
    <row r="394">
      <c r="A394" s="1" t="s">
        <v>595</v>
      </c>
      <c r="E394" s="27" t="s">
        <v>589</v>
      </c>
    </row>
    <row r="395" ht="26.4">
      <c r="A395" s="1" t="s">
        <v>587</v>
      </c>
      <c r="B395" s="1">
        <v>95</v>
      </c>
      <c r="C395" s="26" t="s">
        <v>8985</v>
      </c>
      <c r="D395" t="s">
        <v>589</v>
      </c>
      <c r="E395" s="27" t="s">
        <v>8986</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6.4">
      <c r="A396" s="1" t="s">
        <v>592</v>
      </c>
      <c r="E396" s="27" t="s">
        <v>8987</v>
      </c>
    </row>
    <row r="397" ht="26.4">
      <c r="A397" s="1" t="s">
        <v>593</v>
      </c>
      <c r="E397" s="32" t="s">
        <v>8988</v>
      </c>
    </row>
    <row r="398">
      <c r="A398" s="1" t="s">
        <v>595</v>
      </c>
      <c r="E398" s="27" t="s">
        <v>589</v>
      </c>
    </row>
    <row r="399">
      <c r="A399" s="1" t="s">
        <v>587</v>
      </c>
      <c r="B399" s="1">
        <v>96</v>
      </c>
      <c r="C399" s="26" t="s">
        <v>8989</v>
      </c>
      <c r="D399" t="s">
        <v>589</v>
      </c>
      <c r="E399" s="27" t="s">
        <v>8990</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8991</v>
      </c>
    </row>
    <row r="401" ht="26.4">
      <c r="A401" s="1" t="s">
        <v>593</v>
      </c>
      <c r="E401" s="32" t="s">
        <v>8992</v>
      </c>
    </row>
    <row r="402">
      <c r="A402" s="1" t="s">
        <v>595</v>
      </c>
      <c r="E402" s="27" t="s">
        <v>589</v>
      </c>
    </row>
    <row r="403">
      <c r="A403" s="1" t="s">
        <v>587</v>
      </c>
      <c r="B403" s="1">
        <v>97</v>
      </c>
      <c r="C403" s="26" t="s">
        <v>8304</v>
      </c>
      <c r="D403" t="s">
        <v>589</v>
      </c>
      <c r="E403" s="27" t="s">
        <v>8305</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6.4">
      <c r="A404" s="1" t="s">
        <v>592</v>
      </c>
      <c r="E404" s="27" t="s">
        <v>8306</v>
      </c>
    </row>
    <row r="405" ht="26.4">
      <c r="A405" s="1" t="s">
        <v>593</v>
      </c>
      <c r="E405" s="32" t="s">
        <v>8993</v>
      </c>
    </row>
    <row r="406">
      <c r="A406" s="1" t="s">
        <v>595</v>
      </c>
      <c r="E406" s="27" t="s">
        <v>589</v>
      </c>
    </row>
    <row r="407">
      <c r="A407" s="1" t="s">
        <v>587</v>
      </c>
      <c r="B407" s="1">
        <v>98</v>
      </c>
      <c r="C407" s="26" t="s">
        <v>8308</v>
      </c>
      <c r="D407" t="s">
        <v>589</v>
      </c>
      <c r="E407" s="27" t="s">
        <v>8309</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6.4">
      <c r="A408" s="1" t="s">
        <v>592</v>
      </c>
      <c r="E408" s="27" t="s">
        <v>8310</v>
      </c>
    </row>
    <row r="409" ht="26.4">
      <c r="A409" s="1" t="s">
        <v>593</v>
      </c>
      <c r="E409" s="32" t="s">
        <v>8994</v>
      </c>
    </row>
    <row r="410">
      <c r="A410" s="1" t="s">
        <v>595</v>
      </c>
      <c r="E410" s="27" t="s">
        <v>589</v>
      </c>
    </row>
    <row r="411">
      <c r="A411" s="1" t="s">
        <v>587</v>
      </c>
      <c r="B411" s="1">
        <v>99</v>
      </c>
      <c r="C411" s="26" t="s">
        <v>8995</v>
      </c>
      <c r="D411" t="s">
        <v>589</v>
      </c>
      <c r="E411" s="27" t="s">
        <v>8996</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6.4">
      <c r="A412" s="1" t="s">
        <v>592</v>
      </c>
      <c r="E412" s="27" t="s">
        <v>8997</v>
      </c>
    </row>
    <row r="413" ht="39.6">
      <c r="A413" s="1" t="s">
        <v>593</v>
      </c>
      <c r="E413" s="32" t="s">
        <v>8998</v>
      </c>
    </row>
    <row r="414">
      <c r="A414" s="1" t="s">
        <v>595</v>
      </c>
      <c r="E414" s="27" t="s">
        <v>589</v>
      </c>
    </row>
    <row r="415">
      <c r="A415" s="1" t="s">
        <v>587</v>
      </c>
      <c r="B415" s="1">
        <v>100</v>
      </c>
      <c r="C415" s="26" t="s">
        <v>8171</v>
      </c>
      <c r="D415" t="s">
        <v>589</v>
      </c>
      <c r="E415" s="27" t="s">
        <v>8172</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6.4">
      <c r="A416" s="1" t="s">
        <v>592</v>
      </c>
      <c r="E416" s="27" t="s">
        <v>8173</v>
      </c>
    </row>
    <row r="417" ht="26.4">
      <c r="A417" s="1" t="s">
        <v>593</v>
      </c>
      <c r="E417" s="32" t="s">
        <v>8999</v>
      </c>
    </row>
    <row r="418">
      <c r="A418" s="1" t="s">
        <v>595</v>
      </c>
      <c r="E418" s="27" t="s">
        <v>589</v>
      </c>
    </row>
    <row r="419">
      <c r="A419" s="1" t="s">
        <v>587</v>
      </c>
      <c r="B419" s="1">
        <v>101</v>
      </c>
      <c r="C419" s="26" t="s">
        <v>9000</v>
      </c>
      <c r="D419" t="s">
        <v>589</v>
      </c>
      <c r="E419" s="27" t="s">
        <v>9001</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6.4">
      <c r="A420" s="1" t="s">
        <v>592</v>
      </c>
      <c r="E420" s="27" t="s">
        <v>9002</v>
      </c>
    </row>
    <row r="421" ht="39.6">
      <c r="A421" s="1" t="s">
        <v>593</v>
      </c>
      <c r="E421" s="32" t="s">
        <v>9003</v>
      </c>
    </row>
    <row r="422">
      <c r="A422" s="1" t="s">
        <v>595</v>
      </c>
      <c r="E422" s="27" t="s">
        <v>589</v>
      </c>
    </row>
    <row r="423" ht="26.4">
      <c r="A423" s="1" t="s">
        <v>587</v>
      </c>
      <c r="B423" s="1">
        <v>102</v>
      </c>
      <c r="C423" s="26" t="s">
        <v>9004</v>
      </c>
      <c r="D423" t="s">
        <v>589</v>
      </c>
      <c r="E423" s="27" t="s">
        <v>9005</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6.4">
      <c r="A424" s="1" t="s">
        <v>592</v>
      </c>
      <c r="E424" s="27" t="s">
        <v>9006</v>
      </c>
    </row>
    <row r="425" ht="39.6">
      <c r="A425" s="1" t="s">
        <v>593</v>
      </c>
      <c r="E425" s="32" t="s">
        <v>9007</v>
      </c>
    </row>
    <row r="426">
      <c r="A426" s="1" t="s">
        <v>595</v>
      </c>
      <c r="E426" s="27" t="s">
        <v>589</v>
      </c>
    </row>
    <row r="427" ht="26.4">
      <c r="A427" s="1" t="s">
        <v>587</v>
      </c>
      <c r="B427" s="1">
        <v>103</v>
      </c>
      <c r="C427" s="26" t="s">
        <v>9008</v>
      </c>
      <c r="D427" t="s">
        <v>589</v>
      </c>
      <c r="E427" s="27" t="s">
        <v>9009</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6.4">
      <c r="A428" s="1" t="s">
        <v>592</v>
      </c>
      <c r="E428" s="27" t="s">
        <v>9010</v>
      </c>
    </row>
    <row r="429" ht="39.6">
      <c r="A429" s="1" t="s">
        <v>593</v>
      </c>
      <c r="E429" s="32" t="s">
        <v>8892</v>
      </c>
    </row>
    <row r="430">
      <c r="A430" s="1" t="s">
        <v>595</v>
      </c>
      <c r="E430" s="27" t="s">
        <v>589</v>
      </c>
    </row>
    <row r="431">
      <c r="A431" s="1" t="s">
        <v>587</v>
      </c>
      <c r="B431" s="1">
        <v>104</v>
      </c>
      <c r="C431" s="26" t="s">
        <v>9011</v>
      </c>
      <c r="D431" t="s">
        <v>589</v>
      </c>
      <c r="E431" s="27" t="s">
        <v>9012</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9013</v>
      </c>
    </row>
    <row r="433" ht="39.6">
      <c r="A433" s="1" t="s">
        <v>593</v>
      </c>
      <c r="E433" s="32" t="s">
        <v>9014</v>
      </c>
    </row>
    <row r="434">
      <c r="A434" s="1" t="s">
        <v>595</v>
      </c>
      <c r="E434" s="27" t="s">
        <v>589</v>
      </c>
    </row>
    <row r="435">
      <c r="A435" s="1" t="s">
        <v>587</v>
      </c>
      <c r="B435" s="1">
        <v>105</v>
      </c>
      <c r="C435" s="26" t="s">
        <v>9015</v>
      </c>
      <c r="D435" t="s">
        <v>589</v>
      </c>
      <c r="E435" s="27" t="s">
        <v>9012</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9012</v>
      </c>
    </row>
    <row r="437" ht="39.6">
      <c r="A437" s="1" t="s">
        <v>593</v>
      </c>
      <c r="E437" s="32" t="s">
        <v>9016</v>
      </c>
    </row>
    <row r="438">
      <c r="A438" s="1" t="s">
        <v>595</v>
      </c>
      <c r="E438" s="27" t="s">
        <v>589</v>
      </c>
    </row>
    <row r="439">
      <c r="A439" s="1" t="s">
        <v>587</v>
      </c>
      <c r="B439" s="1">
        <v>106</v>
      </c>
      <c r="C439" s="26" t="s">
        <v>9017</v>
      </c>
      <c r="D439" t="s">
        <v>589</v>
      </c>
      <c r="E439" s="27" t="s">
        <v>9018</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9018</v>
      </c>
    </row>
    <row r="441" ht="39.6">
      <c r="A441" s="1" t="s">
        <v>593</v>
      </c>
      <c r="E441" s="32" t="s">
        <v>9019</v>
      </c>
    </row>
    <row r="442">
      <c r="A442" s="1" t="s">
        <v>595</v>
      </c>
      <c r="E442" s="27" t="s">
        <v>589</v>
      </c>
    </row>
    <row r="443">
      <c r="A443" s="1" t="s">
        <v>587</v>
      </c>
      <c r="B443" s="1">
        <v>107</v>
      </c>
      <c r="C443" s="26" t="s">
        <v>9020</v>
      </c>
      <c r="D443" t="s">
        <v>589</v>
      </c>
      <c r="E443" s="27" t="s">
        <v>9021</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9021</v>
      </c>
    </row>
    <row r="445" ht="39.6">
      <c r="A445" s="1" t="s">
        <v>593</v>
      </c>
      <c r="E445" s="32" t="s">
        <v>8980</v>
      </c>
    </row>
    <row r="446">
      <c r="A446" s="1" t="s">
        <v>595</v>
      </c>
      <c r="E446" s="27" t="s">
        <v>589</v>
      </c>
    </row>
    <row r="447">
      <c r="A447" s="1" t="s">
        <v>584</v>
      </c>
      <c r="C447" s="22" t="s">
        <v>4231</v>
      </c>
      <c r="E447" s="23" t="s">
        <v>4232</v>
      </c>
      <c r="L447" s="24">
        <f>SUMIFS(L448:L487,A448:A487,"P")</f>
        <v>0</v>
      </c>
      <c r="M447" s="24">
        <f>SUMIFS(M448:M487,A448:A487,"P")</f>
        <v>0</v>
      </c>
      <c r="N447" s="25"/>
    </row>
    <row r="448">
      <c r="A448" s="1" t="s">
        <v>587</v>
      </c>
      <c r="B448" s="1">
        <v>108</v>
      </c>
      <c r="C448" s="26" t="s">
        <v>8595</v>
      </c>
      <c r="D448" t="s">
        <v>589</v>
      </c>
      <c r="E448" s="27" t="s">
        <v>8596</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8596</v>
      </c>
    </row>
    <row r="450" ht="39.6">
      <c r="A450" s="1" t="s">
        <v>593</v>
      </c>
      <c r="E450" s="32" t="s">
        <v>9022</v>
      </c>
    </row>
    <row r="451">
      <c r="A451" s="1" t="s">
        <v>595</v>
      </c>
      <c r="E451" s="27" t="s">
        <v>589</v>
      </c>
    </row>
    <row r="452" ht="26.4">
      <c r="A452" s="1" t="s">
        <v>587</v>
      </c>
      <c r="B452" s="1">
        <v>109</v>
      </c>
      <c r="C452" s="26" t="s">
        <v>9023</v>
      </c>
      <c r="D452" t="s">
        <v>589</v>
      </c>
      <c r="E452" s="27" t="s">
        <v>9024</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6.4">
      <c r="A453" s="1" t="s">
        <v>592</v>
      </c>
      <c r="E453" s="27" t="s">
        <v>9024</v>
      </c>
    </row>
    <row r="454" ht="26.4">
      <c r="A454" s="1" t="s">
        <v>593</v>
      </c>
      <c r="E454" s="32" t="s">
        <v>9025</v>
      </c>
    </row>
    <row r="455">
      <c r="A455" s="1" t="s">
        <v>595</v>
      </c>
      <c r="E455" s="27" t="s">
        <v>589</v>
      </c>
    </row>
    <row r="456" ht="26.4">
      <c r="A456" s="1" t="s">
        <v>587</v>
      </c>
      <c r="B456" s="1">
        <v>110</v>
      </c>
      <c r="C456" s="26" t="s">
        <v>8597</v>
      </c>
      <c r="D456" t="s">
        <v>589</v>
      </c>
      <c r="E456" s="27" t="s">
        <v>8598</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6.4">
      <c r="A457" s="1" t="s">
        <v>592</v>
      </c>
      <c r="E457" s="27" t="s">
        <v>8598</v>
      </c>
    </row>
    <row r="458" ht="52.8">
      <c r="A458" s="1" t="s">
        <v>593</v>
      </c>
      <c r="E458" s="32" t="s">
        <v>9026</v>
      </c>
    </row>
    <row r="459">
      <c r="A459" s="1" t="s">
        <v>595</v>
      </c>
      <c r="E459" s="27" t="s">
        <v>589</v>
      </c>
    </row>
    <row r="460">
      <c r="A460" s="1" t="s">
        <v>587</v>
      </c>
      <c r="B460" s="1">
        <v>111</v>
      </c>
      <c r="C460" s="26" t="s">
        <v>8600</v>
      </c>
      <c r="D460" t="s">
        <v>589</v>
      </c>
      <c r="E460" s="27" t="s">
        <v>8601</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6.4">
      <c r="A461" s="1" t="s">
        <v>592</v>
      </c>
      <c r="E461" s="27" t="s">
        <v>8602</v>
      </c>
    </row>
    <row r="462" ht="26.4">
      <c r="A462" s="1" t="s">
        <v>593</v>
      </c>
      <c r="E462" s="32" t="s">
        <v>9027</v>
      </c>
    </row>
    <row r="463">
      <c r="A463" s="1" t="s">
        <v>595</v>
      </c>
      <c r="E463" s="27" t="s">
        <v>589</v>
      </c>
    </row>
    <row r="464">
      <c r="A464" s="1" t="s">
        <v>587</v>
      </c>
      <c r="B464" s="1">
        <v>112</v>
      </c>
      <c r="C464" s="26" t="s">
        <v>9028</v>
      </c>
      <c r="D464" t="s">
        <v>589</v>
      </c>
      <c r="E464" s="27" t="s">
        <v>9029</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6.4">
      <c r="A465" s="1" t="s">
        <v>592</v>
      </c>
      <c r="E465" s="27" t="s">
        <v>9030</v>
      </c>
    </row>
    <row r="466" ht="39.6">
      <c r="A466" s="1" t="s">
        <v>593</v>
      </c>
      <c r="E466" s="32" t="s">
        <v>9031</v>
      </c>
    </row>
    <row r="467">
      <c r="A467" s="1" t="s">
        <v>595</v>
      </c>
      <c r="E467" s="27" t="s">
        <v>589</v>
      </c>
    </row>
    <row r="468">
      <c r="A468" s="1" t="s">
        <v>587</v>
      </c>
      <c r="B468" s="1">
        <v>113</v>
      </c>
      <c r="C468" s="26" t="s">
        <v>8604</v>
      </c>
      <c r="D468" t="s">
        <v>589</v>
      </c>
      <c r="E468" s="27" t="s">
        <v>8605</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8606</v>
      </c>
    </row>
    <row r="470" ht="26.4">
      <c r="A470" s="1" t="s">
        <v>593</v>
      </c>
      <c r="E470" s="32" t="s">
        <v>9032</v>
      </c>
    </row>
    <row r="471">
      <c r="A471" s="1" t="s">
        <v>595</v>
      </c>
      <c r="E471" s="27" t="s">
        <v>589</v>
      </c>
    </row>
    <row r="472">
      <c r="A472" s="1" t="s">
        <v>587</v>
      </c>
      <c r="B472" s="1">
        <v>114</v>
      </c>
      <c r="C472" s="26" t="s">
        <v>8608</v>
      </c>
      <c r="D472" t="s">
        <v>589</v>
      </c>
      <c r="E472" s="27" t="s">
        <v>8609</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8610</v>
      </c>
    </row>
    <row r="474" ht="26.4">
      <c r="A474" s="1" t="s">
        <v>593</v>
      </c>
      <c r="E474" s="32" t="s">
        <v>9033</v>
      </c>
    </row>
    <row r="475">
      <c r="A475" s="1" t="s">
        <v>595</v>
      </c>
      <c r="E475" s="27" t="s">
        <v>589</v>
      </c>
    </row>
    <row r="476" ht="26.4">
      <c r="A476" s="1" t="s">
        <v>587</v>
      </c>
      <c r="B476" s="1">
        <v>115</v>
      </c>
      <c r="C476" s="26" t="s">
        <v>9034</v>
      </c>
      <c r="D476" t="s">
        <v>589</v>
      </c>
      <c r="E476" s="27" t="s">
        <v>9035</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6.4">
      <c r="A477" s="1" t="s">
        <v>592</v>
      </c>
      <c r="E477" s="27" t="s">
        <v>9036</v>
      </c>
    </row>
    <row r="478" ht="224.4">
      <c r="A478" s="1" t="s">
        <v>593</v>
      </c>
      <c r="E478" s="32" t="s">
        <v>9037</v>
      </c>
    </row>
    <row r="479">
      <c r="A479" s="1" t="s">
        <v>595</v>
      </c>
      <c r="E479" s="27" t="s">
        <v>589</v>
      </c>
    </row>
    <row r="480">
      <c r="A480" s="1" t="s">
        <v>587</v>
      </c>
      <c r="B480" s="1">
        <v>116</v>
      </c>
      <c r="C480" s="26" t="s">
        <v>9038</v>
      </c>
      <c r="D480" t="s">
        <v>589</v>
      </c>
      <c r="E480" s="27" t="s">
        <v>9039</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6.4">
      <c r="A481" s="1" t="s">
        <v>592</v>
      </c>
      <c r="E481" s="27" t="s">
        <v>9040</v>
      </c>
    </row>
    <row r="482" ht="224.4">
      <c r="A482" s="1" t="s">
        <v>593</v>
      </c>
      <c r="E482" s="32" t="s">
        <v>9041</v>
      </c>
    </row>
    <row r="483">
      <c r="A483" s="1" t="s">
        <v>595</v>
      </c>
      <c r="E483" s="27" t="s">
        <v>589</v>
      </c>
    </row>
    <row r="484">
      <c r="A484" s="1" t="s">
        <v>587</v>
      </c>
      <c r="B484" s="1">
        <v>117</v>
      </c>
      <c r="C484" s="26" t="s">
        <v>8611</v>
      </c>
      <c r="D484" t="s">
        <v>589</v>
      </c>
      <c r="E484" s="27" t="s">
        <v>8612</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9.6">
      <c r="A485" s="1" t="s">
        <v>592</v>
      </c>
      <c r="E485" s="27" t="s">
        <v>8613</v>
      </c>
    </row>
    <row r="486">
      <c r="A486" s="1" t="s">
        <v>593</v>
      </c>
    </row>
    <row r="487">
      <c r="A487" s="1" t="s">
        <v>595</v>
      </c>
      <c r="E487" s="27" t="s">
        <v>589</v>
      </c>
    </row>
    <row r="488">
      <c r="A488" s="1" t="s">
        <v>584</v>
      </c>
      <c r="C488" s="22" t="s">
        <v>8614</v>
      </c>
      <c r="E488" s="23" t="s">
        <v>8615</v>
      </c>
      <c r="L488" s="24">
        <f>SUMIFS(L489:L544,A489:A544,"P")</f>
        <v>0</v>
      </c>
      <c r="M488" s="24">
        <f>SUMIFS(M489:M544,A489:A544,"P")</f>
        <v>0</v>
      </c>
      <c r="N488" s="25"/>
    </row>
    <row r="489">
      <c r="A489" s="1" t="s">
        <v>587</v>
      </c>
      <c r="B489" s="1">
        <v>118</v>
      </c>
      <c r="C489" s="26" t="s">
        <v>9042</v>
      </c>
      <c r="D489" t="s">
        <v>589</v>
      </c>
      <c r="E489" s="27" t="s">
        <v>9043</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9043</v>
      </c>
    </row>
    <row r="491">
      <c r="A491" s="1" t="s">
        <v>593</v>
      </c>
    </row>
    <row r="492">
      <c r="A492" s="1" t="s">
        <v>595</v>
      </c>
      <c r="E492" s="27" t="s">
        <v>589</v>
      </c>
    </row>
    <row r="493">
      <c r="A493" s="1" t="s">
        <v>587</v>
      </c>
      <c r="B493" s="1">
        <v>119</v>
      </c>
      <c r="C493" s="26" t="s">
        <v>9044</v>
      </c>
      <c r="D493" t="s">
        <v>589</v>
      </c>
      <c r="E493" s="27" t="s">
        <v>9045</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9045</v>
      </c>
    </row>
    <row r="495" ht="39.6">
      <c r="A495" s="1" t="s">
        <v>593</v>
      </c>
      <c r="E495" s="32" t="s">
        <v>9046</v>
      </c>
    </row>
    <row r="496">
      <c r="A496" s="1" t="s">
        <v>595</v>
      </c>
      <c r="E496" s="27" t="s">
        <v>589</v>
      </c>
    </row>
    <row r="497">
      <c r="A497" s="1" t="s">
        <v>587</v>
      </c>
      <c r="B497" s="1">
        <v>120</v>
      </c>
      <c r="C497" s="26" t="s">
        <v>9047</v>
      </c>
      <c r="D497" t="s">
        <v>589</v>
      </c>
      <c r="E497" s="27" t="s">
        <v>9048</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9048</v>
      </c>
    </row>
    <row r="499" ht="39.6">
      <c r="A499" s="1" t="s">
        <v>593</v>
      </c>
      <c r="E499" s="32" t="s">
        <v>9049</v>
      </c>
    </row>
    <row r="500">
      <c r="A500" s="1" t="s">
        <v>595</v>
      </c>
      <c r="E500" s="27" t="s">
        <v>589</v>
      </c>
    </row>
    <row r="501">
      <c r="A501" s="1" t="s">
        <v>587</v>
      </c>
      <c r="B501" s="1">
        <v>121</v>
      </c>
      <c r="C501" s="26" t="s">
        <v>9050</v>
      </c>
      <c r="D501" t="s">
        <v>589</v>
      </c>
      <c r="E501" s="27" t="s">
        <v>9051</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9051</v>
      </c>
    </row>
    <row r="503">
      <c r="A503" s="1" t="s">
        <v>593</v>
      </c>
    </row>
    <row r="504">
      <c r="A504" s="1" t="s">
        <v>595</v>
      </c>
      <c r="E504" s="27" t="s">
        <v>589</v>
      </c>
    </row>
    <row r="505">
      <c r="A505" s="1" t="s">
        <v>587</v>
      </c>
      <c r="B505" s="1">
        <v>122</v>
      </c>
      <c r="C505" s="26" t="s">
        <v>8616</v>
      </c>
      <c r="D505" t="s">
        <v>589</v>
      </c>
      <c r="E505" s="27" t="s">
        <v>8617</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8617</v>
      </c>
    </row>
    <row r="507" ht="26.4">
      <c r="A507" s="1" t="s">
        <v>593</v>
      </c>
      <c r="E507" s="32" t="s">
        <v>9052</v>
      </c>
    </row>
    <row r="508">
      <c r="A508" s="1" t="s">
        <v>595</v>
      </c>
      <c r="E508" s="27" t="s">
        <v>589</v>
      </c>
    </row>
    <row r="509">
      <c r="A509" s="1" t="s">
        <v>587</v>
      </c>
      <c r="B509" s="1">
        <v>123</v>
      </c>
      <c r="C509" s="26" t="s">
        <v>9053</v>
      </c>
      <c r="D509" t="s">
        <v>589</v>
      </c>
      <c r="E509" s="27" t="s">
        <v>9054</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9054</v>
      </c>
    </row>
    <row r="511" ht="39.6">
      <c r="A511" s="1" t="s">
        <v>593</v>
      </c>
      <c r="E511" s="32" t="s">
        <v>9055</v>
      </c>
    </row>
    <row r="512">
      <c r="A512" s="1" t="s">
        <v>595</v>
      </c>
      <c r="E512" s="27" t="s">
        <v>589</v>
      </c>
    </row>
    <row r="513">
      <c r="A513" s="1" t="s">
        <v>587</v>
      </c>
      <c r="B513" s="1">
        <v>124</v>
      </c>
      <c r="C513" s="26" t="s">
        <v>9056</v>
      </c>
      <c r="D513" t="s">
        <v>589</v>
      </c>
      <c r="E513" s="27" t="s">
        <v>9057</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9057</v>
      </c>
    </row>
    <row r="515">
      <c r="A515" s="1" t="s">
        <v>593</v>
      </c>
    </row>
    <row r="516">
      <c r="A516" s="1" t="s">
        <v>595</v>
      </c>
      <c r="E516" s="27" t="s">
        <v>589</v>
      </c>
    </row>
    <row r="517">
      <c r="A517" s="1" t="s">
        <v>587</v>
      </c>
      <c r="B517" s="1">
        <v>125</v>
      </c>
      <c r="C517" s="26" t="s">
        <v>9058</v>
      </c>
      <c r="D517" t="s">
        <v>589</v>
      </c>
      <c r="E517" s="27" t="s">
        <v>9059</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6.4">
      <c r="A518" s="1" t="s">
        <v>592</v>
      </c>
      <c r="E518" s="27" t="s">
        <v>9060</v>
      </c>
    </row>
    <row r="519" ht="52.8">
      <c r="A519" s="1" t="s">
        <v>593</v>
      </c>
      <c r="E519" s="32" t="s">
        <v>9061</v>
      </c>
    </row>
    <row r="520">
      <c r="A520" s="1" t="s">
        <v>595</v>
      </c>
      <c r="E520" s="27" t="s">
        <v>589</v>
      </c>
    </row>
    <row r="521">
      <c r="A521" s="1" t="s">
        <v>587</v>
      </c>
      <c r="B521" s="1">
        <v>126</v>
      </c>
      <c r="C521" s="26" t="s">
        <v>9062</v>
      </c>
      <c r="D521" t="s">
        <v>589</v>
      </c>
      <c r="E521" s="27" t="s">
        <v>9063</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6.4">
      <c r="A522" s="1" t="s">
        <v>592</v>
      </c>
      <c r="E522" s="27" t="s">
        <v>9064</v>
      </c>
    </row>
    <row r="523" ht="26.4">
      <c r="A523" s="1" t="s">
        <v>593</v>
      </c>
      <c r="E523" s="32" t="s">
        <v>9065</v>
      </c>
    </row>
    <row r="524">
      <c r="A524" s="1" t="s">
        <v>595</v>
      </c>
      <c r="E524" s="27" t="s">
        <v>589</v>
      </c>
    </row>
    <row r="525" ht="26.4">
      <c r="A525" s="1" t="s">
        <v>587</v>
      </c>
      <c r="B525" s="1">
        <v>127</v>
      </c>
      <c r="C525" s="26" t="s">
        <v>8619</v>
      </c>
      <c r="D525" t="s">
        <v>589</v>
      </c>
      <c r="E525" s="27" t="s">
        <v>8620</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6.4">
      <c r="A526" s="1" t="s">
        <v>592</v>
      </c>
      <c r="E526" s="27" t="s">
        <v>8621</v>
      </c>
    </row>
    <row r="527" ht="39.6">
      <c r="A527" s="1" t="s">
        <v>593</v>
      </c>
      <c r="E527" s="32" t="s">
        <v>9066</v>
      </c>
    </row>
    <row r="528">
      <c r="A528" s="1" t="s">
        <v>595</v>
      </c>
      <c r="E528" s="27" t="s">
        <v>589</v>
      </c>
    </row>
    <row r="529" ht="26.4">
      <c r="A529" s="1" t="s">
        <v>587</v>
      </c>
      <c r="B529" s="1">
        <v>128</v>
      </c>
      <c r="C529" s="26" t="s">
        <v>9067</v>
      </c>
      <c r="D529" t="s">
        <v>589</v>
      </c>
      <c r="E529" s="27" t="s">
        <v>9068</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6.4">
      <c r="A530" s="1" t="s">
        <v>592</v>
      </c>
      <c r="E530" s="27" t="s">
        <v>9069</v>
      </c>
    </row>
    <row r="531" ht="39.6">
      <c r="A531" s="1" t="s">
        <v>593</v>
      </c>
      <c r="E531" s="32" t="s">
        <v>9070</v>
      </c>
    </row>
    <row r="532">
      <c r="A532" s="1" t="s">
        <v>595</v>
      </c>
      <c r="E532" s="27" t="s">
        <v>589</v>
      </c>
    </row>
    <row r="533">
      <c r="A533" s="1" t="s">
        <v>587</v>
      </c>
      <c r="B533" s="1">
        <v>129</v>
      </c>
      <c r="C533" s="26" t="s">
        <v>9071</v>
      </c>
      <c r="D533" t="s">
        <v>589</v>
      </c>
      <c r="E533" s="27" t="s">
        <v>9072</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6.4">
      <c r="A534" s="1" t="s">
        <v>592</v>
      </c>
      <c r="E534" s="27" t="s">
        <v>9073</v>
      </c>
    </row>
    <row r="535" ht="26.4">
      <c r="A535" s="1" t="s">
        <v>593</v>
      </c>
      <c r="E535" s="32" t="s">
        <v>9074</v>
      </c>
    </row>
    <row r="536">
      <c r="A536" s="1" t="s">
        <v>595</v>
      </c>
      <c r="E536" s="27" t="s">
        <v>589</v>
      </c>
    </row>
    <row r="537" ht="26.4">
      <c r="A537" s="1" t="s">
        <v>587</v>
      </c>
      <c r="B537" s="1">
        <v>130</v>
      </c>
      <c r="C537" s="26" t="s">
        <v>9075</v>
      </c>
      <c r="D537" t="s">
        <v>589</v>
      </c>
      <c r="E537" s="27" t="s">
        <v>9076</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6.4">
      <c r="A538" s="1" t="s">
        <v>592</v>
      </c>
      <c r="E538" s="27" t="s">
        <v>9077</v>
      </c>
    </row>
    <row r="539" ht="26.4">
      <c r="A539" s="1" t="s">
        <v>593</v>
      </c>
      <c r="E539" s="32" t="s">
        <v>9078</v>
      </c>
    </row>
    <row r="540">
      <c r="A540" s="1" t="s">
        <v>595</v>
      </c>
      <c r="E540" s="27" t="s">
        <v>589</v>
      </c>
    </row>
    <row r="541">
      <c r="A541" s="1" t="s">
        <v>587</v>
      </c>
      <c r="B541" s="1">
        <v>131</v>
      </c>
      <c r="C541" s="26" t="s">
        <v>8623</v>
      </c>
      <c r="D541" t="s">
        <v>589</v>
      </c>
      <c r="E541" s="27" t="s">
        <v>8624</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9.6">
      <c r="A542" s="1" t="s">
        <v>592</v>
      </c>
      <c r="E542" s="27" t="s">
        <v>8625</v>
      </c>
    </row>
    <row r="543">
      <c r="A543" s="1" t="s">
        <v>593</v>
      </c>
    </row>
    <row r="544">
      <c r="A544" s="1" t="s">
        <v>595</v>
      </c>
      <c r="E544" s="27" t="s">
        <v>589</v>
      </c>
    </row>
    <row r="545">
      <c r="A545" s="1" t="s">
        <v>584</v>
      </c>
      <c r="C545" s="22" t="s">
        <v>9079</v>
      </c>
      <c r="E545" s="23" t="s">
        <v>9080</v>
      </c>
      <c r="L545" s="24">
        <f>SUMIFS(L546:L597,A546:A597,"P")</f>
        <v>0</v>
      </c>
      <c r="M545" s="24">
        <f>SUMIFS(M546:M597,A546:A597,"P")</f>
        <v>0</v>
      </c>
      <c r="N545" s="25"/>
    </row>
    <row r="546">
      <c r="A546" s="1" t="s">
        <v>587</v>
      </c>
      <c r="B546" s="1">
        <v>132</v>
      </c>
      <c r="C546" s="26" t="s">
        <v>9081</v>
      </c>
      <c r="D546" t="s">
        <v>589</v>
      </c>
      <c r="E546" s="27" t="s">
        <v>9082</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9082</v>
      </c>
    </row>
    <row r="548" ht="26.4">
      <c r="A548" s="1" t="s">
        <v>593</v>
      </c>
      <c r="E548" s="32" t="s">
        <v>9083</v>
      </c>
    </row>
    <row r="549">
      <c r="A549" s="1" t="s">
        <v>595</v>
      </c>
      <c r="E549" s="27" t="s">
        <v>589</v>
      </c>
    </row>
    <row r="550">
      <c r="A550" s="1" t="s">
        <v>587</v>
      </c>
      <c r="B550" s="1">
        <v>133</v>
      </c>
      <c r="C550" s="26" t="s">
        <v>9084</v>
      </c>
      <c r="D550" t="s">
        <v>589</v>
      </c>
      <c r="E550" s="27" t="s">
        <v>9085</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9085</v>
      </c>
    </row>
    <row r="552" ht="26.4">
      <c r="A552" s="1" t="s">
        <v>593</v>
      </c>
      <c r="E552" s="32" t="s">
        <v>9086</v>
      </c>
    </row>
    <row r="553">
      <c r="A553" s="1" t="s">
        <v>595</v>
      </c>
      <c r="E553" s="27" t="s">
        <v>589</v>
      </c>
    </row>
    <row r="554">
      <c r="A554" s="1" t="s">
        <v>587</v>
      </c>
      <c r="B554" s="1">
        <v>134</v>
      </c>
      <c r="C554" s="26" t="s">
        <v>9087</v>
      </c>
      <c r="D554" t="s">
        <v>589</v>
      </c>
      <c r="E554" s="27" t="s">
        <v>9088</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9088</v>
      </c>
    </row>
    <row r="556" ht="79.2">
      <c r="A556" s="1" t="s">
        <v>593</v>
      </c>
      <c r="E556" s="32" t="s">
        <v>9089</v>
      </c>
    </row>
    <row r="557">
      <c r="A557" s="1" t="s">
        <v>595</v>
      </c>
      <c r="E557" s="27" t="s">
        <v>589</v>
      </c>
    </row>
    <row r="558" ht="26.4">
      <c r="A558" s="1" t="s">
        <v>587</v>
      </c>
      <c r="B558" s="1">
        <v>135</v>
      </c>
      <c r="C558" s="26" t="s">
        <v>9090</v>
      </c>
      <c r="D558" t="s">
        <v>589</v>
      </c>
      <c r="E558" s="27" t="s">
        <v>9091</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6.4">
      <c r="A559" s="1" t="s">
        <v>592</v>
      </c>
      <c r="E559" s="27" t="s">
        <v>9092</v>
      </c>
    </row>
    <row r="560" ht="105.6">
      <c r="A560" s="1" t="s">
        <v>593</v>
      </c>
      <c r="E560" s="32" t="s">
        <v>9093</v>
      </c>
    </row>
    <row r="561">
      <c r="A561" s="1" t="s">
        <v>595</v>
      </c>
      <c r="E561" s="27" t="s">
        <v>589</v>
      </c>
    </row>
    <row r="562" ht="26.4">
      <c r="A562" s="1" t="s">
        <v>587</v>
      </c>
      <c r="B562" s="1">
        <v>136</v>
      </c>
      <c r="C562" s="26" t="s">
        <v>9094</v>
      </c>
      <c r="D562" t="s">
        <v>589</v>
      </c>
      <c r="E562" s="27" t="s">
        <v>9095</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2.8">
      <c r="A563" s="1" t="s">
        <v>592</v>
      </c>
      <c r="E563" s="27" t="s">
        <v>9096</v>
      </c>
    </row>
    <row r="564" ht="39.6">
      <c r="A564" s="1" t="s">
        <v>593</v>
      </c>
      <c r="E564" s="32" t="s">
        <v>9097</v>
      </c>
    </row>
    <row r="565">
      <c r="A565" s="1" t="s">
        <v>595</v>
      </c>
      <c r="E565" s="27" t="s">
        <v>589</v>
      </c>
    </row>
    <row r="566" ht="26.4">
      <c r="A566" s="1" t="s">
        <v>587</v>
      </c>
      <c r="B566" s="1">
        <v>137</v>
      </c>
      <c r="C566" s="26" t="s">
        <v>9098</v>
      </c>
      <c r="D566" t="s">
        <v>589</v>
      </c>
      <c r="E566" s="27" t="s">
        <v>9099</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6.4">
      <c r="A567" s="1" t="s">
        <v>592</v>
      </c>
      <c r="E567" s="27" t="s">
        <v>9100</v>
      </c>
    </row>
    <row r="568" ht="26.4">
      <c r="A568" s="1" t="s">
        <v>593</v>
      </c>
      <c r="E568" s="32" t="s">
        <v>9101</v>
      </c>
    </row>
    <row r="569">
      <c r="A569" s="1" t="s">
        <v>595</v>
      </c>
      <c r="E569" s="27" t="s">
        <v>589</v>
      </c>
    </row>
    <row r="570">
      <c r="A570" s="1" t="s">
        <v>587</v>
      </c>
      <c r="B570" s="1">
        <v>138</v>
      </c>
      <c r="C570" s="26" t="s">
        <v>9102</v>
      </c>
      <c r="D570" t="s">
        <v>589</v>
      </c>
      <c r="E570" s="27" t="s">
        <v>9103</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6.4">
      <c r="A571" s="1" t="s">
        <v>592</v>
      </c>
      <c r="E571" s="27" t="s">
        <v>9104</v>
      </c>
    </row>
    <row r="572" ht="26.4">
      <c r="A572" s="1" t="s">
        <v>593</v>
      </c>
      <c r="E572" s="32" t="s">
        <v>9105</v>
      </c>
    </row>
    <row r="573">
      <c r="A573" s="1" t="s">
        <v>595</v>
      </c>
      <c r="E573" s="27" t="s">
        <v>589</v>
      </c>
    </row>
    <row r="574">
      <c r="A574" s="1" t="s">
        <v>587</v>
      </c>
      <c r="B574" s="1">
        <v>139</v>
      </c>
      <c r="C574" s="26" t="s">
        <v>9106</v>
      </c>
      <c r="D574" t="s">
        <v>589</v>
      </c>
      <c r="E574" s="27" t="s">
        <v>9107</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6.4">
      <c r="A575" s="1" t="s">
        <v>592</v>
      </c>
      <c r="E575" s="27" t="s">
        <v>9108</v>
      </c>
    </row>
    <row r="576" ht="66">
      <c r="A576" s="1" t="s">
        <v>593</v>
      </c>
      <c r="E576" s="32" t="s">
        <v>9109</v>
      </c>
    </row>
    <row r="577">
      <c r="A577" s="1" t="s">
        <v>595</v>
      </c>
      <c r="E577" s="27" t="s">
        <v>589</v>
      </c>
    </row>
    <row r="578">
      <c r="A578" s="1" t="s">
        <v>587</v>
      </c>
      <c r="B578" s="1">
        <v>140</v>
      </c>
      <c r="C578" s="26" t="s">
        <v>9110</v>
      </c>
      <c r="D578" t="s">
        <v>589</v>
      </c>
      <c r="E578" s="27" t="s">
        <v>9111</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9112</v>
      </c>
    </row>
    <row r="580" ht="26.4">
      <c r="A580" s="1" t="s">
        <v>593</v>
      </c>
      <c r="E580" s="32" t="s">
        <v>9113</v>
      </c>
    </row>
    <row r="581">
      <c r="A581" s="1" t="s">
        <v>595</v>
      </c>
      <c r="E581" s="27" t="s">
        <v>589</v>
      </c>
    </row>
    <row r="582">
      <c r="A582" s="1" t="s">
        <v>587</v>
      </c>
      <c r="B582" s="1">
        <v>141</v>
      </c>
      <c r="C582" s="26" t="s">
        <v>9114</v>
      </c>
      <c r="D582" t="s">
        <v>589</v>
      </c>
      <c r="E582" s="27" t="s">
        <v>9115</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6.4">
      <c r="A583" s="1" t="s">
        <v>592</v>
      </c>
      <c r="E583" s="27" t="s">
        <v>9116</v>
      </c>
    </row>
    <row r="584" ht="26.4">
      <c r="A584" s="1" t="s">
        <v>593</v>
      </c>
      <c r="E584" s="32" t="s">
        <v>9117</v>
      </c>
    </row>
    <row r="585">
      <c r="A585" s="1" t="s">
        <v>595</v>
      </c>
      <c r="E585" s="27" t="s">
        <v>589</v>
      </c>
    </row>
    <row r="586">
      <c r="A586" s="1" t="s">
        <v>587</v>
      </c>
      <c r="B586" s="1">
        <v>142</v>
      </c>
      <c r="C586" s="26" t="s">
        <v>9118</v>
      </c>
      <c r="D586" t="s">
        <v>589</v>
      </c>
      <c r="E586" s="27" t="s">
        <v>9119</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6.4">
      <c r="A587" s="1" t="s">
        <v>592</v>
      </c>
      <c r="E587" s="27" t="s">
        <v>9120</v>
      </c>
    </row>
    <row r="588">
      <c r="A588" s="1" t="s">
        <v>593</v>
      </c>
    </row>
    <row r="589">
      <c r="A589" s="1" t="s">
        <v>595</v>
      </c>
      <c r="E589" s="27" t="s">
        <v>589</v>
      </c>
    </row>
    <row r="590">
      <c r="A590" s="1" t="s">
        <v>587</v>
      </c>
      <c r="B590" s="1">
        <v>143</v>
      </c>
      <c r="C590" s="26" t="s">
        <v>9121</v>
      </c>
      <c r="D590" t="s">
        <v>589</v>
      </c>
      <c r="E590" s="27" t="s">
        <v>9122</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9123</v>
      </c>
    </row>
    <row r="592" ht="26.4">
      <c r="A592" s="1" t="s">
        <v>593</v>
      </c>
      <c r="E592" s="32" t="s">
        <v>3904</v>
      </c>
    </row>
    <row r="593">
      <c r="A593" s="1" t="s">
        <v>595</v>
      </c>
      <c r="E593" s="27"/>
    </row>
    <row r="594">
      <c r="A594" s="1" t="s">
        <v>587</v>
      </c>
      <c r="B594" s="1">
        <v>205</v>
      </c>
      <c r="C594" s="26" t="s">
        <v>9124</v>
      </c>
      <c r="D594" t="s">
        <v>589</v>
      </c>
      <c r="E594" s="27" t="s">
        <v>9125</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9126</v>
      </c>
    </row>
    <row r="596" ht="26.4">
      <c r="A596" s="1" t="s">
        <v>593</v>
      </c>
      <c r="E596" s="32" t="s">
        <v>9127</v>
      </c>
    </row>
    <row r="597">
      <c r="A597" s="1" t="s">
        <v>595</v>
      </c>
      <c r="E597" s="27"/>
    </row>
    <row r="598">
      <c r="A598" s="1" t="s">
        <v>584</v>
      </c>
      <c r="C598" s="22" t="s">
        <v>9128</v>
      </c>
      <c r="E598" s="23" t="s">
        <v>9129</v>
      </c>
      <c r="L598" s="24">
        <f>SUMIFS(L599:L610,A599:A610,"P")</f>
        <v>0</v>
      </c>
      <c r="M598" s="24">
        <f>SUMIFS(M599:M610,A599:A610,"P")</f>
        <v>0</v>
      </c>
      <c r="N598" s="25"/>
    </row>
    <row r="599">
      <c r="A599" s="1" t="s">
        <v>587</v>
      </c>
      <c r="B599" s="1">
        <v>144</v>
      </c>
      <c r="C599" s="26" t="s">
        <v>9130</v>
      </c>
      <c r="D599" t="s">
        <v>589</v>
      </c>
      <c r="E599" s="27" t="s">
        <v>9131</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9.6">
      <c r="A600" s="1" t="s">
        <v>592</v>
      </c>
      <c r="E600" s="27" t="s">
        <v>9132</v>
      </c>
    </row>
    <row r="601" ht="39.6">
      <c r="A601" s="1" t="s">
        <v>593</v>
      </c>
      <c r="E601" s="32" t="s">
        <v>9133</v>
      </c>
    </row>
    <row r="602">
      <c r="A602" s="1" t="s">
        <v>595</v>
      </c>
      <c r="E602" s="27" t="s">
        <v>589</v>
      </c>
    </row>
    <row r="603">
      <c r="A603" s="1" t="s">
        <v>587</v>
      </c>
      <c r="B603" s="1">
        <v>145</v>
      </c>
      <c r="C603" s="26" t="s">
        <v>9134</v>
      </c>
      <c r="D603" t="s">
        <v>589</v>
      </c>
      <c r="E603" s="27" t="s">
        <v>9135</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6.4">
      <c r="A604" s="1" t="s">
        <v>592</v>
      </c>
      <c r="E604" s="27" t="s">
        <v>9136</v>
      </c>
    </row>
    <row r="605" ht="26.4">
      <c r="A605" s="1" t="s">
        <v>593</v>
      </c>
      <c r="E605" s="32" t="s">
        <v>9137</v>
      </c>
    </row>
    <row r="606">
      <c r="A606" s="1" t="s">
        <v>595</v>
      </c>
      <c r="E606" s="27" t="s">
        <v>589</v>
      </c>
    </row>
    <row r="607">
      <c r="A607" s="1" t="s">
        <v>587</v>
      </c>
      <c r="B607" s="1">
        <v>146</v>
      </c>
      <c r="C607" s="26" t="s">
        <v>9138</v>
      </c>
      <c r="D607" t="s">
        <v>589</v>
      </c>
      <c r="E607" s="27" t="s">
        <v>9139</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9.6">
      <c r="A608" s="1" t="s">
        <v>592</v>
      </c>
      <c r="E608" s="27" t="s">
        <v>9140</v>
      </c>
    </row>
    <row r="609">
      <c r="A609" s="1" t="s">
        <v>593</v>
      </c>
    </row>
    <row r="610">
      <c r="A610" s="1" t="s">
        <v>595</v>
      </c>
      <c r="E610" s="27" t="s">
        <v>589</v>
      </c>
    </row>
    <row r="611">
      <c r="A611" s="1" t="s">
        <v>584</v>
      </c>
      <c r="C611" s="22" t="s">
        <v>9141</v>
      </c>
      <c r="E611" s="23" t="s">
        <v>9142</v>
      </c>
      <c r="L611" s="24">
        <f>SUMIFS(L612:L655,A612:A655,"P")</f>
        <v>0</v>
      </c>
      <c r="M611" s="24">
        <f>SUMIFS(M612:M655,A612:A655,"P")</f>
        <v>0</v>
      </c>
      <c r="N611" s="25"/>
    </row>
    <row r="612">
      <c r="A612" s="1" t="s">
        <v>587</v>
      </c>
      <c r="B612" s="1">
        <v>147</v>
      </c>
      <c r="C612" s="26" t="s">
        <v>9143</v>
      </c>
      <c r="D612" t="s">
        <v>589</v>
      </c>
      <c r="E612" s="27" t="s">
        <v>9144</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6.4">
      <c r="A613" s="1" t="s">
        <v>592</v>
      </c>
      <c r="E613" s="27" t="s">
        <v>9145</v>
      </c>
    </row>
    <row r="614" ht="39.6">
      <c r="A614" s="1" t="s">
        <v>593</v>
      </c>
      <c r="E614" s="32" t="s">
        <v>9146</v>
      </c>
    </row>
    <row r="615">
      <c r="A615" s="1" t="s">
        <v>595</v>
      </c>
      <c r="E615" s="27" t="s">
        <v>589</v>
      </c>
    </row>
    <row r="616" ht="26.4">
      <c r="A616" s="1" t="s">
        <v>587</v>
      </c>
      <c r="B616" s="1">
        <v>148</v>
      </c>
      <c r="C616" s="26" t="s">
        <v>9147</v>
      </c>
      <c r="D616" t="s">
        <v>589</v>
      </c>
      <c r="E616" s="27" t="s">
        <v>9148</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9.6">
      <c r="A617" s="1" t="s">
        <v>592</v>
      </c>
      <c r="E617" s="27" t="s">
        <v>9149</v>
      </c>
    </row>
    <row r="618" ht="26.4">
      <c r="A618" s="1" t="s">
        <v>593</v>
      </c>
      <c r="E618" s="32" t="s">
        <v>9150</v>
      </c>
    </row>
    <row r="619">
      <c r="A619" s="1" t="s">
        <v>595</v>
      </c>
      <c r="E619" s="27" t="s">
        <v>589</v>
      </c>
    </row>
    <row r="620" ht="26.4">
      <c r="A620" s="1" t="s">
        <v>587</v>
      </c>
      <c r="B620" s="1">
        <v>149</v>
      </c>
      <c r="C620" s="26" t="s">
        <v>9151</v>
      </c>
      <c r="D620" t="s">
        <v>589</v>
      </c>
      <c r="E620" s="27" t="s">
        <v>9152</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9.6">
      <c r="A621" s="1" t="s">
        <v>592</v>
      </c>
      <c r="E621" s="27" t="s">
        <v>9153</v>
      </c>
    </row>
    <row r="622" ht="39.6">
      <c r="A622" s="1" t="s">
        <v>593</v>
      </c>
      <c r="E622" s="32" t="s">
        <v>9154</v>
      </c>
    </row>
    <row r="623">
      <c r="A623" s="1" t="s">
        <v>595</v>
      </c>
      <c r="E623" s="27" t="s">
        <v>589</v>
      </c>
    </row>
    <row r="624">
      <c r="A624" s="1" t="s">
        <v>587</v>
      </c>
      <c r="B624" s="1">
        <v>150</v>
      </c>
      <c r="C624" s="26" t="s">
        <v>9155</v>
      </c>
      <c r="D624" t="s">
        <v>589</v>
      </c>
      <c r="E624" s="27" t="s">
        <v>9156</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6.4">
      <c r="A625" s="1" t="s">
        <v>592</v>
      </c>
      <c r="E625" s="27" t="s">
        <v>9157</v>
      </c>
    </row>
    <row r="626" ht="39.6">
      <c r="A626" s="1" t="s">
        <v>593</v>
      </c>
      <c r="E626" s="32" t="s">
        <v>9158</v>
      </c>
    </row>
    <row r="627">
      <c r="A627" s="1" t="s">
        <v>595</v>
      </c>
      <c r="E627" s="27" t="s">
        <v>589</v>
      </c>
    </row>
    <row r="628">
      <c r="A628" s="1" t="s">
        <v>587</v>
      </c>
      <c r="B628" s="1">
        <v>151</v>
      </c>
      <c r="C628" s="26" t="s">
        <v>9159</v>
      </c>
      <c r="D628" t="s">
        <v>589</v>
      </c>
      <c r="E628" s="27" t="s">
        <v>9160</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6.4">
      <c r="A629" s="1" t="s">
        <v>592</v>
      </c>
      <c r="E629" s="27" t="s">
        <v>9161</v>
      </c>
    </row>
    <row r="630" ht="39.6">
      <c r="A630" s="1" t="s">
        <v>593</v>
      </c>
      <c r="E630" s="32" t="s">
        <v>9162</v>
      </c>
    </row>
    <row r="631">
      <c r="A631" s="1" t="s">
        <v>595</v>
      </c>
      <c r="E631" s="27" t="s">
        <v>589</v>
      </c>
    </row>
    <row r="632">
      <c r="A632" s="1" t="s">
        <v>587</v>
      </c>
      <c r="B632" s="1">
        <v>152</v>
      </c>
      <c r="C632" s="26" t="s">
        <v>9163</v>
      </c>
      <c r="D632" t="s">
        <v>589</v>
      </c>
      <c r="E632" s="27" t="s">
        <v>9164</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6.4">
      <c r="A633" s="1" t="s">
        <v>592</v>
      </c>
      <c r="E633" s="27" t="s">
        <v>9165</v>
      </c>
    </row>
    <row r="634" ht="26.4">
      <c r="A634" s="1" t="s">
        <v>593</v>
      </c>
      <c r="E634" s="32" t="s">
        <v>9166</v>
      </c>
    </row>
    <row r="635">
      <c r="A635" s="1" t="s">
        <v>595</v>
      </c>
      <c r="E635" s="27" t="s">
        <v>589</v>
      </c>
    </row>
    <row r="636">
      <c r="A636" s="1" t="s">
        <v>587</v>
      </c>
      <c r="B636" s="1">
        <v>153</v>
      </c>
      <c r="C636" s="26" t="s">
        <v>9167</v>
      </c>
      <c r="D636" t="s">
        <v>589</v>
      </c>
      <c r="E636" s="27" t="s">
        <v>9168</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6.4">
      <c r="A637" s="1" t="s">
        <v>592</v>
      </c>
      <c r="E637" s="27" t="s">
        <v>9169</v>
      </c>
    </row>
    <row r="638" ht="39.6">
      <c r="A638" s="1" t="s">
        <v>593</v>
      </c>
      <c r="E638" s="32" t="s">
        <v>9170</v>
      </c>
    </row>
    <row r="639">
      <c r="A639" s="1" t="s">
        <v>595</v>
      </c>
      <c r="E639" s="27" t="s">
        <v>589</v>
      </c>
    </row>
    <row r="640" ht="26.4">
      <c r="A640" s="1" t="s">
        <v>587</v>
      </c>
      <c r="B640" s="1">
        <v>154</v>
      </c>
      <c r="C640" s="26" t="s">
        <v>9171</v>
      </c>
      <c r="D640" t="s">
        <v>589</v>
      </c>
      <c r="E640" s="27" t="s">
        <v>9172</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6.4">
      <c r="A641" s="1" t="s">
        <v>592</v>
      </c>
      <c r="E641" s="27" t="s">
        <v>9173</v>
      </c>
    </row>
    <row r="642" ht="26.4">
      <c r="A642" s="1" t="s">
        <v>593</v>
      </c>
      <c r="E642" s="32" t="s">
        <v>4047</v>
      </c>
    </row>
    <row r="643">
      <c r="A643" s="1" t="s">
        <v>595</v>
      </c>
      <c r="E643" s="27" t="s">
        <v>589</v>
      </c>
    </row>
    <row r="644" ht="26.4">
      <c r="A644" s="1" t="s">
        <v>587</v>
      </c>
      <c r="B644" s="1">
        <v>155</v>
      </c>
      <c r="C644" s="26" t="s">
        <v>9174</v>
      </c>
      <c r="D644" t="s">
        <v>589</v>
      </c>
      <c r="E644" s="27" t="s">
        <v>9175</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6.4">
      <c r="A645" s="1" t="s">
        <v>592</v>
      </c>
      <c r="E645" s="27" t="s">
        <v>9176</v>
      </c>
    </row>
    <row r="646" ht="39.6">
      <c r="A646" s="1" t="s">
        <v>593</v>
      </c>
      <c r="E646" s="32" t="s">
        <v>9177</v>
      </c>
    </row>
    <row r="647">
      <c r="A647" s="1" t="s">
        <v>595</v>
      </c>
      <c r="E647" s="27" t="s">
        <v>589</v>
      </c>
    </row>
    <row r="648">
      <c r="A648" s="1" t="s">
        <v>587</v>
      </c>
      <c r="B648" s="1">
        <v>156</v>
      </c>
      <c r="C648" s="26" t="s">
        <v>9178</v>
      </c>
      <c r="D648" t="s">
        <v>589</v>
      </c>
      <c r="E648" s="27" t="s">
        <v>9179</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6.4">
      <c r="A649" s="1" t="s">
        <v>592</v>
      </c>
      <c r="E649" s="27" t="s">
        <v>9180</v>
      </c>
    </row>
    <row r="650">
      <c r="A650" s="1" t="s">
        <v>593</v>
      </c>
    </row>
    <row r="651">
      <c r="A651" s="1" t="s">
        <v>595</v>
      </c>
      <c r="E651" s="27" t="s">
        <v>589</v>
      </c>
    </row>
    <row r="652">
      <c r="A652" s="1" t="s">
        <v>587</v>
      </c>
      <c r="B652" s="1">
        <v>157</v>
      </c>
      <c r="C652" s="26" t="s">
        <v>9181</v>
      </c>
      <c r="D652" t="s">
        <v>589</v>
      </c>
      <c r="E652" s="27" t="s">
        <v>9182</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9182</v>
      </c>
    </row>
    <row r="654" ht="39.6">
      <c r="A654" s="1" t="s">
        <v>593</v>
      </c>
      <c r="E654" s="32" t="s">
        <v>9183</v>
      </c>
    </row>
    <row r="655">
      <c r="A655" s="1" t="s">
        <v>595</v>
      </c>
      <c r="E655" s="27" t="s">
        <v>589</v>
      </c>
    </row>
    <row r="656">
      <c r="A656" s="1" t="s">
        <v>584</v>
      </c>
      <c r="C656" s="22" t="s">
        <v>9184</v>
      </c>
      <c r="E656" s="23" t="s">
        <v>9185</v>
      </c>
      <c r="L656" s="24">
        <f>SUMIFS(L657:L676,A657:A676,"P")</f>
        <v>0</v>
      </c>
      <c r="M656" s="24">
        <f>SUMIFS(M657:M676,A657:A676,"P")</f>
        <v>0</v>
      </c>
      <c r="N656" s="25"/>
    </row>
    <row r="657" ht="26.4">
      <c r="A657" s="1" t="s">
        <v>587</v>
      </c>
      <c r="B657" s="1">
        <v>158</v>
      </c>
      <c r="C657" s="26" t="s">
        <v>9186</v>
      </c>
      <c r="D657" t="s">
        <v>589</v>
      </c>
      <c r="E657" s="27" t="s">
        <v>9187</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6.4">
      <c r="A658" s="1" t="s">
        <v>592</v>
      </c>
      <c r="E658" s="27" t="s">
        <v>9187</v>
      </c>
    </row>
    <row r="659" ht="26.4">
      <c r="A659" s="1" t="s">
        <v>593</v>
      </c>
      <c r="E659" s="32" t="s">
        <v>9188</v>
      </c>
    </row>
    <row r="660">
      <c r="A660" s="1" t="s">
        <v>595</v>
      </c>
      <c r="E660" s="27" t="s">
        <v>589</v>
      </c>
    </row>
    <row r="661">
      <c r="A661" s="1" t="s">
        <v>587</v>
      </c>
      <c r="B661" s="1">
        <v>160</v>
      </c>
      <c r="C661" s="26" t="s">
        <v>9189</v>
      </c>
      <c r="D661" t="s">
        <v>589</v>
      </c>
      <c r="E661" s="27" t="s">
        <v>9190</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6.4">
      <c r="A662" s="1" t="s">
        <v>592</v>
      </c>
      <c r="E662" s="27" t="s">
        <v>9191</v>
      </c>
    </row>
    <row r="663">
      <c r="A663" s="1" t="s">
        <v>593</v>
      </c>
    </row>
    <row r="664">
      <c r="A664" s="1" t="s">
        <v>595</v>
      </c>
      <c r="E664" s="27"/>
    </row>
    <row r="665" ht="26.4">
      <c r="A665" s="1" t="s">
        <v>587</v>
      </c>
      <c r="B665" s="1">
        <v>206</v>
      </c>
      <c r="C665" s="26" t="s">
        <v>9192</v>
      </c>
      <c r="D665" t="s">
        <v>589</v>
      </c>
      <c r="E665" s="27" t="s">
        <v>9193</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6.4">
      <c r="A666" s="1" t="s">
        <v>592</v>
      </c>
      <c r="E666" s="27" t="s">
        <v>9194</v>
      </c>
    </row>
    <row r="667" ht="26.4">
      <c r="A667" s="1" t="s">
        <v>593</v>
      </c>
      <c r="E667" s="32" t="s">
        <v>9188</v>
      </c>
    </row>
    <row r="668">
      <c r="A668" s="1" t="s">
        <v>595</v>
      </c>
      <c r="E668" s="27"/>
    </row>
    <row r="669" ht="26.4">
      <c r="A669" s="1" t="s">
        <v>587</v>
      </c>
      <c r="B669" s="1">
        <v>207</v>
      </c>
      <c r="C669" s="26" t="s">
        <v>9195</v>
      </c>
      <c r="D669" t="s">
        <v>589</v>
      </c>
      <c r="E669" s="27" t="s">
        <v>9196</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6.4">
      <c r="A670" s="1" t="s">
        <v>592</v>
      </c>
      <c r="E670" s="27" t="s">
        <v>9197</v>
      </c>
    </row>
    <row r="671" ht="26.4">
      <c r="A671" s="1" t="s">
        <v>593</v>
      </c>
      <c r="E671" s="32" t="s">
        <v>9198</v>
      </c>
    </row>
    <row r="672">
      <c r="A672" s="1" t="s">
        <v>595</v>
      </c>
      <c r="E672" s="27"/>
    </row>
    <row r="673">
      <c r="A673" s="1" t="s">
        <v>587</v>
      </c>
      <c r="B673" s="1">
        <v>208</v>
      </c>
      <c r="C673" s="26" t="s">
        <v>9199</v>
      </c>
      <c r="D673" t="s">
        <v>589</v>
      </c>
      <c r="E673" s="27" t="s">
        <v>9200</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4">
      <c r="A675" s="1" t="s">
        <v>593</v>
      </c>
      <c r="E675" s="32" t="s">
        <v>9188</v>
      </c>
    </row>
    <row r="676">
      <c r="A676" s="1" t="s">
        <v>595</v>
      </c>
      <c r="E676" s="27"/>
    </row>
    <row r="677">
      <c r="A677" s="1" t="s">
        <v>584</v>
      </c>
      <c r="C677" s="22" t="s">
        <v>9201</v>
      </c>
      <c r="E677" s="23" t="s">
        <v>9202</v>
      </c>
      <c r="L677" s="24">
        <f>SUMIFS(L678:L705,A678:A705,"P")</f>
        <v>0</v>
      </c>
      <c r="M677" s="24">
        <f>SUMIFS(M678:M705,A678:A705,"P")</f>
        <v>0</v>
      </c>
      <c r="N677" s="25"/>
    </row>
    <row r="678" ht="26.4">
      <c r="A678" s="1" t="s">
        <v>587</v>
      </c>
      <c r="B678" s="1">
        <v>161</v>
      </c>
      <c r="C678" s="26" t="s">
        <v>9203</v>
      </c>
      <c r="D678" t="s">
        <v>589</v>
      </c>
      <c r="E678" s="27" t="s">
        <v>9204</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6.4">
      <c r="A679" s="1" t="s">
        <v>592</v>
      </c>
      <c r="E679" s="27" t="s">
        <v>9204</v>
      </c>
    </row>
    <row r="680" ht="39.6">
      <c r="A680" s="1" t="s">
        <v>593</v>
      </c>
      <c r="E680" s="32" t="s">
        <v>8892</v>
      </c>
    </row>
    <row r="681">
      <c r="A681" s="1" t="s">
        <v>595</v>
      </c>
      <c r="E681" s="27" t="s">
        <v>589</v>
      </c>
    </row>
    <row r="682">
      <c r="A682" s="1" t="s">
        <v>587</v>
      </c>
      <c r="B682" s="1">
        <v>162</v>
      </c>
      <c r="C682" s="26" t="s">
        <v>9205</v>
      </c>
      <c r="D682" t="s">
        <v>589</v>
      </c>
      <c r="E682" s="27" t="s">
        <v>9206</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9206</v>
      </c>
    </row>
    <row r="684">
      <c r="A684" s="1" t="s">
        <v>593</v>
      </c>
    </row>
    <row r="685">
      <c r="A685" s="1" t="s">
        <v>595</v>
      </c>
      <c r="E685" s="27" t="s">
        <v>589</v>
      </c>
    </row>
    <row r="686" ht="26.4">
      <c r="A686" s="1" t="s">
        <v>587</v>
      </c>
      <c r="B686" s="1">
        <v>163</v>
      </c>
      <c r="C686" s="26" t="s">
        <v>9207</v>
      </c>
      <c r="D686" t="s">
        <v>589</v>
      </c>
      <c r="E686" s="27" t="s">
        <v>9208</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6.4">
      <c r="A687" s="1" t="s">
        <v>592</v>
      </c>
      <c r="E687" s="27" t="s">
        <v>9209</v>
      </c>
    </row>
    <row r="688" ht="39.6">
      <c r="A688" s="1" t="s">
        <v>593</v>
      </c>
      <c r="E688" s="32" t="s">
        <v>8892</v>
      </c>
    </row>
    <row r="689">
      <c r="A689" s="1" t="s">
        <v>595</v>
      </c>
      <c r="E689" s="27" t="s">
        <v>589</v>
      </c>
    </row>
    <row r="690">
      <c r="A690" s="1" t="s">
        <v>587</v>
      </c>
      <c r="B690" s="1">
        <v>164</v>
      </c>
      <c r="C690" s="26" t="s">
        <v>9210</v>
      </c>
      <c r="D690" t="s">
        <v>589</v>
      </c>
      <c r="E690" s="27" t="s">
        <v>9211</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6.4">
      <c r="A691" s="1" t="s">
        <v>592</v>
      </c>
      <c r="E691" s="27" t="s">
        <v>9212</v>
      </c>
    </row>
    <row r="692" ht="39.6">
      <c r="A692" s="1" t="s">
        <v>593</v>
      </c>
      <c r="E692" s="32" t="s">
        <v>8892</v>
      </c>
    </row>
    <row r="693">
      <c r="A693" s="1" t="s">
        <v>595</v>
      </c>
      <c r="E693" s="27" t="s">
        <v>589</v>
      </c>
    </row>
    <row r="694">
      <c r="A694" s="1" t="s">
        <v>587</v>
      </c>
      <c r="B694" s="1">
        <v>165</v>
      </c>
      <c r="C694" s="26" t="s">
        <v>9213</v>
      </c>
      <c r="D694" t="s">
        <v>589</v>
      </c>
      <c r="E694" s="27" t="s">
        <v>9214</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6.4">
      <c r="A695" s="1" t="s">
        <v>592</v>
      </c>
      <c r="E695" s="27" t="s">
        <v>9215</v>
      </c>
    </row>
    <row r="696">
      <c r="A696" s="1" t="s">
        <v>593</v>
      </c>
    </row>
    <row r="697">
      <c r="A697" s="1" t="s">
        <v>595</v>
      </c>
      <c r="E697" s="27" t="s">
        <v>589</v>
      </c>
    </row>
    <row r="698">
      <c r="A698" s="1" t="s">
        <v>587</v>
      </c>
      <c r="B698" s="1">
        <v>166</v>
      </c>
      <c r="C698" s="26" t="s">
        <v>9216</v>
      </c>
      <c r="D698" t="s">
        <v>589</v>
      </c>
      <c r="E698" s="27" t="s">
        <v>9217</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9217</v>
      </c>
    </row>
    <row r="700" ht="39.6">
      <c r="A700" s="1" t="s">
        <v>593</v>
      </c>
      <c r="E700" s="32" t="s">
        <v>9218</v>
      </c>
    </row>
    <row r="701">
      <c r="A701" s="1" t="s">
        <v>595</v>
      </c>
      <c r="E701" s="27" t="s">
        <v>589</v>
      </c>
    </row>
    <row r="702">
      <c r="A702" s="1" t="s">
        <v>587</v>
      </c>
      <c r="B702" s="1">
        <v>167</v>
      </c>
      <c r="C702" s="26" t="s">
        <v>9219</v>
      </c>
      <c r="D702" t="s">
        <v>589</v>
      </c>
      <c r="E702" s="27" t="s">
        <v>9220</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9221</v>
      </c>
    </row>
    <row r="704" ht="39.6">
      <c r="A704" s="1" t="s">
        <v>593</v>
      </c>
      <c r="E704" s="32" t="s">
        <v>9222</v>
      </c>
    </row>
    <row r="705">
      <c r="A705" s="1" t="s">
        <v>595</v>
      </c>
      <c r="E705" s="27" t="s">
        <v>589</v>
      </c>
    </row>
    <row r="706">
      <c r="A706" s="1" t="s">
        <v>584</v>
      </c>
      <c r="C706" s="22" t="s">
        <v>8313</v>
      </c>
      <c r="E706" s="23" t="s">
        <v>8314</v>
      </c>
      <c r="L706" s="24">
        <f>SUMIFS(L707:L742,A707:A742,"P")</f>
        <v>0</v>
      </c>
      <c r="M706" s="24">
        <f>SUMIFS(M707:M742,A707:A742,"P")</f>
        <v>0</v>
      </c>
      <c r="N706" s="25"/>
    </row>
    <row r="707">
      <c r="A707" s="1" t="s">
        <v>587</v>
      </c>
      <c r="B707" s="1">
        <v>168</v>
      </c>
      <c r="C707" s="26" t="s">
        <v>9223</v>
      </c>
      <c r="D707" t="s">
        <v>589</v>
      </c>
      <c r="E707" s="27" t="s">
        <v>9224</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9224</v>
      </c>
    </row>
    <row r="709" ht="39.6">
      <c r="A709" s="1" t="s">
        <v>593</v>
      </c>
      <c r="E709" s="32" t="s">
        <v>8892</v>
      </c>
    </row>
    <row r="710">
      <c r="A710" s="1" t="s">
        <v>595</v>
      </c>
      <c r="E710" s="27" t="s">
        <v>589</v>
      </c>
    </row>
    <row r="711">
      <c r="A711" s="1" t="s">
        <v>587</v>
      </c>
      <c r="B711" s="1">
        <v>169</v>
      </c>
      <c r="C711" s="26" t="s">
        <v>9225</v>
      </c>
      <c r="D711" t="s">
        <v>589</v>
      </c>
      <c r="E711" s="27" t="s">
        <v>9226</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9226</v>
      </c>
    </row>
    <row r="713" ht="39.6">
      <c r="A713" s="1" t="s">
        <v>593</v>
      </c>
      <c r="E713" s="32" t="s">
        <v>9227</v>
      </c>
    </row>
    <row r="714">
      <c r="A714" s="1" t="s">
        <v>595</v>
      </c>
      <c r="E714" s="27" t="s">
        <v>589</v>
      </c>
    </row>
    <row r="715">
      <c r="A715" s="1" t="s">
        <v>587</v>
      </c>
      <c r="B715" s="1">
        <v>170</v>
      </c>
      <c r="C715" s="26" t="s">
        <v>9228</v>
      </c>
      <c r="D715" t="s">
        <v>589</v>
      </c>
      <c r="E715" s="27" t="s">
        <v>9229</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9230</v>
      </c>
    </row>
    <row r="717" ht="39.6">
      <c r="A717" s="1" t="s">
        <v>593</v>
      </c>
      <c r="E717" s="32" t="s">
        <v>9231</v>
      </c>
    </row>
    <row r="718">
      <c r="A718" s="1" t="s">
        <v>595</v>
      </c>
      <c r="E718" s="27" t="s">
        <v>589</v>
      </c>
    </row>
    <row r="719">
      <c r="A719" s="1" t="s">
        <v>587</v>
      </c>
      <c r="B719" s="1">
        <v>171</v>
      </c>
      <c r="C719" s="26" t="s">
        <v>9232</v>
      </c>
      <c r="D719" t="s">
        <v>589</v>
      </c>
      <c r="E719" s="27" t="s">
        <v>9233</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9234</v>
      </c>
    </row>
    <row r="721" ht="39.6">
      <c r="A721" s="1" t="s">
        <v>593</v>
      </c>
      <c r="E721" s="32" t="s">
        <v>8892</v>
      </c>
    </row>
    <row r="722">
      <c r="A722" s="1" t="s">
        <v>595</v>
      </c>
      <c r="E722" s="27" t="s">
        <v>589</v>
      </c>
    </row>
    <row r="723">
      <c r="A723" s="1" t="s">
        <v>587</v>
      </c>
      <c r="B723" s="1">
        <v>172</v>
      </c>
      <c r="C723" s="26" t="s">
        <v>9235</v>
      </c>
      <c r="D723" t="s">
        <v>589</v>
      </c>
      <c r="E723" s="27" t="s">
        <v>9236</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6.4">
      <c r="A724" s="1" t="s">
        <v>592</v>
      </c>
      <c r="E724" s="27" t="s">
        <v>9237</v>
      </c>
    </row>
    <row r="725">
      <c r="A725" s="1" t="s">
        <v>593</v>
      </c>
    </row>
    <row r="726">
      <c r="A726" s="1" t="s">
        <v>595</v>
      </c>
      <c r="E726" s="27" t="s">
        <v>589</v>
      </c>
    </row>
    <row r="727">
      <c r="A727" s="1" t="s">
        <v>587</v>
      </c>
      <c r="B727" s="1">
        <v>173</v>
      </c>
      <c r="C727" s="26" t="s">
        <v>9238</v>
      </c>
      <c r="D727" t="s">
        <v>589</v>
      </c>
      <c r="E727" s="27" t="s">
        <v>9239</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9240</v>
      </c>
    </row>
    <row r="729" ht="26.4">
      <c r="A729" s="1" t="s">
        <v>593</v>
      </c>
      <c r="E729" s="32" t="s">
        <v>9241</v>
      </c>
    </row>
    <row r="730">
      <c r="A730" s="1" t="s">
        <v>595</v>
      </c>
      <c r="E730" s="27" t="s">
        <v>589</v>
      </c>
    </row>
    <row r="731">
      <c r="A731" s="1" t="s">
        <v>587</v>
      </c>
      <c r="B731" s="1">
        <v>174</v>
      </c>
      <c r="C731" s="26" t="s">
        <v>9242</v>
      </c>
      <c r="D731" t="s">
        <v>589</v>
      </c>
      <c r="E731" s="27" t="s">
        <v>9243</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9243</v>
      </c>
    </row>
    <row r="733" ht="39.6">
      <c r="A733" s="1" t="s">
        <v>593</v>
      </c>
      <c r="E733" s="32" t="s">
        <v>9244</v>
      </c>
    </row>
    <row r="734">
      <c r="A734" s="1" t="s">
        <v>595</v>
      </c>
      <c r="E734" s="27" t="s">
        <v>589</v>
      </c>
    </row>
    <row r="735">
      <c r="A735" s="1" t="s">
        <v>587</v>
      </c>
      <c r="B735" s="1">
        <v>175</v>
      </c>
      <c r="C735" s="26" t="s">
        <v>9245</v>
      </c>
      <c r="D735" t="s">
        <v>589</v>
      </c>
      <c r="E735" s="27" t="s">
        <v>9246</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9247</v>
      </c>
    </row>
    <row r="737" ht="26.4">
      <c r="A737" s="1" t="s">
        <v>593</v>
      </c>
      <c r="E737" s="32" t="s">
        <v>9248</v>
      </c>
    </row>
    <row r="738">
      <c r="A738" s="1" t="s">
        <v>595</v>
      </c>
      <c r="E738" s="27" t="s">
        <v>589</v>
      </c>
    </row>
    <row r="739">
      <c r="A739" s="1" t="s">
        <v>587</v>
      </c>
      <c r="B739" s="1">
        <v>176</v>
      </c>
      <c r="C739" s="26" t="s">
        <v>9249</v>
      </c>
      <c r="D739" t="s">
        <v>589</v>
      </c>
      <c r="E739" s="27" t="s">
        <v>9250</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9243</v>
      </c>
    </row>
    <row r="741" ht="26.4">
      <c r="A741" s="1" t="s">
        <v>593</v>
      </c>
      <c r="E741" s="32" t="s">
        <v>9251</v>
      </c>
    </row>
    <row r="742">
      <c r="A742" s="1" t="s">
        <v>595</v>
      </c>
      <c r="E742" s="27" t="s">
        <v>589</v>
      </c>
    </row>
    <row r="743">
      <c r="A743" s="1" t="s">
        <v>584</v>
      </c>
      <c r="C743" s="22" t="s">
        <v>9252</v>
      </c>
      <c r="E743" s="23" t="s">
        <v>9253</v>
      </c>
      <c r="L743" s="24">
        <f>SUMIFS(L744:L771,A744:A771,"P")</f>
        <v>0</v>
      </c>
      <c r="M743" s="24">
        <f>SUMIFS(M744:M771,A744:A771,"P")</f>
        <v>0</v>
      </c>
      <c r="N743" s="25"/>
    </row>
    <row r="744">
      <c r="A744" s="1" t="s">
        <v>587</v>
      </c>
      <c r="B744" s="1">
        <v>177</v>
      </c>
      <c r="C744" s="26" t="s">
        <v>9254</v>
      </c>
      <c r="D744" t="s">
        <v>589</v>
      </c>
      <c r="E744" s="27" t="s">
        <v>9255</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9255</v>
      </c>
    </row>
    <row r="746" ht="39.6">
      <c r="A746" s="1" t="s">
        <v>593</v>
      </c>
      <c r="E746" s="32" t="s">
        <v>9256</v>
      </c>
    </row>
    <row r="747">
      <c r="A747" s="1" t="s">
        <v>595</v>
      </c>
      <c r="E747" s="27" t="s">
        <v>589</v>
      </c>
    </row>
    <row r="748">
      <c r="A748" s="1" t="s">
        <v>587</v>
      </c>
      <c r="B748" s="1">
        <v>178</v>
      </c>
      <c r="C748" s="26" t="s">
        <v>9257</v>
      </c>
      <c r="D748" t="s">
        <v>589</v>
      </c>
      <c r="E748" s="27" t="s">
        <v>9258</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9259</v>
      </c>
    </row>
    <row r="750" ht="105.6">
      <c r="A750" s="1" t="s">
        <v>593</v>
      </c>
      <c r="E750" s="32" t="s">
        <v>9260</v>
      </c>
    </row>
    <row r="751">
      <c r="A751" s="1" t="s">
        <v>595</v>
      </c>
      <c r="E751" s="27" t="s">
        <v>589</v>
      </c>
    </row>
    <row r="752">
      <c r="A752" s="1" t="s">
        <v>587</v>
      </c>
      <c r="B752" s="1">
        <v>179</v>
      </c>
      <c r="C752" s="26" t="s">
        <v>9261</v>
      </c>
      <c r="D752" t="s">
        <v>589</v>
      </c>
      <c r="E752" s="27" t="s">
        <v>9262</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6.4">
      <c r="A753" s="1" t="s">
        <v>592</v>
      </c>
      <c r="E753" s="27" t="s">
        <v>9263</v>
      </c>
    </row>
    <row r="754" ht="79.2">
      <c r="A754" s="1" t="s">
        <v>593</v>
      </c>
      <c r="E754" s="32" t="s">
        <v>9264</v>
      </c>
    </row>
    <row r="755">
      <c r="A755" s="1" t="s">
        <v>595</v>
      </c>
      <c r="E755" s="27" t="s">
        <v>589</v>
      </c>
    </row>
    <row r="756">
      <c r="A756" s="1" t="s">
        <v>587</v>
      </c>
      <c r="B756" s="1">
        <v>180</v>
      </c>
      <c r="C756" s="26" t="s">
        <v>9265</v>
      </c>
      <c r="D756" t="s">
        <v>589</v>
      </c>
      <c r="E756" s="27" t="s">
        <v>9266</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9267</v>
      </c>
    </row>
    <row r="758" ht="184.8">
      <c r="A758" s="1" t="s">
        <v>593</v>
      </c>
      <c r="E758" s="32" t="s">
        <v>9268</v>
      </c>
    </row>
    <row r="759">
      <c r="A759" s="1" t="s">
        <v>595</v>
      </c>
      <c r="E759" s="27" t="s">
        <v>589</v>
      </c>
    </row>
    <row r="760">
      <c r="A760" s="1" t="s">
        <v>587</v>
      </c>
      <c r="B760" s="1">
        <v>181</v>
      </c>
      <c r="C760" s="26" t="s">
        <v>9269</v>
      </c>
      <c r="D760" t="s">
        <v>589</v>
      </c>
      <c r="E760" s="27" t="s">
        <v>9270</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6.4">
      <c r="A761" s="1" t="s">
        <v>592</v>
      </c>
      <c r="E761" s="27" t="s">
        <v>9271</v>
      </c>
    </row>
    <row r="762">
      <c r="A762" s="1" t="s">
        <v>593</v>
      </c>
    </row>
    <row r="763">
      <c r="A763" s="1" t="s">
        <v>595</v>
      </c>
      <c r="E763" s="27" t="s">
        <v>589</v>
      </c>
    </row>
    <row r="764">
      <c r="A764" s="1" t="s">
        <v>587</v>
      </c>
      <c r="B764" s="1">
        <v>182</v>
      </c>
      <c r="C764" s="26" t="s">
        <v>9272</v>
      </c>
      <c r="D764" t="s">
        <v>589</v>
      </c>
      <c r="E764" s="27" t="s">
        <v>9273</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9273</v>
      </c>
    </row>
    <row r="766" ht="39.6">
      <c r="A766" s="1" t="s">
        <v>593</v>
      </c>
      <c r="E766" s="32" t="s">
        <v>9274</v>
      </c>
    </row>
    <row r="767">
      <c r="A767" s="1" t="s">
        <v>595</v>
      </c>
      <c r="E767" s="27" t="s">
        <v>589</v>
      </c>
    </row>
    <row r="768">
      <c r="A768" s="1" t="s">
        <v>587</v>
      </c>
      <c r="B768" s="1">
        <v>183</v>
      </c>
      <c r="C768" s="26" t="s">
        <v>9275</v>
      </c>
      <c r="D768" t="s">
        <v>589</v>
      </c>
      <c r="E768" s="27" t="s">
        <v>9276</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9276</v>
      </c>
    </row>
    <row r="770" ht="39.6">
      <c r="A770" s="1" t="s">
        <v>593</v>
      </c>
      <c r="E770" s="32" t="s">
        <v>9277</v>
      </c>
    </row>
    <row r="771">
      <c r="A771" s="1" t="s">
        <v>595</v>
      </c>
      <c r="E771" s="27" t="s">
        <v>589</v>
      </c>
    </row>
    <row r="772">
      <c r="A772" s="1" t="s">
        <v>584</v>
      </c>
      <c r="C772" s="22" t="s">
        <v>9278</v>
      </c>
      <c r="E772" s="23" t="s">
        <v>9279</v>
      </c>
      <c r="L772" s="24">
        <f>SUMIFS(L773:L788,A773:A788,"P")</f>
        <v>0</v>
      </c>
      <c r="M772" s="24">
        <f>SUMIFS(M773:M788,A773:A788,"P")</f>
        <v>0</v>
      </c>
      <c r="N772" s="25"/>
    </row>
    <row r="773">
      <c r="A773" s="1" t="s">
        <v>587</v>
      </c>
      <c r="B773" s="1">
        <v>184</v>
      </c>
      <c r="C773" s="26" t="s">
        <v>9280</v>
      </c>
      <c r="D773" t="s">
        <v>589</v>
      </c>
      <c r="E773" s="27" t="s">
        <v>9281</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9282</v>
      </c>
    </row>
    <row r="775" ht="26.4">
      <c r="A775" s="1" t="s">
        <v>593</v>
      </c>
      <c r="E775" s="32" t="s">
        <v>9283</v>
      </c>
    </row>
    <row r="776">
      <c r="A776" s="1" t="s">
        <v>595</v>
      </c>
      <c r="E776" s="27" t="s">
        <v>589</v>
      </c>
    </row>
    <row r="777">
      <c r="A777" s="1" t="s">
        <v>587</v>
      </c>
      <c r="B777" s="1">
        <v>185</v>
      </c>
      <c r="C777" s="26" t="s">
        <v>9284</v>
      </c>
      <c r="D777" t="s">
        <v>589</v>
      </c>
      <c r="E777" s="27" t="s">
        <v>9285</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9286</v>
      </c>
    </row>
    <row r="779" ht="39.6">
      <c r="A779" s="1" t="s">
        <v>593</v>
      </c>
      <c r="E779" s="32" t="s">
        <v>9287</v>
      </c>
    </row>
    <row r="780">
      <c r="A780" s="1" t="s">
        <v>595</v>
      </c>
      <c r="E780" s="27" t="s">
        <v>589</v>
      </c>
    </row>
    <row r="781">
      <c r="A781" s="1" t="s">
        <v>587</v>
      </c>
      <c r="B781" s="1">
        <v>186</v>
      </c>
      <c r="C781" s="26" t="s">
        <v>9288</v>
      </c>
      <c r="D781" t="s">
        <v>589</v>
      </c>
      <c r="E781" s="27" t="s">
        <v>9289</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9290</v>
      </c>
    </row>
    <row r="783" ht="26.4">
      <c r="A783" s="1" t="s">
        <v>593</v>
      </c>
      <c r="E783" s="32" t="s">
        <v>9291</v>
      </c>
    </row>
    <row r="784">
      <c r="A784" s="1" t="s">
        <v>595</v>
      </c>
      <c r="E784" s="27" t="s">
        <v>589</v>
      </c>
    </row>
    <row r="785">
      <c r="A785" s="1" t="s">
        <v>587</v>
      </c>
      <c r="B785" s="1">
        <v>187</v>
      </c>
      <c r="C785" s="26" t="s">
        <v>9292</v>
      </c>
      <c r="D785" t="s">
        <v>589</v>
      </c>
      <c r="E785" s="27" t="s">
        <v>9293</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6.4">
      <c r="A786" s="1" t="s">
        <v>592</v>
      </c>
      <c r="E786" s="27" t="s">
        <v>9294</v>
      </c>
    </row>
    <row r="787">
      <c r="A787" s="1" t="s">
        <v>593</v>
      </c>
    </row>
    <row r="788">
      <c r="A788" s="1" t="s">
        <v>595</v>
      </c>
      <c r="E788" s="27" t="s">
        <v>589</v>
      </c>
    </row>
    <row r="789">
      <c r="A789" s="1" t="s">
        <v>584</v>
      </c>
      <c r="C789" s="22" t="s">
        <v>8626</v>
      </c>
      <c r="E789" s="23" t="s">
        <v>8627</v>
      </c>
      <c r="L789" s="24">
        <f>SUMIFS(L790:L801,A790:A801,"P")</f>
        <v>0</v>
      </c>
      <c r="M789" s="24">
        <f>SUMIFS(M790:M801,A790:A801,"P")</f>
        <v>0</v>
      </c>
      <c r="N789" s="25"/>
    </row>
    <row r="790">
      <c r="A790" s="1" t="s">
        <v>587</v>
      </c>
      <c r="B790" s="1">
        <v>188</v>
      </c>
      <c r="C790" s="26" t="s">
        <v>9295</v>
      </c>
      <c r="D790" t="s">
        <v>589</v>
      </c>
      <c r="E790" s="27" t="s">
        <v>9296</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6.4">
      <c r="A791" s="1" t="s">
        <v>592</v>
      </c>
      <c r="E791" s="27" t="s">
        <v>9297</v>
      </c>
    </row>
    <row r="792" ht="26.4">
      <c r="A792" s="1" t="s">
        <v>593</v>
      </c>
      <c r="E792" s="32" t="s">
        <v>8938</v>
      </c>
    </row>
    <row r="793">
      <c r="A793" s="1" t="s">
        <v>595</v>
      </c>
      <c r="E793" s="27" t="s">
        <v>589</v>
      </c>
    </row>
    <row r="794">
      <c r="A794" s="1" t="s">
        <v>587</v>
      </c>
      <c r="B794" s="1">
        <v>189</v>
      </c>
      <c r="C794" s="26" t="s">
        <v>8628</v>
      </c>
      <c r="D794" t="s">
        <v>589</v>
      </c>
      <c r="E794" s="27" t="s">
        <v>8629</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6.4">
      <c r="A795" s="1" t="s">
        <v>592</v>
      </c>
      <c r="E795" s="27" t="s">
        <v>8630</v>
      </c>
    </row>
    <row r="796" ht="26.4">
      <c r="A796" s="1" t="s">
        <v>593</v>
      </c>
      <c r="E796" s="32" t="s">
        <v>9298</v>
      </c>
    </row>
    <row r="797">
      <c r="A797" s="1" t="s">
        <v>595</v>
      </c>
      <c r="E797" s="27" t="s">
        <v>589</v>
      </c>
    </row>
    <row r="798">
      <c r="A798" s="1" t="s">
        <v>587</v>
      </c>
      <c r="B798" s="1">
        <v>190</v>
      </c>
      <c r="C798" s="26" t="s">
        <v>8631</v>
      </c>
      <c r="D798" t="s">
        <v>589</v>
      </c>
      <c r="E798" s="27" t="s">
        <v>8632</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6.4">
      <c r="A799" s="1" t="s">
        <v>592</v>
      </c>
      <c r="E799" s="27" t="s">
        <v>8633</v>
      </c>
    </row>
    <row r="800" ht="26.4">
      <c r="A800" s="1" t="s">
        <v>593</v>
      </c>
      <c r="E800" s="32" t="s">
        <v>8938</v>
      </c>
    </row>
    <row r="801">
      <c r="A801" s="1" t="s">
        <v>595</v>
      </c>
      <c r="E801" s="27" t="s">
        <v>589</v>
      </c>
    </row>
    <row r="802">
      <c r="A802" s="1" t="s">
        <v>584</v>
      </c>
      <c r="C802" s="22" t="s">
        <v>9299</v>
      </c>
      <c r="E802" s="23" t="s">
        <v>9300</v>
      </c>
      <c r="L802" s="24">
        <f>SUMIFS(L803:L806,A803:A806,"P")</f>
        <v>0</v>
      </c>
      <c r="M802" s="24">
        <f>SUMIFS(M803:M806,A803:A806,"P")</f>
        <v>0</v>
      </c>
      <c r="N802" s="25"/>
    </row>
    <row r="803" ht="26.4">
      <c r="A803" s="1" t="s">
        <v>587</v>
      </c>
      <c r="B803" s="1">
        <v>191</v>
      </c>
      <c r="C803" s="26" t="s">
        <v>9301</v>
      </c>
      <c r="D803" t="s">
        <v>589</v>
      </c>
      <c r="E803" s="27" t="s">
        <v>9302</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6.4">
      <c r="A804" s="1" t="s">
        <v>592</v>
      </c>
      <c r="E804" s="27" t="s">
        <v>9303</v>
      </c>
    </row>
    <row r="805" ht="26.4">
      <c r="A805" s="1" t="s">
        <v>593</v>
      </c>
      <c r="E805" s="32" t="s">
        <v>9304</v>
      </c>
    </row>
    <row r="806">
      <c r="A806" s="1" t="s">
        <v>595</v>
      </c>
      <c r="E806" s="27" t="s">
        <v>589</v>
      </c>
    </row>
    <row r="807">
      <c r="A807" s="1" t="s">
        <v>584</v>
      </c>
      <c r="C807" s="22" t="s">
        <v>2064</v>
      </c>
      <c r="E807" s="23" t="s">
        <v>4074</v>
      </c>
      <c r="L807" s="24">
        <f>SUMIFS(L808:L847,A808:A847,"P")</f>
        <v>0</v>
      </c>
      <c r="M807" s="24">
        <f>SUMIFS(M808:M847,A808:A847,"P")</f>
        <v>0</v>
      </c>
      <c r="N807" s="25"/>
    </row>
    <row r="808">
      <c r="A808" s="1" t="s">
        <v>587</v>
      </c>
      <c r="B808" s="1">
        <v>192</v>
      </c>
      <c r="C808" s="26" t="s">
        <v>9305</v>
      </c>
      <c r="D808" t="s">
        <v>589</v>
      </c>
      <c r="E808" s="27" t="s">
        <v>9306</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9306</v>
      </c>
    </row>
    <row r="810">
      <c r="A810" s="1" t="s">
        <v>593</v>
      </c>
    </row>
    <row r="811">
      <c r="A811" s="1" t="s">
        <v>595</v>
      </c>
      <c r="E811" s="27" t="s">
        <v>589</v>
      </c>
    </row>
    <row r="812">
      <c r="A812" s="1" t="s">
        <v>587</v>
      </c>
      <c r="B812" s="1">
        <v>193</v>
      </c>
      <c r="C812" s="26" t="s">
        <v>9307</v>
      </c>
      <c r="D812" t="s">
        <v>589</v>
      </c>
      <c r="E812" s="27" t="s">
        <v>9308</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9308</v>
      </c>
    </row>
    <row r="814" ht="26.4">
      <c r="A814" s="1" t="s">
        <v>593</v>
      </c>
      <c r="E814" s="32" t="s">
        <v>9309</v>
      </c>
    </row>
    <row r="815">
      <c r="A815" s="1" t="s">
        <v>595</v>
      </c>
      <c r="E815" s="27" t="s">
        <v>589</v>
      </c>
    </row>
    <row r="816" ht="26.4">
      <c r="A816" s="1" t="s">
        <v>587</v>
      </c>
      <c r="B816" s="1">
        <v>194</v>
      </c>
      <c r="C816" s="26" t="s">
        <v>9310</v>
      </c>
      <c r="D816" t="s">
        <v>589</v>
      </c>
      <c r="E816" s="27" t="s">
        <v>9311</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9.6">
      <c r="A817" s="1" t="s">
        <v>592</v>
      </c>
      <c r="E817" s="27" t="s">
        <v>9312</v>
      </c>
    </row>
    <row r="818" ht="26.4">
      <c r="A818" s="1" t="s">
        <v>593</v>
      </c>
      <c r="E818" s="32" t="s">
        <v>9313</v>
      </c>
    </row>
    <row r="819">
      <c r="A819" s="1" t="s">
        <v>595</v>
      </c>
      <c r="E819" s="27" t="s">
        <v>589</v>
      </c>
    </row>
    <row r="820">
      <c r="A820" s="1" t="s">
        <v>587</v>
      </c>
      <c r="B820" s="1">
        <v>195</v>
      </c>
      <c r="C820" s="26" t="s">
        <v>9314</v>
      </c>
      <c r="D820" t="s">
        <v>589</v>
      </c>
      <c r="E820" s="27" t="s">
        <v>9315</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9316</v>
      </c>
    </row>
    <row r="822" ht="26.4">
      <c r="A822" s="1" t="s">
        <v>593</v>
      </c>
      <c r="E822" s="32" t="s">
        <v>9317</v>
      </c>
    </row>
    <row r="823">
      <c r="A823" s="1" t="s">
        <v>595</v>
      </c>
      <c r="E823" s="27" t="s">
        <v>589</v>
      </c>
    </row>
    <row r="824" ht="26.4">
      <c r="A824" s="1" t="s">
        <v>587</v>
      </c>
      <c r="B824" s="1">
        <v>196</v>
      </c>
      <c r="C824" s="26" t="s">
        <v>9318</v>
      </c>
      <c r="D824" t="s">
        <v>589</v>
      </c>
      <c r="E824" s="27" t="s">
        <v>9319</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6.4">
      <c r="A825" s="1" t="s">
        <v>592</v>
      </c>
      <c r="E825" s="27" t="s">
        <v>9320</v>
      </c>
    </row>
    <row r="826" ht="26.4">
      <c r="A826" s="1" t="s">
        <v>593</v>
      </c>
      <c r="E826" s="32" t="s">
        <v>9321</v>
      </c>
    </row>
    <row r="827">
      <c r="A827" s="1" t="s">
        <v>595</v>
      </c>
      <c r="E827" s="27" t="s">
        <v>589</v>
      </c>
    </row>
    <row r="828" ht="26.4">
      <c r="A828" s="1" t="s">
        <v>587</v>
      </c>
      <c r="B828" s="1">
        <v>197</v>
      </c>
      <c r="C828" s="26" t="s">
        <v>9322</v>
      </c>
      <c r="D828" t="s">
        <v>589</v>
      </c>
      <c r="E828" s="27" t="s">
        <v>9323</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9.6">
      <c r="A829" s="1" t="s">
        <v>592</v>
      </c>
      <c r="E829" s="27" t="s">
        <v>9324</v>
      </c>
    </row>
    <row r="830" ht="26.4">
      <c r="A830" s="1" t="s">
        <v>593</v>
      </c>
      <c r="E830" s="32" t="s">
        <v>9325</v>
      </c>
    </row>
    <row r="831">
      <c r="A831" s="1" t="s">
        <v>595</v>
      </c>
      <c r="E831" s="27" t="s">
        <v>589</v>
      </c>
    </row>
    <row r="832" ht="26.4">
      <c r="A832" s="1" t="s">
        <v>587</v>
      </c>
      <c r="B832" s="1">
        <v>198</v>
      </c>
      <c r="C832" s="26" t="s">
        <v>9326</v>
      </c>
      <c r="D832" t="s">
        <v>589</v>
      </c>
      <c r="E832" s="27" t="s">
        <v>9327</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6.4">
      <c r="A833" s="1" t="s">
        <v>592</v>
      </c>
      <c r="E833" s="27" t="s">
        <v>9328</v>
      </c>
    </row>
    <row r="834" ht="26.4">
      <c r="A834" s="1" t="s">
        <v>593</v>
      </c>
      <c r="E834" s="32" t="s">
        <v>9329</v>
      </c>
    </row>
    <row r="835">
      <c r="A835" s="1" t="s">
        <v>595</v>
      </c>
      <c r="E835" s="27" t="s">
        <v>589</v>
      </c>
    </row>
    <row r="836" ht="26.4">
      <c r="A836" s="1" t="s">
        <v>587</v>
      </c>
      <c r="B836" s="1">
        <v>199</v>
      </c>
      <c r="C836" s="26" t="s">
        <v>9330</v>
      </c>
      <c r="D836" t="s">
        <v>589</v>
      </c>
      <c r="E836" s="27" t="s">
        <v>9331</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6.4">
      <c r="A837" s="1" t="s">
        <v>592</v>
      </c>
      <c r="E837" s="27" t="s">
        <v>9332</v>
      </c>
    </row>
    <row r="838" ht="39.6">
      <c r="A838" s="1" t="s">
        <v>593</v>
      </c>
      <c r="E838" s="32" t="s">
        <v>9333</v>
      </c>
    </row>
    <row r="839">
      <c r="A839" s="1" t="s">
        <v>595</v>
      </c>
      <c r="E839" s="27" t="s">
        <v>589</v>
      </c>
    </row>
    <row r="840">
      <c r="A840" s="1" t="s">
        <v>587</v>
      </c>
      <c r="B840" s="1">
        <v>200</v>
      </c>
      <c r="C840" s="26" t="s">
        <v>8318</v>
      </c>
      <c r="D840" t="s">
        <v>589</v>
      </c>
      <c r="E840" s="27" t="s">
        <v>8319</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6.4">
      <c r="A841" s="1" t="s">
        <v>592</v>
      </c>
      <c r="E841" s="27" t="s">
        <v>8320</v>
      </c>
    </row>
    <row r="842" ht="39.6">
      <c r="A842" s="1" t="s">
        <v>593</v>
      </c>
      <c r="E842" s="32" t="s">
        <v>9333</v>
      </c>
    </row>
    <row r="843">
      <c r="A843" s="1" t="s">
        <v>595</v>
      </c>
      <c r="E843" s="27" t="s">
        <v>589</v>
      </c>
    </row>
    <row r="844">
      <c r="A844" s="1" t="s">
        <v>587</v>
      </c>
      <c r="B844" s="1">
        <v>201</v>
      </c>
      <c r="C844" s="26" t="s">
        <v>8321</v>
      </c>
      <c r="D844" t="s">
        <v>589</v>
      </c>
      <c r="E844" s="27" t="s">
        <v>8322</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8322</v>
      </c>
    </row>
    <row r="846" ht="26.4">
      <c r="A846" s="1" t="s">
        <v>593</v>
      </c>
      <c r="E846" s="32" t="s">
        <v>3941</v>
      </c>
    </row>
    <row r="847">
      <c r="A847" s="1" t="s">
        <v>595</v>
      </c>
      <c r="E847" s="27" t="s">
        <v>9334</v>
      </c>
    </row>
    <row r="848">
      <c r="A848" s="1" t="s">
        <v>584</v>
      </c>
      <c r="C848" s="22" t="s">
        <v>675</v>
      </c>
      <c r="E848" s="23" t="s">
        <v>676</v>
      </c>
      <c r="L848" s="24">
        <f>SUMIFS(L849:L852,A849:A852,"P")</f>
        <v>0</v>
      </c>
      <c r="M848" s="24">
        <f>SUMIFS(M849:M852,A849:A852,"P")</f>
        <v>0</v>
      </c>
      <c r="N848" s="25"/>
    </row>
    <row r="849" ht="39.6">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9.6">
      <c r="A850" s="1" t="s">
        <v>592</v>
      </c>
      <c r="E850" s="27" t="s">
        <v>681</v>
      </c>
    </row>
    <row r="851" ht="26.4">
      <c r="A851" s="1" t="s">
        <v>593</v>
      </c>
      <c r="E851" s="32" t="s">
        <v>9335</v>
      </c>
    </row>
    <row r="852" ht="158.4">
      <c r="A852" s="1" t="s">
        <v>595</v>
      </c>
      <c r="E852" s="27" t="s">
        <v>683</v>
      </c>
    </row>
    <row r="853">
      <c r="A853" s="1" t="s">
        <v>584</v>
      </c>
      <c r="C853" s="22" t="s">
        <v>7831</v>
      </c>
      <c r="E853" s="23" t="s">
        <v>7832</v>
      </c>
      <c r="L853" s="24">
        <f>SUMIFS(L854:L857,A854:A857,"P")</f>
        <v>0</v>
      </c>
      <c r="M853" s="24">
        <f>SUMIFS(M854:M857,A854:A857,"P")</f>
        <v>0</v>
      </c>
      <c r="N853" s="25"/>
    </row>
    <row r="854">
      <c r="A854" s="1" t="s">
        <v>587</v>
      </c>
      <c r="B854" s="1">
        <v>203</v>
      </c>
      <c r="C854" s="26" t="s">
        <v>8636</v>
      </c>
      <c r="D854" t="s">
        <v>589</v>
      </c>
      <c r="E854" s="27" t="s">
        <v>8637</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9.6">
      <c r="A855" s="1" t="s">
        <v>592</v>
      </c>
      <c r="E855" s="27" t="s">
        <v>8638</v>
      </c>
    </row>
    <row r="856">
      <c r="A856" s="1" t="s">
        <v>593</v>
      </c>
    </row>
    <row r="857">
      <c r="A857" s="1" t="s">
        <v>595</v>
      </c>
      <c r="E857" s="27" t="s">
        <v>589</v>
      </c>
    </row>
    <row r="858">
      <c r="A858" s="1" t="s">
        <v>584</v>
      </c>
      <c r="C858" s="22" t="s">
        <v>3740</v>
      </c>
      <c r="E858" s="23" t="s">
        <v>3953</v>
      </c>
      <c r="L858" s="24">
        <f>SUMIFS(L859:L862,A859:A862,"P")</f>
        <v>0</v>
      </c>
      <c r="M858" s="24">
        <f>SUMIFS(M859:M862,A859:A862,"P")</f>
        <v>0</v>
      </c>
      <c r="N858" s="25"/>
    </row>
    <row r="859">
      <c r="A859" s="1" t="s">
        <v>587</v>
      </c>
      <c r="B859" s="1">
        <v>204</v>
      </c>
      <c r="C859" s="26" t="s">
        <v>8325</v>
      </c>
      <c r="D859" t="s">
        <v>589</v>
      </c>
      <c r="E859" s="27" t="s">
        <v>8326</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8327</v>
      </c>
    </row>
    <row r="861" ht="26.4">
      <c r="A861" s="1" t="s">
        <v>593</v>
      </c>
      <c r="E861" s="32" t="s">
        <v>3941</v>
      </c>
    </row>
    <row r="862">
      <c r="A862" s="1" t="s">
        <v>595</v>
      </c>
      <c r="E862" s="27" t="s">
        <v>589</v>
      </c>
    </row>
    <row r="863">
      <c r="A863" s="1" t="s">
        <v>7127</v>
      </c>
      <c r="C863" s="22" t="s">
        <v>9336</v>
      </c>
      <c r="E863" s="23" t="s">
        <v>8329</v>
      </c>
      <c r="L863" s="24">
        <f>L864+L873+L958+L967</f>
        <v>0</v>
      </c>
      <c r="M863" s="24">
        <f>M864+M873+M958+M967</f>
        <v>0</v>
      </c>
      <c r="N863" s="25"/>
    </row>
    <row r="864">
      <c r="A864" s="1" t="s">
        <v>584</v>
      </c>
      <c r="C864" s="22" t="s">
        <v>8330</v>
      </c>
      <c r="E864" s="23" t="s">
        <v>8331</v>
      </c>
      <c r="L864" s="24">
        <f>SUMIFS(L865:L872,A865:A872,"P")</f>
        <v>0</v>
      </c>
      <c r="M864" s="24">
        <f>SUMIFS(M865:M872,A865:A872,"P")</f>
        <v>0</v>
      </c>
      <c r="N864" s="25"/>
    </row>
    <row r="865" ht="26.4">
      <c r="A865" s="1" t="s">
        <v>587</v>
      </c>
      <c r="B865" s="1">
        <v>1</v>
      </c>
      <c r="C865" s="26" t="s">
        <v>1492</v>
      </c>
      <c r="D865" t="s">
        <v>589</v>
      </c>
      <c r="E865" s="27" t="s">
        <v>9337</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6.4">
      <c r="A866" s="1" t="s">
        <v>592</v>
      </c>
      <c r="E866" s="27" t="s">
        <v>9337</v>
      </c>
    </row>
    <row r="867">
      <c r="A867" s="1" t="s">
        <v>593</v>
      </c>
    </row>
    <row r="868">
      <c r="A868" s="1" t="s">
        <v>595</v>
      </c>
      <c r="E868" s="27" t="s">
        <v>589</v>
      </c>
    </row>
    <row r="869" ht="26.4">
      <c r="A869" s="1" t="s">
        <v>587</v>
      </c>
      <c r="B869" s="1">
        <v>2</v>
      </c>
      <c r="C869" s="26" t="s">
        <v>8348</v>
      </c>
      <c r="D869" t="s">
        <v>589</v>
      </c>
      <c r="E869" s="27" t="s">
        <v>9338</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6.4">
      <c r="A870" s="1" t="s">
        <v>592</v>
      </c>
      <c r="E870" s="27" t="s">
        <v>9338</v>
      </c>
    </row>
    <row r="871">
      <c r="A871" s="1" t="s">
        <v>593</v>
      </c>
    </row>
    <row r="872">
      <c r="A872" s="1" t="s">
        <v>595</v>
      </c>
      <c r="E872" s="27" t="s">
        <v>589</v>
      </c>
    </row>
    <row r="873">
      <c r="A873" s="1" t="s">
        <v>584</v>
      </c>
      <c r="C873" s="22" t="s">
        <v>8333</v>
      </c>
      <c r="E873" s="23" t="s">
        <v>8334</v>
      </c>
      <c r="L873" s="24">
        <f>SUMIFS(L874:L957,A874:A957,"P")</f>
        <v>0</v>
      </c>
      <c r="M873" s="24">
        <f>SUMIFS(M874:M957,A874:A957,"P")</f>
        <v>0</v>
      </c>
      <c r="N873" s="25"/>
    </row>
    <row r="874">
      <c r="A874" s="1" t="s">
        <v>587</v>
      </c>
      <c r="B874" s="1">
        <v>3</v>
      </c>
      <c r="C874" s="26" t="s">
        <v>8335</v>
      </c>
      <c r="D874" t="s">
        <v>589</v>
      </c>
      <c r="E874" s="27" t="s">
        <v>9339</v>
      </c>
      <c r="F874" s="28" t="s">
        <v>8341</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9339</v>
      </c>
    </row>
    <row r="876">
      <c r="A876" s="1" t="s">
        <v>593</v>
      </c>
    </row>
    <row r="877">
      <c r="A877" s="1" t="s">
        <v>595</v>
      </c>
      <c r="E877" s="27" t="s">
        <v>589</v>
      </c>
    </row>
    <row r="878">
      <c r="A878" s="1" t="s">
        <v>587</v>
      </c>
      <c r="B878" s="1">
        <v>4</v>
      </c>
      <c r="C878" s="26" t="s">
        <v>8337</v>
      </c>
      <c r="D878" t="s">
        <v>589</v>
      </c>
      <c r="E878" s="27" t="s">
        <v>8357</v>
      </c>
      <c r="F878" s="28" t="s">
        <v>8341</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8357</v>
      </c>
    </row>
    <row r="880">
      <c r="A880" s="1" t="s">
        <v>593</v>
      </c>
    </row>
    <row r="881">
      <c r="A881" s="1" t="s">
        <v>595</v>
      </c>
      <c r="E881" s="27" t="s">
        <v>589</v>
      </c>
    </row>
    <row r="882">
      <c r="A882" s="1" t="s">
        <v>587</v>
      </c>
      <c r="B882" s="1">
        <v>5</v>
      </c>
      <c r="C882" s="26" t="s">
        <v>8339</v>
      </c>
      <c r="D882" t="s">
        <v>589</v>
      </c>
      <c r="E882" s="27" t="s">
        <v>8359</v>
      </c>
      <c r="F882" s="28" t="s">
        <v>8341</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8359</v>
      </c>
    </row>
    <row r="884">
      <c r="A884" s="1" t="s">
        <v>593</v>
      </c>
    </row>
    <row r="885">
      <c r="A885" s="1" t="s">
        <v>595</v>
      </c>
      <c r="E885" s="27" t="s">
        <v>589</v>
      </c>
    </row>
    <row r="886">
      <c r="A886" s="1" t="s">
        <v>587</v>
      </c>
      <c r="B886" s="1">
        <v>6</v>
      </c>
      <c r="C886" s="26" t="s">
        <v>8342</v>
      </c>
      <c r="D886" t="s">
        <v>589</v>
      </c>
      <c r="E886" s="27" t="s">
        <v>8361</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8361</v>
      </c>
    </row>
    <row r="888">
      <c r="A888" s="1" t="s">
        <v>593</v>
      </c>
    </row>
    <row r="889">
      <c r="A889" s="1" t="s">
        <v>595</v>
      </c>
      <c r="E889" s="27" t="s">
        <v>589</v>
      </c>
    </row>
    <row r="890">
      <c r="A890" s="1" t="s">
        <v>587</v>
      </c>
      <c r="B890" s="1">
        <v>7</v>
      </c>
      <c r="C890" s="26" t="s">
        <v>8344</v>
      </c>
      <c r="D890" t="s">
        <v>589</v>
      </c>
      <c r="E890" s="27" t="s">
        <v>8363</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8363</v>
      </c>
    </row>
    <row r="892">
      <c r="A892" s="1" t="s">
        <v>593</v>
      </c>
    </row>
    <row r="893">
      <c r="A893" s="1" t="s">
        <v>595</v>
      </c>
      <c r="E893" s="27" t="s">
        <v>589</v>
      </c>
    </row>
    <row r="894">
      <c r="A894" s="1" t="s">
        <v>587</v>
      </c>
      <c r="B894" s="1">
        <v>8</v>
      </c>
      <c r="C894" s="26" t="s">
        <v>8346</v>
      </c>
      <c r="D894" t="s">
        <v>589</v>
      </c>
      <c r="E894" s="27" t="s">
        <v>8365</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8365</v>
      </c>
    </row>
    <row r="896">
      <c r="A896" s="1" t="s">
        <v>593</v>
      </c>
    </row>
    <row r="897">
      <c r="A897" s="1" t="s">
        <v>595</v>
      </c>
      <c r="E897" s="27" t="s">
        <v>589</v>
      </c>
    </row>
    <row r="898">
      <c r="A898" s="1" t="s">
        <v>587</v>
      </c>
      <c r="B898" s="1">
        <v>9</v>
      </c>
      <c r="C898" s="26" t="s">
        <v>8368</v>
      </c>
      <c r="D898" t="s">
        <v>589</v>
      </c>
      <c r="E898" s="27" t="s">
        <v>8336</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8336</v>
      </c>
    </row>
    <row r="900">
      <c r="A900" s="1" t="s">
        <v>593</v>
      </c>
    </row>
    <row r="901">
      <c r="A901" s="1" t="s">
        <v>595</v>
      </c>
      <c r="E901" s="27" t="s">
        <v>589</v>
      </c>
    </row>
    <row r="902">
      <c r="A902" s="1" t="s">
        <v>587</v>
      </c>
      <c r="B902" s="1">
        <v>10</v>
      </c>
      <c r="C902" s="26" t="s">
        <v>8371</v>
      </c>
      <c r="D902" t="s">
        <v>589</v>
      </c>
      <c r="E902" s="27" t="s">
        <v>8338</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8338</v>
      </c>
    </row>
    <row r="904">
      <c r="A904" s="1" t="s">
        <v>593</v>
      </c>
    </row>
    <row r="905">
      <c r="A905" s="1" t="s">
        <v>595</v>
      </c>
      <c r="E905" s="27" t="s">
        <v>589</v>
      </c>
    </row>
    <row r="906">
      <c r="A906" s="1" t="s">
        <v>587</v>
      </c>
      <c r="B906" s="1">
        <v>11</v>
      </c>
      <c r="C906" s="26" t="s">
        <v>9340</v>
      </c>
      <c r="D906" t="s">
        <v>589</v>
      </c>
      <c r="E906" s="27" t="s">
        <v>8340</v>
      </c>
      <c r="F906" s="28" t="s">
        <v>8341</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8340</v>
      </c>
    </row>
    <row r="908">
      <c r="A908" s="1" t="s">
        <v>593</v>
      </c>
    </row>
    <row r="909">
      <c r="A909" s="1" t="s">
        <v>595</v>
      </c>
      <c r="E909" s="27" t="s">
        <v>589</v>
      </c>
    </row>
    <row r="910">
      <c r="A910" s="1" t="s">
        <v>587</v>
      </c>
      <c r="B910" s="1">
        <v>12</v>
      </c>
      <c r="C910" s="26" t="s">
        <v>9341</v>
      </c>
      <c r="D910" t="s">
        <v>589</v>
      </c>
      <c r="E910" s="27" t="s">
        <v>8343</v>
      </c>
      <c r="F910" s="28" t="s">
        <v>8341</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8343</v>
      </c>
    </row>
    <row r="912">
      <c r="A912" s="1" t="s">
        <v>593</v>
      </c>
    </row>
    <row r="913">
      <c r="A913" s="1" t="s">
        <v>595</v>
      </c>
      <c r="E913" s="27" t="s">
        <v>589</v>
      </c>
    </row>
    <row r="914">
      <c r="A914" s="1" t="s">
        <v>587</v>
      </c>
      <c r="B914" s="1">
        <v>13</v>
      </c>
      <c r="C914" s="26" t="s">
        <v>9342</v>
      </c>
      <c r="D914" t="s">
        <v>589</v>
      </c>
      <c r="E914" s="27" t="s">
        <v>9343</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9343</v>
      </c>
    </row>
    <row r="916">
      <c r="A916" s="1" t="s">
        <v>593</v>
      </c>
    </row>
    <row r="917">
      <c r="A917" s="1" t="s">
        <v>595</v>
      </c>
      <c r="E917" s="27" t="s">
        <v>589</v>
      </c>
    </row>
    <row r="918">
      <c r="A918" s="1" t="s">
        <v>587</v>
      </c>
      <c r="B918" s="1">
        <v>14</v>
      </c>
      <c r="C918" s="26" t="s">
        <v>9344</v>
      </c>
      <c r="D918" t="s">
        <v>589</v>
      </c>
      <c r="E918" s="27" t="s">
        <v>9345</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9345</v>
      </c>
    </row>
    <row r="920">
      <c r="A920" s="1" t="s">
        <v>593</v>
      </c>
    </row>
    <row r="921">
      <c r="A921" s="1" t="s">
        <v>595</v>
      </c>
      <c r="E921" s="27" t="s">
        <v>589</v>
      </c>
    </row>
    <row r="922">
      <c r="A922" s="1" t="s">
        <v>587</v>
      </c>
      <c r="B922" s="1">
        <v>15</v>
      </c>
      <c r="C922" s="26" t="s">
        <v>9346</v>
      </c>
      <c r="D922" t="s">
        <v>589</v>
      </c>
      <c r="E922" s="27" t="s">
        <v>8345</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8345</v>
      </c>
    </row>
    <row r="924">
      <c r="A924" s="1" t="s">
        <v>593</v>
      </c>
    </row>
    <row r="925">
      <c r="A925" s="1" t="s">
        <v>595</v>
      </c>
      <c r="E925" s="27" t="s">
        <v>589</v>
      </c>
    </row>
    <row r="926">
      <c r="A926" s="1" t="s">
        <v>587</v>
      </c>
      <c r="B926" s="1">
        <v>16</v>
      </c>
      <c r="C926" s="26" t="s">
        <v>9347</v>
      </c>
      <c r="D926" t="s">
        <v>589</v>
      </c>
      <c r="E926" s="27" t="s">
        <v>8347</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8347</v>
      </c>
    </row>
    <row r="928">
      <c r="A928" s="1" t="s">
        <v>593</v>
      </c>
    </row>
    <row r="929">
      <c r="A929" s="1" t="s">
        <v>595</v>
      </c>
      <c r="E929" s="27" t="s">
        <v>589</v>
      </c>
    </row>
    <row r="930" ht="39.6">
      <c r="A930" s="1" t="s">
        <v>587</v>
      </c>
      <c r="B930" s="1">
        <v>17</v>
      </c>
      <c r="C930" s="26" t="s">
        <v>8351</v>
      </c>
      <c r="D930" t="s">
        <v>589</v>
      </c>
      <c r="E930" s="27" t="s">
        <v>9348</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9.6">
      <c r="A931" s="1" t="s">
        <v>592</v>
      </c>
      <c r="E931" s="27" t="s">
        <v>9349</v>
      </c>
    </row>
    <row r="932">
      <c r="A932" s="1" t="s">
        <v>593</v>
      </c>
    </row>
    <row r="933">
      <c r="A933" s="1" t="s">
        <v>595</v>
      </c>
      <c r="E933" s="27" t="s">
        <v>589</v>
      </c>
    </row>
    <row r="934" ht="39.6">
      <c r="A934" s="1" t="s">
        <v>587</v>
      </c>
      <c r="B934" s="1">
        <v>18</v>
      </c>
      <c r="C934" s="26" t="s">
        <v>8353</v>
      </c>
      <c r="D934" t="s">
        <v>589</v>
      </c>
      <c r="E934" s="27" t="s">
        <v>9350</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9.6">
      <c r="A935" s="1" t="s">
        <v>592</v>
      </c>
      <c r="E935" s="27" t="s">
        <v>9351</v>
      </c>
    </row>
    <row r="936">
      <c r="A936" s="1" t="s">
        <v>593</v>
      </c>
    </row>
    <row r="937">
      <c r="A937" s="1" t="s">
        <v>595</v>
      </c>
      <c r="E937" s="27" t="s">
        <v>589</v>
      </c>
    </row>
    <row r="938" ht="39.6">
      <c r="A938" s="1" t="s">
        <v>587</v>
      </c>
      <c r="B938" s="1">
        <v>19</v>
      </c>
      <c r="C938" s="26" t="s">
        <v>8356</v>
      </c>
      <c r="D938" t="s">
        <v>589</v>
      </c>
      <c r="E938" s="27" t="s">
        <v>9352</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9.6">
      <c r="A939" s="1" t="s">
        <v>592</v>
      </c>
      <c r="E939" s="27" t="s">
        <v>9353</v>
      </c>
    </row>
    <row r="940">
      <c r="A940" s="1" t="s">
        <v>593</v>
      </c>
    </row>
    <row r="941">
      <c r="A941" s="1" t="s">
        <v>595</v>
      </c>
      <c r="E941" s="27" t="s">
        <v>589</v>
      </c>
    </row>
    <row r="942" ht="26.4">
      <c r="A942" s="1" t="s">
        <v>587</v>
      </c>
      <c r="B942" s="1">
        <v>20</v>
      </c>
      <c r="C942" s="26" t="s">
        <v>8358</v>
      </c>
      <c r="D942" t="s">
        <v>589</v>
      </c>
      <c r="E942" s="27" t="s">
        <v>9354</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9.6">
      <c r="A943" s="1" t="s">
        <v>592</v>
      </c>
      <c r="E943" s="27" t="s">
        <v>9355</v>
      </c>
    </row>
    <row r="944">
      <c r="A944" s="1" t="s">
        <v>593</v>
      </c>
    </row>
    <row r="945">
      <c r="A945" s="1" t="s">
        <v>595</v>
      </c>
      <c r="E945" s="27" t="s">
        <v>589</v>
      </c>
    </row>
    <row r="946">
      <c r="A946" s="1" t="s">
        <v>587</v>
      </c>
      <c r="B946" s="1">
        <v>21</v>
      </c>
      <c r="C946" s="26" t="s">
        <v>8360</v>
      </c>
      <c r="D946" t="s">
        <v>589</v>
      </c>
      <c r="E946" s="27" t="s">
        <v>8352</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8352</v>
      </c>
    </row>
    <row r="948">
      <c r="A948" s="1" t="s">
        <v>593</v>
      </c>
    </row>
    <row r="949">
      <c r="A949" s="1" t="s">
        <v>595</v>
      </c>
      <c r="E949" s="27" t="s">
        <v>589</v>
      </c>
    </row>
    <row r="950">
      <c r="A950" s="1" t="s">
        <v>587</v>
      </c>
      <c r="B950" s="1">
        <v>22</v>
      </c>
      <c r="C950" s="26" t="s">
        <v>8362</v>
      </c>
      <c r="D950" t="s">
        <v>589</v>
      </c>
      <c r="E950" s="27" t="s">
        <v>8354</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8354</v>
      </c>
    </row>
    <row r="952">
      <c r="A952" s="1" t="s">
        <v>593</v>
      </c>
    </row>
    <row r="953">
      <c r="A953" s="1" t="s">
        <v>595</v>
      </c>
      <c r="E953" s="27" t="s">
        <v>589</v>
      </c>
    </row>
    <row r="954">
      <c r="A954" s="1" t="s">
        <v>587</v>
      </c>
      <c r="B954" s="1">
        <v>23</v>
      </c>
      <c r="C954" s="26" t="s">
        <v>8364</v>
      </c>
      <c r="D954" t="s">
        <v>589</v>
      </c>
      <c r="E954" s="27" t="s">
        <v>9356</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9356</v>
      </c>
    </row>
    <row r="956">
      <c r="A956" s="1" t="s">
        <v>593</v>
      </c>
    </row>
    <row r="957">
      <c r="A957" s="1" t="s">
        <v>595</v>
      </c>
      <c r="E957" s="27" t="s">
        <v>589</v>
      </c>
    </row>
    <row r="958">
      <c r="A958" s="1" t="s">
        <v>584</v>
      </c>
      <c r="C958" s="22" t="s">
        <v>8366</v>
      </c>
      <c r="E958" s="23" t="s">
        <v>8367</v>
      </c>
      <c r="L958" s="24">
        <f>SUMIFS(L959:L966,A959:A966,"P")</f>
        <v>0</v>
      </c>
      <c r="M958" s="24">
        <f>SUMIFS(M959:M966,A959:A966,"P")</f>
        <v>0</v>
      </c>
      <c r="N958" s="25"/>
    </row>
    <row r="959">
      <c r="A959" s="1" t="s">
        <v>587</v>
      </c>
      <c r="B959" s="1">
        <v>24</v>
      </c>
      <c r="C959" s="26" t="s">
        <v>9357</v>
      </c>
      <c r="D959" t="s">
        <v>589</v>
      </c>
      <c r="E959" s="27" t="s">
        <v>9358</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9358</v>
      </c>
    </row>
    <row r="961">
      <c r="A961" s="1" t="s">
        <v>593</v>
      </c>
    </row>
    <row r="962">
      <c r="A962" s="1" t="s">
        <v>595</v>
      </c>
      <c r="E962" s="27" t="s">
        <v>589</v>
      </c>
    </row>
    <row r="963">
      <c r="A963" s="1" t="s">
        <v>587</v>
      </c>
      <c r="B963" s="1">
        <v>25</v>
      </c>
      <c r="C963" s="26" t="s">
        <v>9359</v>
      </c>
      <c r="D963" t="s">
        <v>589</v>
      </c>
      <c r="E963" s="27" t="s">
        <v>9360</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9360</v>
      </c>
    </row>
    <row r="965">
      <c r="A965" s="1" t="s">
        <v>593</v>
      </c>
    </row>
    <row r="966">
      <c r="A966" s="1" t="s">
        <v>595</v>
      </c>
      <c r="E966" s="27" t="s">
        <v>589</v>
      </c>
    </row>
    <row r="967">
      <c r="A967" s="1" t="s">
        <v>584</v>
      </c>
      <c r="C967" s="22" t="s">
        <v>3740</v>
      </c>
      <c r="E967" s="23" t="s">
        <v>3953</v>
      </c>
      <c r="L967" s="24">
        <f>SUMIFS(L968:L991,A968:A991,"P")</f>
        <v>0</v>
      </c>
      <c r="M967" s="24">
        <f>SUMIFS(M968:M991,A968:A991,"P")</f>
        <v>0</v>
      </c>
      <c r="N967" s="25"/>
    </row>
    <row r="968">
      <c r="A968" s="1" t="s">
        <v>587</v>
      </c>
      <c r="B968" s="1">
        <v>26</v>
      </c>
      <c r="C968" s="26" t="s">
        <v>8373</v>
      </c>
      <c r="D968" t="s">
        <v>589</v>
      </c>
      <c r="E968" s="27" t="s">
        <v>8374</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8374</v>
      </c>
    </row>
    <row r="970">
      <c r="A970" s="1" t="s">
        <v>593</v>
      </c>
      <c r="E970" s="32" t="s">
        <v>6308</v>
      </c>
    </row>
    <row r="971">
      <c r="A971" s="1" t="s">
        <v>595</v>
      </c>
      <c r="E971" s="27" t="s">
        <v>589</v>
      </c>
    </row>
    <row r="972">
      <c r="A972" s="1" t="s">
        <v>587</v>
      </c>
      <c r="B972" s="1">
        <v>28</v>
      </c>
      <c r="C972" s="26" t="s">
        <v>8375</v>
      </c>
      <c r="D972" t="s">
        <v>589</v>
      </c>
      <c r="E972" s="27" t="s">
        <v>7832</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7832</v>
      </c>
    </row>
    <row r="974">
      <c r="A974" s="1" t="s">
        <v>593</v>
      </c>
    </row>
    <row r="975">
      <c r="A975" s="1" t="s">
        <v>595</v>
      </c>
      <c r="E975" s="27" t="s">
        <v>589</v>
      </c>
    </row>
    <row r="976">
      <c r="A976" s="1" t="s">
        <v>587</v>
      </c>
      <c r="B976" s="1">
        <v>29</v>
      </c>
      <c r="C976" s="26" t="s">
        <v>8376</v>
      </c>
      <c r="D976" t="s">
        <v>589</v>
      </c>
      <c r="E976" s="27" t="s">
        <v>8377</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8377</v>
      </c>
    </row>
    <row r="978">
      <c r="A978" s="1" t="s">
        <v>593</v>
      </c>
    </row>
    <row r="979">
      <c r="A979" s="1" t="s">
        <v>595</v>
      </c>
      <c r="E979" s="27" t="s">
        <v>589</v>
      </c>
    </row>
    <row r="980">
      <c r="A980" s="1" t="s">
        <v>587</v>
      </c>
      <c r="B980" s="1">
        <v>30</v>
      </c>
      <c r="C980" s="26" t="s">
        <v>8378</v>
      </c>
      <c r="D980" t="s">
        <v>589</v>
      </c>
      <c r="E980" s="27" t="s">
        <v>8379</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8379</v>
      </c>
    </row>
    <row r="982">
      <c r="A982" s="1" t="s">
        <v>593</v>
      </c>
    </row>
    <row r="983">
      <c r="A983" s="1" t="s">
        <v>595</v>
      </c>
      <c r="E983" s="27" t="s">
        <v>589</v>
      </c>
    </row>
    <row r="984">
      <c r="A984" s="1" t="s">
        <v>587</v>
      </c>
      <c r="B984" s="1">
        <v>31</v>
      </c>
      <c r="C984" s="26" t="s">
        <v>8380</v>
      </c>
      <c r="D984" t="s">
        <v>589</v>
      </c>
      <c r="E984" s="27" t="s">
        <v>8381</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8381</v>
      </c>
    </row>
    <row r="986">
      <c r="A986" s="1" t="s">
        <v>593</v>
      </c>
    </row>
    <row r="987">
      <c r="A987" s="1" t="s">
        <v>595</v>
      </c>
      <c r="E987" s="27" t="s">
        <v>589</v>
      </c>
    </row>
    <row r="988">
      <c r="A988" s="1" t="s">
        <v>587</v>
      </c>
      <c r="B988" s="1">
        <v>32</v>
      </c>
      <c r="C988" s="26" t="s">
        <v>8382</v>
      </c>
      <c r="D988" t="s">
        <v>589</v>
      </c>
      <c r="E988" s="27" t="s">
        <v>8383</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8383</v>
      </c>
    </row>
    <row r="990">
      <c r="A990" s="1" t="s">
        <v>593</v>
      </c>
    </row>
    <row r="991">
      <c r="A991" s="1" t="s">
        <v>595</v>
      </c>
      <c r="E991" s="27" t="s">
        <v>589</v>
      </c>
    </row>
    <row r="992">
      <c r="A992" s="1" t="s">
        <v>7127</v>
      </c>
      <c r="C992" s="22" t="s">
        <v>9361</v>
      </c>
      <c r="E992" s="23" t="s">
        <v>8385</v>
      </c>
      <c r="L992" s="24">
        <f>L993+L1058+L1111+L1124+L1165+L1178+L1215+L1256+L1301+L1342+L1379+L1420+L1457+L1498+L1535+L1580+L1593+L1606</f>
        <v>0</v>
      </c>
      <c r="M992" s="24">
        <f>M993+M1058+M1111+M1124+M1165+M1178+M1215+M1256+M1301+M1342+M1379+M1420+M1457+M1498+M1535+M1580+M1593+M1606</f>
        <v>0</v>
      </c>
      <c r="N992" s="25"/>
    </row>
    <row r="993">
      <c r="A993" s="1" t="s">
        <v>584</v>
      </c>
      <c r="C993" s="22" t="s">
        <v>8330</v>
      </c>
      <c r="E993" s="23" t="s">
        <v>8386</v>
      </c>
      <c r="L993" s="24">
        <f>SUMIFS(L994:L1057,A994:A1057,"P")</f>
        <v>0</v>
      </c>
      <c r="M993" s="24">
        <f>SUMIFS(M994:M1057,A994:A1057,"P")</f>
        <v>0</v>
      </c>
      <c r="N993" s="25"/>
    </row>
    <row r="994" ht="26.4">
      <c r="A994" s="1" t="s">
        <v>587</v>
      </c>
      <c r="B994" s="1">
        <v>1</v>
      </c>
      <c r="C994" s="26" t="s">
        <v>8387</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6.4">
      <c r="A995" s="1" t="s">
        <v>592</v>
      </c>
      <c r="E995" s="27" t="s">
        <v>609</v>
      </c>
    </row>
    <row r="996">
      <c r="A996" s="1" t="s">
        <v>593</v>
      </c>
    </row>
    <row r="997">
      <c r="A997" s="1" t="s">
        <v>595</v>
      </c>
      <c r="E997" s="27" t="s">
        <v>589</v>
      </c>
    </row>
    <row r="998" ht="26.4">
      <c r="A998" s="1" t="s">
        <v>587</v>
      </c>
      <c r="B998" s="1">
        <v>2</v>
      </c>
      <c r="C998" s="26" t="s">
        <v>8388</v>
      </c>
      <c r="D998" t="s">
        <v>589</v>
      </c>
      <c r="E998" s="27" t="s">
        <v>8415</v>
      </c>
      <c r="F998" s="28" t="s">
        <v>618</v>
      </c>
      <c r="G998" s="29">
        <v>24</v>
      </c>
      <c r="H998" s="28">
        <v>0</v>
      </c>
      <c r="I998" s="30">
        <f>ROUND(G998*H998,P4)</f>
        <v>0</v>
      </c>
      <c r="L998" s="30">
        <v>0</v>
      </c>
      <c r="M998" s="24">
        <f>ROUND(G998*L998,P4)</f>
        <v>0</v>
      </c>
      <c r="N998" s="25" t="s">
        <v>3259</v>
      </c>
      <c r="O998" s="31">
        <f>M998*AA998</f>
        <v>0</v>
      </c>
      <c r="P998" s="1">
        <v>3</v>
      </c>
      <c r="AA998" s="1">
        <f>IF(P998=1,$O$3,IF(P998=2,$O$4,$O$5))</f>
        <v>0</v>
      </c>
    </row>
    <row r="999" ht="26.4">
      <c r="A999" s="1" t="s">
        <v>592</v>
      </c>
      <c r="E999" s="27" t="s">
        <v>8415</v>
      </c>
    </row>
    <row r="1000">
      <c r="A1000" s="1" t="s">
        <v>593</v>
      </c>
    </row>
    <row r="1001">
      <c r="A1001" s="1" t="s">
        <v>595</v>
      </c>
      <c r="E1001" s="27" t="s">
        <v>589</v>
      </c>
    </row>
    <row r="1002">
      <c r="A1002" s="1" t="s">
        <v>587</v>
      </c>
      <c r="B1002" s="1">
        <v>3</v>
      </c>
      <c r="C1002" s="26" t="s">
        <v>8390</v>
      </c>
      <c r="D1002" t="s">
        <v>589</v>
      </c>
      <c r="E1002" s="27" t="s">
        <v>8389</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8389</v>
      </c>
    </row>
    <row r="1004">
      <c r="A1004" s="1" t="s">
        <v>593</v>
      </c>
    </row>
    <row r="1005">
      <c r="A1005" s="1" t="s">
        <v>595</v>
      </c>
      <c r="E1005" s="27" t="s">
        <v>589</v>
      </c>
    </row>
    <row r="1006">
      <c r="A1006" s="1" t="s">
        <v>587</v>
      </c>
      <c r="B1006" s="1">
        <v>4</v>
      </c>
      <c r="C1006" s="26" t="s">
        <v>8392</v>
      </c>
      <c r="D1006" t="s">
        <v>589</v>
      </c>
      <c r="E1006" s="27" t="s">
        <v>8391</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8391</v>
      </c>
    </row>
    <row r="1008">
      <c r="A1008" s="1" t="s">
        <v>593</v>
      </c>
    </row>
    <row r="1009">
      <c r="A1009" s="1" t="s">
        <v>595</v>
      </c>
      <c r="E1009" s="27" t="s">
        <v>589</v>
      </c>
    </row>
    <row r="1010">
      <c r="A1010" s="1" t="s">
        <v>587</v>
      </c>
      <c r="B1010" s="1">
        <v>5</v>
      </c>
      <c r="C1010" s="26" t="s">
        <v>8394</v>
      </c>
      <c r="D1010" t="s">
        <v>589</v>
      </c>
      <c r="E1010" s="27" t="s">
        <v>8393</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8393</v>
      </c>
    </row>
    <row r="1012">
      <c r="A1012" s="1" t="s">
        <v>593</v>
      </c>
    </row>
    <row r="1013">
      <c r="A1013" s="1" t="s">
        <v>595</v>
      </c>
      <c r="E1013" s="27" t="s">
        <v>589</v>
      </c>
    </row>
    <row r="1014">
      <c r="A1014" s="1" t="s">
        <v>587</v>
      </c>
      <c r="B1014" s="1">
        <v>6</v>
      </c>
      <c r="C1014" s="26" t="s">
        <v>8396</v>
      </c>
      <c r="D1014" t="s">
        <v>589</v>
      </c>
      <c r="E1014" s="27" t="s">
        <v>8397</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8397</v>
      </c>
    </row>
    <row r="1016">
      <c r="A1016" s="1" t="s">
        <v>593</v>
      </c>
    </row>
    <row r="1017">
      <c r="A1017" s="1" t="s">
        <v>595</v>
      </c>
      <c r="E1017" s="27" t="s">
        <v>589</v>
      </c>
    </row>
    <row r="1018" ht="26.4">
      <c r="A1018" s="1" t="s">
        <v>587</v>
      </c>
      <c r="B1018" s="1">
        <v>7</v>
      </c>
      <c r="C1018" s="26" t="s">
        <v>8398</v>
      </c>
      <c r="D1018" t="s">
        <v>589</v>
      </c>
      <c r="E1018" s="27" t="s">
        <v>8395</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ht="26.4">
      <c r="A1019" s="1" t="s">
        <v>592</v>
      </c>
      <c r="E1019" s="27" t="s">
        <v>8395</v>
      </c>
    </row>
    <row r="1020">
      <c r="A1020" s="1" t="s">
        <v>593</v>
      </c>
    </row>
    <row r="1021">
      <c r="A1021" s="1" t="s">
        <v>595</v>
      </c>
      <c r="E1021" s="27" t="s">
        <v>589</v>
      </c>
    </row>
    <row r="1022">
      <c r="A1022" s="1" t="s">
        <v>587</v>
      </c>
      <c r="B1022" s="1">
        <v>8</v>
      </c>
      <c r="C1022" s="26" t="s">
        <v>8640</v>
      </c>
      <c r="D1022" t="s">
        <v>589</v>
      </c>
      <c r="E1022" s="27" t="s">
        <v>8399</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8399</v>
      </c>
    </row>
    <row r="1024">
      <c r="A1024" s="1" t="s">
        <v>593</v>
      </c>
    </row>
    <row r="1025">
      <c r="A1025" s="1" t="s">
        <v>595</v>
      </c>
      <c r="E1025" s="27" t="s">
        <v>589</v>
      </c>
    </row>
    <row r="1026" ht="26.4">
      <c r="A1026" s="1" t="s">
        <v>587</v>
      </c>
      <c r="B1026" s="1">
        <v>9</v>
      </c>
      <c r="C1026" s="26" t="s">
        <v>8400</v>
      </c>
      <c r="D1026" t="s">
        <v>589</v>
      </c>
      <c r="E1026" s="27" t="s">
        <v>8401</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6.4">
      <c r="A1027" s="1" t="s">
        <v>592</v>
      </c>
      <c r="E1027" s="27" t="s">
        <v>8401</v>
      </c>
    </row>
    <row r="1028">
      <c r="A1028" s="1" t="s">
        <v>593</v>
      </c>
    </row>
    <row r="1029">
      <c r="A1029" s="1" t="s">
        <v>595</v>
      </c>
      <c r="E1029" s="27" t="s">
        <v>589</v>
      </c>
    </row>
    <row r="1030">
      <c r="A1030" s="1" t="s">
        <v>587</v>
      </c>
      <c r="B1030" s="1">
        <v>10</v>
      </c>
      <c r="C1030" s="26" t="s">
        <v>8402</v>
      </c>
      <c r="D1030" t="s">
        <v>589</v>
      </c>
      <c r="E1030" s="27" t="s">
        <v>8403</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8403</v>
      </c>
    </row>
    <row r="1032">
      <c r="A1032" s="1" t="s">
        <v>593</v>
      </c>
    </row>
    <row r="1033">
      <c r="A1033" s="1" t="s">
        <v>595</v>
      </c>
      <c r="E1033" s="27" t="s">
        <v>589</v>
      </c>
    </row>
    <row r="1034">
      <c r="A1034" s="1" t="s">
        <v>587</v>
      </c>
      <c r="B1034" s="1">
        <v>11</v>
      </c>
      <c r="C1034" s="26" t="s">
        <v>8404</v>
      </c>
      <c r="D1034" t="s">
        <v>589</v>
      </c>
      <c r="E1034" s="27" t="s">
        <v>8405</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8405</v>
      </c>
    </row>
    <row r="1036">
      <c r="A1036" s="1" t="s">
        <v>593</v>
      </c>
    </row>
    <row r="1037">
      <c r="A1037" s="1" t="s">
        <v>595</v>
      </c>
      <c r="E1037" s="27" t="s">
        <v>589</v>
      </c>
    </row>
    <row r="1038">
      <c r="A1038" s="1" t="s">
        <v>587</v>
      </c>
      <c r="B1038" s="1">
        <v>12</v>
      </c>
      <c r="C1038" s="26" t="s">
        <v>8406</v>
      </c>
      <c r="D1038" t="s">
        <v>589</v>
      </c>
      <c r="E1038" s="27" t="s">
        <v>8407</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8407</v>
      </c>
    </row>
    <row r="1040">
      <c r="A1040" s="1" t="s">
        <v>593</v>
      </c>
    </row>
    <row r="1041">
      <c r="A1041" s="1" t="s">
        <v>595</v>
      </c>
      <c r="E1041" s="27" t="s">
        <v>589</v>
      </c>
    </row>
    <row r="1042">
      <c r="A1042" s="1" t="s">
        <v>587</v>
      </c>
      <c r="B1042" s="1">
        <v>13</v>
      </c>
      <c r="C1042" s="26" t="s">
        <v>8408</v>
      </c>
      <c r="D1042" t="s">
        <v>589</v>
      </c>
      <c r="E1042" s="27" t="s">
        <v>9362</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9362</v>
      </c>
    </row>
    <row r="1044">
      <c r="A1044" s="1" t="s">
        <v>593</v>
      </c>
    </row>
    <row r="1045">
      <c r="A1045" s="1" t="s">
        <v>595</v>
      </c>
      <c r="E1045" s="27" t="s">
        <v>589</v>
      </c>
    </row>
    <row r="1046">
      <c r="A1046" s="1" t="s">
        <v>587</v>
      </c>
      <c r="B1046" s="1">
        <v>14</v>
      </c>
      <c r="C1046" s="26" t="s">
        <v>8410</v>
      </c>
      <c r="D1046" t="s">
        <v>589</v>
      </c>
      <c r="E1046" s="27" t="s">
        <v>8409</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8409</v>
      </c>
    </row>
    <row r="1048">
      <c r="A1048" s="1" t="s">
        <v>593</v>
      </c>
    </row>
    <row r="1049">
      <c r="A1049" s="1" t="s">
        <v>595</v>
      </c>
      <c r="E1049" s="27" t="s">
        <v>589</v>
      </c>
    </row>
    <row r="1050" ht="26.4">
      <c r="A1050" s="1" t="s">
        <v>587</v>
      </c>
      <c r="B1050" s="1">
        <v>15</v>
      </c>
      <c r="C1050" s="26" t="s">
        <v>8412</v>
      </c>
      <c r="D1050" t="s">
        <v>589</v>
      </c>
      <c r="E1050" s="27" t="s">
        <v>8413</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6.4">
      <c r="A1051" s="1" t="s">
        <v>592</v>
      </c>
      <c r="E1051" s="27" t="s">
        <v>8413</v>
      </c>
    </row>
    <row r="1052">
      <c r="A1052" s="1" t="s">
        <v>593</v>
      </c>
    </row>
    <row r="1053">
      <c r="A1053" s="1" t="s">
        <v>595</v>
      </c>
      <c r="E1053" s="27" t="s">
        <v>589</v>
      </c>
    </row>
    <row r="1054">
      <c r="A1054" s="1" t="s">
        <v>587</v>
      </c>
      <c r="B1054" s="1">
        <v>16</v>
      </c>
      <c r="C1054" s="26" t="s">
        <v>8414</v>
      </c>
      <c r="D1054" t="s">
        <v>589</v>
      </c>
      <c r="E1054" s="27" t="s">
        <v>8411</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8411</v>
      </c>
    </row>
    <row r="1056">
      <c r="A1056" s="1" t="s">
        <v>593</v>
      </c>
    </row>
    <row r="1057">
      <c r="A1057" s="1" t="s">
        <v>595</v>
      </c>
      <c r="E1057" s="27" t="s">
        <v>589</v>
      </c>
    </row>
    <row r="1058">
      <c r="A1058" s="1" t="s">
        <v>584</v>
      </c>
      <c r="C1058" s="22" t="s">
        <v>9363</v>
      </c>
      <c r="E1058" s="23" t="s">
        <v>8457</v>
      </c>
      <c r="L1058" s="24">
        <f>SUMIFS(L1059:L1110,A1059:A1110,"P")</f>
        <v>0</v>
      </c>
      <c r="M1058" s="24">
        <f>SUMIFS(M1059:M1110,A1059:A1110,"P")</f>
        <v>0</v>
      </c>
      <c r="N1058" s="25"/>
    </row>
    <row r="1059">
      <c r="A1059" s="1" t="s">
        <v>587</v>
      </c>
      <c r="B1059" s="1">
        <v>17</v>
      </c>
      <c r="C1059" s="26" t="s">
        <v>9364</v>
      </c>
      <c r="D1059" t="s">
        <v>589</v>
      </c>
      <c r="E1059" s="27" t="s">
        <v>8459</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8459</v>
      </c>
    </row>
    <row r="1061">
      <c r="A1061" s="1" t="s">
        <v>593</v>
      </c>
    </row>
    <row r="1062">
      <c r="A1062" s="1" t="s">
        <v>595</v>
      </c>
      <c r="E1062" s="27" t="s">
        <v>589</v>
      </c>
    </row>
    <row r="1063">
      <c r="A1063" s="1" t="s">
        <v>587</v>
      </c>
      <c r="B1063" s="1">
        <v>18</v>
      </c>
      <c r="C1063" s="26" t="s">
        <v>9365</v>
      </c>
      <c r="D1063" t="s">
        <v>589</v>
      </c>
      <c r="E1063" s="27" t="s">
        <v>8461</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8461</v>
      </c>
    </row>
    <row r="1065">
      <c r="A1065" s="1" t="s">
        <v>593</v>
      </c>
    </row>
    <row r="1066">
      <c r="A1066" s="1" t="s">
        <v>595</v>
      </c>
      <c r="E1066" s="27" t="s">
        <v>589</v>
      </c>
    </row>
    <row r="1067">
      <c r="A1067" s="1" t="s">
        <v>587</v>
      </c>
      <c r="B1067" s="1">
        <v>19</v>
      </c>
      <c r="C1067" s="26" t="s">
        <v>9366</v>
      </c>
      <c r="D1067" t="s">
        <v>589</v>
      </c>
      <c r="E1067" s="27" t="s">
        <v>8463</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8463</v>
      </c>
    </row>
    <row r="1069">
      <c r="A1069" s="1" t="s">
        <v>593</v>
      </c>
    </row>
    <row r="1070">
      <c r="A1070" s="1" t="s">
        <v>595</v>
      </c>
      <c r="E1070" s="27" t="s">
        <v>589</v>
      </c>
    </row>
    <row r="1071">
      <c r="A1071" s="1" t="s">
        <v>587</v>
      </c>
      <c r="B1071" s="1">
        <v>20</v>
      </c>
      <c r="C1071" s="26" t="s">
        <v>9367</v>
      </c>
      <c r="D1071" t="s">
        <v>589</v>
      </c>
      <c r="E1071" s="27" t="s">
        <v>9368</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9368</v>
      </c>
    </row>
    <row r="1073">
      <c r="A1073" s="1" t="s">
        <v>593</v>
      </c>
    </row>
    <row r="1074">
      <c r="A1074" s="1" t="s">
        <v>595</v>
      </c>
      <c r="E1074" s="27" t="s">
        <v>589</v>
      </c>
    </row>
    <row r="1075">
      <c r="A1075" s="1" t="s">
        <v>587</v>
      </c>
      <c r="B1075" s="1">
        <v>21</v>
      </c>
      <c r="C1075" s="26" t="s">
        <v>9369</v>
      </c>
      <c r="D1075" t="s">
        <v>589</v>
      </c>
      <c r="E1075" s="27" t="s">
        <v>8465</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8465</v>
      </c>
    </row>
    <row r="1077">
      <c r="A1077" s="1" t="s">
        <v>593</v>
      </c>
    </row>
    <row r="1078">
      <c r="A1078" s="1" t="s">
        <v>595</v>
      </c>
      <c r="E1078" s="27" t="s">
        <v>589</v>
      </c>
    </row>
    <row r="1079">
      <c r="A1079" s="1" t="s">
        <v>587</v>
      </c>
      <c r="B1079" s="1">
        <v>22</v>
      </c>
      <c r="C1079" s="26" t="s">
        <v>9370</v>
      </c>
      <c r="D1079" t="s">
        <v>589</v>
      </c>
      <c r="E1079" s="27" t="s">
        <v>8467</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8467</v>
      </c>
    </row>
    <row r="1081">
      <c r="A1081" s="1" t="s">
        <v>593</v>
      </c>
    </row>
    <row r="1082">
      <c r="A1082" s="1" t="s">
        <v>595</v>
      </c>
      <c r="E1082" s="27" t="s">
        <v>589</v>
      </c>
    </row>
    <row r="1083">
      <c r="A1083" s="1" t="s">
        <v>587</v>
      </c>
      <c r="B1083" s="1">
        <v>23</v>
      </c>
      <c r="C1083" s="26" t="s">
        <v>9371</v>
      </c>
      <c r="D1083" t="s">
        <v>589</v>
      </c>
      <c r="E1083" s="27" t="s">
        <v>8469</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8469</v>
      </c>
    </row>
    <row r="1085">
      <c r="A1085" s="1" t="s">
        <v>593</v>
      </c>
    </row>
    <row r="1086">
      <c r="A1086" s="1" t="s">
        <v>595</v>
      </c>
      <c r="E1086" s="27" t="s">
        <v>589</v>
      </c>
    </row>
    <row r="1087">
      <c r="A1087" s="1" t="s">
        <v>587</v>
      </c>
      <c r="B1087" s="1">
        <v>24</v>
      </c>
      <c r="C1087" s="26" t="s">
        <v>9372</v>
      </c>
      <c r="D1087" t="s">
        <v>589</v>
      </c>
      <c r="E1087" s="27" t="s">
        <v>8471</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8471</v>
      </c>
    </row>
    <row r="1089">
      <c r="A1089" s="1" t="s">
        <v>593</v>
      </c>
    </row>
    <row r="1090">
      <c r="A1090" s="1" t="s">
        <v>595</v>
      </c>
      <c r="E1090" s="27" t="s">
        <v>589</v>
      </c>
    </row>
    <row r="1091">
      <c r="A1091" s="1" t="s">
        <v>587</v>
      </c>
      <c r="B1091" s="1">
        <v>25</v>
      </c>
      <c r="C1091" s="26" t="s">
        <v>9373</v>
      </c>
      <c r="D1091" t="s">
        <v>589</v>
      </c>
      <c r="E1091" s="27" t="s">
        <v>8473</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8473</v>
      </c>
    </row>
    <row r="1093">
      <c r="A1093" s="1" t="s">
        <v>593</v>
      </c>
    </row>
    <row r="1094">
      <c r="A1094" s="1" t="s">
        <v>595</v>
      </c>
      <c r="E1094" s="27" t="s">
        <v>589</v>
      </c>
    </row>
    <row r="1095">
      <c r="A1095" s="1" t="s">
        <v>587</v>
      </c>
      <c r="B1095" s="1">
        <v>26</v>
      </c>
      <c r="C1095" s="26" t="s">
        <v>9374</v>
      </c>
      <c r="D1095" t="s">
        <v>589</v>
      </c>
      <c r="E1095" s="27" t="s">
        <v>8475</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8475</v>
      </c>
    </row>
    <row r="1097">
      <c r="A1097" s="1" t="s">
        <v>593</v>
      </c>
    </row>
    <row r="1098">
      <c r="A1098" s="1" t="s">
        <v>595</v>
      </c>
      <c r="E1098" s="27" t="s">
        <v>589</v>
      </c>
    </row>
    <row r="1099">
      <c r="A1099" s="1" t="s">
        <v>587</v>
      </c>
      <c r="B1099" s="1">
        <v>27</v>
      </c>
      <c r="C1099" s="26" t="s">
        <v>9375</v>
      </c>
      <c r="D1099" t="s">
        <v>589</v>
      </c>
      <c r="E1099" s="27" t="s">
        <v>8479</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8479</v>
      </c>
    </row>
    <row r="1101">
      <c r="A1101" s="1" t="s">
        <v>593</v>
      </c>
    </row>
    <row r="1102">
      <c r="A1102" s="1" t="s">
        <v>595</v>
      </c>
      <c r="E1102" s="27" t="s">
        <v>589</v>
      </c>
    </row>
    <row r="1103">
      <c r="A1103" s="1" t="s">
        <v>587</v>
      </c>
      <c r="B1103" s="1">
        <v>28</v>
      </c>
      <c r="C1103" s="26" t="s">
        <v>9376</v>
      </c>
      <c r="D1103" t="s">
        <v>589</v>
      </c>
      <c r="E1103" s="27" t="s">
        <v>8477</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8477</v>
      </c>
    </row>
    <row r="1105">
      <c r="A1105" s="1" t="s">
        <v>593</v>
      </c>
    </row>
    <row r="1106">
      <c r="A1106" s="1" t="s">
        <v>595</v>
      </c>
      <c r="E1106" s="27" t="s">
        <v>589</v>
      </c>
    </row>
    <row r="1107">
      <c r="A1107" s="1" t="s">
        <v>587</v>
      </c>
      <c r="B1107" s="1">
        <v>29</v>
      </c>
      <c r="C1107" s="26" t="s">
        <v>9377</v>
      </c>
      <c r="D1107" t="s">
        <v>589</v>
      </c>
      <c r="E1107" s="27" t="s">
        <v>8481</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8481</v>
      </c>
    </row>
    <row r="1109">
      <c r="A1109" s="1" t="s">
        <v>593</v>
      </c>
    </row>
    <row r="1110">
      <c r="A1110" s="1" t="s">
        <v>595</v>
      </c>
      <c r="E1110" s="27" t="s">
        <v>589</v>
      </c>
    </row>
    <row r="1111">
      <c r="A1111" s="1" t="s">
        <v>584</v>
      </c>
      <c r="C1111" s="22" t="s">
        <v>9378</v>
      </c>
      <c r="E1111" s="23" t="s">
        <v>9379</v>
      </c>
      <c r="L1111" s="24">
        <f>SUMIFS(L1112:L1123,A1112:A1123,"P")</f>
        <v>0</v>
      </c>
      <c r="M1111" s="24">
        <f>SUMIFS(M1112:M1123,A1112:A1123,"P")</f>
        <v>0</v>
      </c>
      <c r="N1111" s="25"/>
    </row>
    <row r="1112">
      <c r="A1112" s="1" t="s">
        <v>587</v>
      </c>
      <c r="B1112" s="1">
        <v>30</v>
      </c>
      <c r="C1112" s="26" t="s">
        <v>9380</v>
      </c>
      <c r="D1112" t="s">
        <v>589</v>
      </c>
      <c r="E1112" s="27" t="s">
        <v>9381</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9381</v>
      </c>
    </row>
    <row r="1114">
      <c r="A1114" s="1" t="s">
        <v>593</v>
      </c>
    </row>
    <row r="1115">
      <c r="A1115" s="1" t="s">
        <v>595</v>
      </c>
      <c r="E1115" s="27" t="s">
        <v>589</v>
      </c>
    </row>
    <row r="1116">
      <c r="A1116" s="1" t="s">
        <v>587</v>
      </c>
      <c r="B1116" s="1">
        <v>31</v>
      </c>
      <c r="C1116" s="26" t="s">
        <v>9382</v>
      </c>
      <c r="D1116" t="s">
        <v>589</v>
      </c>
      <c r="E1116" s="27" t="s">
        <v>9383</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9383</v>
      </c>
    </row>
    <row r="1118">
      <c r="A1118" s="1" t="s">
        <v>593</v>
      </c>
    </row>
    <row r="1119">
      <c r="A1119" s="1" t="s">
        <v>595</v>
      </c>
      <c r="E1119" s="27" t="s">
        <v>589</v>
      </c>
    </row>
    <row r="1120">
      <c r="A1120" s="1" t="s">
        <v>587</v>
      </c>
      <c r="B1120" s="1">
        <v>32</v>
      </c>
      <c r="C1120" s="26" t="s">
        <v>9384</v>
      </c>
      <c r="D1120" t="s">
        <v>589</v>
      </c>
      <c r="E1120" s="27" t="s">
        <v>8527</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8527</v>
      </c>
    </row>
    <row r="1122">
      <c r="A1122" s="1" t="s">
        <v>593</v>
      </c>
    </row>
    <row r="1123">
      <c r="A1123" s="1" t="s">
        <v>595</v>
      </c>
      <c r="E1123" s="27" t="s">
        <v>589</v>
      </c>
    </row>
    <row r="1124">
      <c r="A1124" s="1" t="s">
        <v>584</v>
      </c>
      <c r="C1124" s="22" t="s">
        <v>9385</v>
      </c>
      <c r="E1124" s="23" t="s">
        <v>8483</v>
      </c>
      <c r="L1124" s="24">
        <f>SUMIFS(L1125:L1164,A1125:A1164,"P")</f>
        <v>0</v>
      </c>
      <c r="M1124" s="24">
        <f>SUMIFS(M1125:M1164,A1125:A1164,"P")</f>
        <v>0</v>
      </c>
      <c r="N1124" s="25"/>
    </row>
    <row r="1125">
      <c r="A1125" s="1" t="s">
        <v>587</v>
      </c>
      <c r="B1125" s="1">
        <v>33</v>
      </c>
      <c r="C1125" s="26" t="s">
        <v>9386</v>
      </c>
      <c r="D1125" t="s">
        <v>589</v>
      </c>
      <c r="E1125" s="27" t="s">
        <v>8485</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8485</v>
      </c>
    </row>
    <row r="1127">
      <c r="A1127" s="1" t="s">
        <v>593</v>
      </c>
    </row>
    <row r="1128">
      <c r="A1128" s="1" t="s">
        <v>595</v>
      </c>
      <c r="E1128" s="27" t="s">
        <v>589</v>
      </c>
    </row>
    <row r="1129">
      <c r="A1129" s="1" t="s">
        <v>587</v>
      </c>
      <c r="B1129" s="1">
        <v>34</v>
      </c>
      <c r="C1129" s="26" t="s">
        <v>9387</v>
      </c>
      <c r="D1129" t="s">
        <v>589</v>
      </c>
      <c r="E1129" s="27" t="s">
        <v>8487</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8487</v>
      </c>
    </row>
    <row r="1131">
      <c r="A1131" s="1" t="s">
        <v>593</v>
      </c>
    </row>
    <row r="1132">
      <c r="A1132" s="1" t="s">
        <v>595</v>
      </c>
      <c r="E1132" s="27" t="s">
        <v>589</v>
      </c>
    </row>
    <row r="1133">
      <c r="A1133" s="1" t="s">
        <v>587</v>
      </c>
      <c r="B1133" s="1">
        <v>35</v>
      </c>
      <c r="C1133" s="26" t="s">
        <v>9388</v>
      </c>
      <c r="D1133" t="s">
        <v>589</v>
      </c>
      <c r="E1133" s="27" t="s">
        <v>8489</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8489</v>
      </c>
    </row>
    <row r="1135">
      <c r="A1135" s="1" t="s">
        <v>593</v>
      </c>
    </row>
    <row r="1136">
      <c r="A1136" s="1" t="s">
        <v>595</v>
      </c>
      <c r="E1136" s="27" t="s">
        <v>589</v>
      </c>
    </row>
    <row r="1137">
      <c r="A1137" s="1" t="s">
        <v>587</v>
      </c>
      <c r="B1137" s="1">
        <v>36</v>
      </c>
      <c r="C1137" s="26" t="s">
        <v>9389</v>
      </c>
      <c r="D1137" t="s">
        <v>589</v>
      </c>
      <c r="E1137" s="27" t="s">
        <v>9390</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9390</v>
      </c>
    </row>
    <row r="1139">
      <c r="A1139" s="1" t="s">
        <v>593</v>
      </c>
    </row>
    <row r="1140">
      <c r="A1140" s="1" t="s">
        <v>595</v>
      </c>
      <c r="E1140" s="27" t="s">
        <v>589</v>
      </c>
    </row>
    <row r="1141">
      <c r="A1141" s="1" t="s">
        <v>587</v>
      </c>
      <c r="B1141" s="1">
        <v>37</v>
      </c>
      <c r="C1141" s="26" t="s">
        <v>9391</v>
      </c>
      <c r="D1141" t="s">
        <v>589</v>
      </c>
      <c r="E1141" s="27" t="s">
        <v>8493</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8493</v>
      </c>
    </row>
    <row r="1143">
      <c r="A1143" s="1" t="s">
        <v>593</v>
      </c>
    </row>
    <row r="1144">
      <c r="A1144" s="1" t="s">
        <v>595</v>
      </c>
      <c r="E1144" s="27" t="s">
        <v>589</v>
      </c>
    </row>
    <row r="1145">
      <c r="A1145" s="1" t="s">
        <v>587</v>
      </c>
      <c r="B1145" s="1">
        <v>38</v>
      </c>
      <c r="C1145" s="26" t="s">
        <v>9392</v>
      </c>
      <c r="D1145" t="s">
        <v>589</v>
      </c>
      <c r="E1145" s="27" t="s">
        <v>8495</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8495</v>
      </c>
    </row>
    <row r="1147">
      <c r="A1147" s="1" t="s">
        <v>593</v>
      </c>
    </row>
    <row r="1148">
      <c r="A1148" s="1" t="s">
        <v>595</v>
      </c>
      <c r="E1148" s="27" t="s">
        <v>589</v>
      </c>
    </row>
    <row r="1149">
      <c r="A1149" s="1" t="s">
        <v>587</v>
      </c>
      <c r="B1149" s="1">
        <v>39</v>
      </c>
      <c r="C1149" s="26" t="s">
        <v>9393</v>
      </c>
      <c r="D1149" t="s">
        <v>589</v>
      </c>
      <c r="E1149" s="27" t="s">
        <v>8497</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8497</v>
      </c>
    </row>
    <row r="1151">
      <c r="A1151" s="1" t="s">
        <v>593</v>
      </c>
    </row>
    <row r="1152">
      <c r="A1152" s="1" t="s">
        <v>595</v>
      </c>
      <c r="E1152" s="27" t="s">
        <v>589</v>
      </c>
    </row>
    <row r="1153">
      <c r="A1153" s="1" t="s">
        <v>587</v>
      </c>
      <c r="B1153" s="1">
        <v>40</v>
      </c>
      <c r="C1153" s="26" t="s">
        <v>9394</v>
      </c>
      <c r="D1153" t="s">
        <v>589</v>
      </c>
      <c r="E1153" s="27" t="s">
        <v>8499</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8499</v>
      </c>
    </row>
    <row r="1155">
      <c r="A1155" s="1" t="s">
        <v>593</v>
      </c>
    </row>
    <row r="1156">
      <c r="A1156" s="1" t="s">
        <v>595</v>
      </c>
      <c r="E1156" s="27" t="s">
        <v>589</v>
      </c>
    </row>
    <row r="1157" ht="26.4">
      <c r="A1157" s="1" t="s">
        <v>587</v>
      </c>
      <c r="B1157" s="1">
        <v>41</v>
      </c>
      <c r="C1157" s="26" t="s">
        <v>9395</v>
      </c>
      <c r="D1157" t="s">
        <v>589</v>
      </c>
      <c r="E1157" s="27" t="s">
        <v>8501</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6.4">
      <c r="A1158" s="1" t="s">
        <v>592</v>
      </c>
      <c r="E1158" s="27" t="s">
        <v>8501</v>
      </c>
    </row>
    <row r="1159">
      <c r="A1159" s="1" t="s">
        <v>593</v>
      </c>
    </row>
    <row r="1160">
      <c r="A1160" s="1" t="s">
        <v>595</v>
      </c>
      <c r="E1160" s="27" t="s">
        <v>589</v>
      </c>
    </row>
    <row r="1161">
      <c r="A1161" s="1" t="s">
        <v>587</v>
      </c>
      <c r="B1161" s="1">
        <v>42</v>
      </c>
      <c r="C1161" s="26" t="s">
        <v>9396</v>
      </c>
      <c r="D1161" t="s">
        <v>589</v>
      </c>
      <c r="E1161" s="27" t="s">
        <v>8503</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8503</v>
      </c>
    </row>
    <row r="1163">
      <c r="A1163" s="1" t="s">
        <v>593</v>
      </c>
    </row>
    <row r="1164">
      <c r="A1164" s="1" t="s">
        <v>595</v>
      </c>
      <c r="E1164" s="27" t="s">
        <v>589</v>
      </c>
    </row>
    <row r="1165">
      <c r="A1165" s="1" t="s">
        <v>584</v>
      </c>
      <c r="C1165" s="22" t="s">
        <v>8333</v>
      </c>
      <c r="E1165" s="23" t="s">
        <v>9397</v>
      </c>
      <c r="L1165" s="24">
        <f>SUMIFS(L1166:L1177,A1166:A1177,"P")</f>
        <v>0</v>
      </c>
      <c r="M1165" s="24">
        <f>SUMIFS(M1166:M1177,A1166:A1177,"P")</f>
        <v>0</v>
      </c>
      <c r="N1165" s="25"/>
    </row>
    <row r="1166">
      <c r="A1166" s="1" t="s">
        <v>587</v>
      </c>
      <c r="B1166" s="1">
        <v>43</v>
      </c>
      <c r="C1166" s="26" t="s">
        <v>8419</v>
      </c>
      <c r="D1166" t="s">
        <v>589</v>
      </c>
      <c r="E1166" s="27" t="s">
        <v>8445</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8445</v>
      </c>
    </row>
    <row r="1168">
      <c r="A1168" s="1" t="s">
        <v>593</v>
      </c>
    </row>
    <row r="1169">
      <c r="A1169" s="1" t="s">
        <v>595</v>
      </c>
      <c r="E1169" s="27" t="s">
        <v>589</v>
      </c>
    </row>
    <row r="1170">
      <c r="A1170" s="1" t="s">
        <v>587</v>
      </c>
      <c r="B1170" s="1">
        <v>44</v>
      </c>
      <c r="C1170" s="26" t="s">
        <v>8421</v>
      </c>
      <c r="D1170" t="s">
        <v>589</v>
      </c>
      <c r="E1170" s="27" t="s">
        <v>9398</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9398</v>
      </c>
    </row>
    <row r="1172">
      <c r="A1172" s="1" t="s">
        <v>593</v>
      </c>
    </row>
    <row r="1173">
      <c r="A1173" s="1" t="s">
        <v>595</v>
      </c>
      <c r="E1173" s="27" t="s">
        <v>589</v>
      </c>
    </row>
    <row r="1174">
      <c r="A1174" s="1" t="s">
        <v>587</v>
      </c>
      <c r="B1174" s="1">
        <v>45</v>
      </c>
      <c r="C1174" s="26" t="s">
        <v>8423</v>
      </c>
      <c r="D1174" t="s">
        <v>589</v>
      </c>
      <c r="E1174" s="27" t="s">
        <v>8455</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8455</v>
      </c>
    </row>
    <row r="1176">
      <c r="A1176" s="1" t="s">
        <v>593</v>
      </c>
    </row>
    <row r="1177">
      <c r="A1177" s="1" t="s">
        <v>595</v>
      </c>
      <c r="E1177" s="27" t="s">
        <v>589</v>
      </c>
    </row>
    <row r="1178">
      <c r="A1178" s="1" t="s">
        <v>584</v>
      </c>
      <c r="C1178" s="22" t="s">
        <v>8366</v>
      </c>
      <c r="E1178" s="23" t="s">
        <v>9399</v>
      </c>
      <c r="L1178" s="24">
        <f>SUMIFS(L1179:L1214,A1179:A1214,"P")</f>
        <v>0</v>
      </c>
      <c r="M1178" s="24">
        <f>SUMIFS(M1179:M1214,A1179:A1214,"P")</f>
        <v>0</v>
      </c>
      <c r="N1178" s="25"/>
    </row>
    <row r="1179">
      <c r="A1179" s="1" t="s">
        <v>587</v>
      </c>
      <c r="B1179" s="1">
        <v>46</v>
      </c>
      <c r="C1179" s="26" t="s">
        <v>8427</v>
      </c>
      <c r="D1179" t="s">
        <v>589</v>
      </c>
      <c r="E1179" s="27" t="s">
        <v>8439</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8439</v>
      </c>
    </row>
    <row r="1181">
      <c r="A1181" s="1" t="s">
        <v>593</v>
      </c>
    </row>
    <row r="1182">
      <c r="A1182" s="1" t="s">
        <v>595</v>
      </c>
      <c r="E1182" s="27" t="s">
        <v>589</v>
      </c>
    </row>
    <row r="1183">
      <c r="A1183" s="1" t="s">
        <v>587</v>
      </c>
      <c r="B1183" s="1">
        <v>47</v>
      </c>
      <c r="C1183" s="26" t="s">
        <v>8429</v>
      </c>
      <c r="D1183" t="s">
        <v>589</v>
      </c>
      <c r="E1183" s="27" t="s">
        <v>8441</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8441</v>
      </c>
    </row>
    <row r="1185">
      <c r="A1185" s="1" t="s">
        <v>593</v>
      </c>
    </row>
    <row r="1186">
      <c r="A1186" s="1" t="s">
        <v>595</v>
      </c>
      <c r="E1186" s="27" t="s">
        <v>589</v>
      </c>
    </row>
    <row r="1187">
      <c r="A1187" s="1" t="s">
        <v>587</v>
      </c>
      <c r="B1187" s="1">
        <v>48</v>
      </c>
      <c r="C1187" s="26" t="s">
        <v>8431</v>
      </c>
      <c r="D1187" t="s">
        <v>589</v>
      </c>
      <c r="E1187" s="27" t="s">
        <v>8443</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8443</v>
      </c>
    </row>
    <row r="1189">
      <c r="A1189" s="1" t="s">
        <v>593</v>
      </c>
    </row>
    <row r="1190">
      <c r="A1190" s="1" t="s">
        <v>595</v>
      </c>
      <c r="E1190" s="27" t="s">
        <v>589</v>
      </c>
    </row>
    <row r="1191">
      <c r="A1191" s="1" t="s">
        <v>587</v>
      </c>
      <c r="B1191" s="1">
        <v>49</v>
      </c>
      <c r="C1191" s="26" t="s">
        <v>8433</v>
      </c>
      <c r="D1191" t="s">
        <v>589</v>
      </c>
      <c r="E1191" s="27" t="s">
        <v>8447</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8447</v>
      </c>
    </row>
    <row r="1193">
      <c r="A1193" s="1" t="s">
        <v>593</v>
      </c>
    </row>
    <row r="1194">
      <c r="A1194" s="1" t="s">
        <v>595</v>
      </c>
      <c r="E1194" s="27" t="s">
        <v>589</v>
      </c>
    </row>
    <row r="1195">
      <c r="A1195" s="1" t="s">
        <v>587</v>
      </c>
      <c r="B1195" s="1">
        <v>50</v>
      </c>
      <c r="C1195" s="26" t="s">
        <v>8435</v>
      </c>
      <c r="D1195" t="s">
        <v>589</v>
      </c>
      <c r="E1195" s="27" t="s">
        <v>8449</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8449</v>
      </c>
    </row>
    <row r="1197">
      <c r="A1197" s="1" t="s">
        <v>593</v>
      </c>
    </row>
    <row r="1198">
      <c r="A1198" s="1" t="s">
        <v>595</v>
      </c>
      <c r="E1198" s="27" t="s">
        <v>589</v>
      </c>
    </row>
    <row r="1199">
      <c r="A1199" s="1" t="s">
        <v>587</v>
      </c>
      <c r="B1199" s="1">
        <v>51</v>
      </c>
      <c r="C1199" s="26" t="s">
        <v>9400</v>
      </c>
      <c r="D1199" t="s">
        <v>589</v>
      </c>
      <c r="E1199" s="27" t="s">
        <v>8451</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8451</v>
      </c>
    </row>
    <row r="1201">
      <c r="A1201" s="1" t="s">
        <v>593</v>
      </c>
    </row>
    <row r="1202">
      <c r="A1202" s="1" t="s">
        <v>595</v>
      </c>
      <c r="E1202" s="27" t="s">
        <v>589</v>
      </c>
    </row>
    <row r="1203">
      <c r="A1203" s="1" t="s">
        <v>587</v>
      </c>
      <c r="B1203" s="1">
        <v>52</v>
      </c>
      <c r="C1203" s="26" t="s">
        <v>8438</v>
      </c>
      <c r="D1203" t="s">
        <v>589</v>
      </c>
      <c r="E1203" s="27" t="s">
        <v>8453</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8453</v>
      </c>
    </row>
    <row r="1205">
      <c r="A1205" s="1" t="s">
        <v>593</v>
      </c>
    </row>
    <row r="1206">
      <c r="A1206" s="1" t="s">
        <v>595</v>
      </c>
      <c r="E1206" s="27" t="s">
        <v>589</v>
      </c>
    </row>
    <row r="1207">
      <c r="A1207" s="1" t="s">
        <v>587</v>
      </c>
      <c r="B1207" s="1">
        <v>53</v>
      </c>
      <c r="C1207" s="26" t="s">
        <v>8440</v>
      </c>
      <c r="D1207" t="s">
        <v>589</v>
      </c>
      <c r="E1207" s="27" t="s">
        <v>8455</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8455</v>
      </c>
    </row>
    <row r="1209">
      <c r="A1209" s="1" t="s">
        <v>593</v>
      </c>
    </row>
    <row r="1210">
      <c r="A1210" s="1" t="s">
        <v>595</v>
      </c>
      <c r="E1210" s="27" t="s">
        <v>589</v>
      </c>
    </row>
    <row r="1211">
      <c r="A1211" s="1" t="s">
        <v>587</v>
      </c>
      <c r="B1211" s="1">
        <v>54</v>
      </c>
      <c r="C1211" s="26" t="s">
        <v>8442</v>
      </c>
      <c r="D1211" t="s">
        <v>589</v>
      </c>
      <c r="E1211" s="27" t="s">
        <v>8441</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8441</v>
      </c>
    </row>
    <row r="1213">
      <c r="A1213" s="1" t="s">
        <v>593</v>
      </c>
    </row>
    <row r="1214">
      <c r="A1214" s="1" t="s">
        <v>595</v>
      </c>
      <c r="E1214" s="27" t="s">
        <v>589</v>
      </c>
    </row>
    <row r="1215">
      <c r="A1215" s="1" t="s">
        <v>584</v>
      </c>
      <c r="C1215" s="22" t="s">
        <v>9401</v>
      </c>
      <c r="E1215" s="23" t="s">
        <v>9399</v>
      </c>
      <c r="L1215" s="24">
        <f>SUMIFS(L1216:L1255,A1216:A1255,"P")</f>
        <v>0</v>
      </c>
      <c r="M1215" s="24">
        <f>SUMIFS(M1216:M1255,A1216:A1255,"P")</f>
        <v>0</v>
      </c>
      <c r="N1215" s="25"/>
    </row>
    <row r="1216">
      <c r="A1216" s="1" t="s">
        <v>587</v>
      </c>
      <c r="B1216" s="1">
        <v>55</v>
      </c>
      <c r="C1216" s="26" t="s">
        <v>9402</v>
      </c>
      <c r="D1216" t="s">
        <v>589</v>
      </c>
      <c r="E1216" s="27" t="s">
        <v>8507</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8507</v>
      </c>
    </row>
    <row r="1218">
      <c r="A1218" s="1" t="s">
        <v>593</v>
      </c>
    </row>
    <row r="1219">
      <c r="A1219" s="1" t="s">
        <v>595</v>
      </c>
      <c r="E1219" s="27" t="s">
        <v>589</v>
      </c>
    </row>
    <row r="1220">
      <c r="A1220" s="1" t="s">
        <v>587</v>
      </c>
      <c r="B1220" s="1">
        <v>56</v>
      </c>
      <c r="C1220" s="26" t="s">
        <v>9403</v>
      </c>
      <c r="D1220" t="s">
        <v>589</v>
      </c>
      <c r="E1220" s="27" t="s">
        <v>8509</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8509</v>
      </c>
    </row>
    <row r="1222">
      <c r="A1222" s="1" t="s">
        <v>593</v>
      </c>
    </row>
    <row r="1223">
      <c r="A1223" s="1" t="s">
        <v>595</v>
      </c>
      <c r="E1223" s="27" t="s">
        <v>589</v>
      </c>
    </row>
    <row r="1224">
      <c r="A1224" s="1" t="s">
        <v>587</v>
      </c>
      <c r="B1224" s="1">
        <v>57</v>
      </c>
      <c r="C1224" s="26" t="s">
        <v>9404</v>
      </c>
      <c r="D1224" t="s">
        <v>589</v>
      </c>
      <c r="E1224" s="27" t="s">
        <v>8511</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8511</v>
      </c>
    </row>
    <row r="1226">
      <c r="A1226" s="1" t="s">
        <v>593</v>
      </c>
    </row>
    <row r="1227">
      <c r="A1227" s="1" t="s">
        <v>595</v>
      </c>
      <c r="E1227" s="27" t="s">
        <v>589</v>
      </c>
    </row>
    <row r="1228">
      <c r="A1228" s="1" t="s">
        <v>587</v>
      </c>
      <c r="B1228" s="1">
        <v>58</v>
      </c>
      <c r="C1228" s="26" t="s">
        <v>9405</v>
      </c>
      <c r="D1228" t="s">
        <v>589</v>
      </c>
      <c r="E1228" s="27" t="s">
        <v>9406</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9406</v>
      </c>
    </row>
    <row r="1230">
      <c r="A1230" s="1" t="s">
        <v>593</v>
      </c>
    </row>
    <row r="1231">
      <c r="A1231" s="1" t="s">
        <v>595</v>
      </c>
      <c r="E1231" s="27" t="s">
        <v>589</v>
      </c>
    </row>
    <row r="1232">
      <c r="A1232" s="1" t="s">
        <v>587</v>
      </c>
      <c r="B1232" s="1">
        <v>59</v>
      </c>
      <c r="C1232" s="26" t="s">
        <v>9407</v>
      </c>
      <c r="D1232" t="s">
        <v>589</v>
      </c>
      <c r="E1232" s="27" t="s">
        <v>8519</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8519</v>
      </c>
    </row>
    <row r="1234">
      <c r="A1234" s="1" t="s">
        <v>593</v>
      </c>
    </row>
    <row r="1235">
      <c r="A1235" s="1" t="s">
        <v>595</v>
      </c>
      <c r="E1235" s="27" t="s">
        <v>589</v>
      </c>
    </row>
    <row r="1236">
      <c r="A1236" s="1" t="s">
        <v>587</v>
      </c>
      <c r="B1236" s="1">
        <v>60</v>
      </c>
      <c r="C1236" s="26" t="s">
        <v>9408</v>
      </c>
      <c r="D1236" t="s">
        <v>589</v>
      </c>
      <c r="E1236" s="27" t="s">
        <v>8521</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8521</v>
      </c>
    </row>
    <row r="1238">
      <c r="A1238" s="1" t="s">
        <v>593</v>
      </c>
    </row>
    <row r="1239">
      <c r="A1239" s="1" t="s">
        <v>595</v>
      </c>
      <c r="E1239" s="27" t="s">
        <v>589</v>
      </c>
    </row>
    <row r="1240">
      <c r="A1240" s="1" t="s">
        <v>587</v>
      </c>
      <c r="B1240" s="1">
        <v>61</v>
      </c>
      <c r="C1240" s="26" t="s">
        <v>9409</v>
      </c>
      <c r="D1240" t="s">
        <v>589</v>
      </c>
      <c r="E1240" s="27" t="s">
        <v>8523</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8523</v>
      </c>
    </row>
    <row r="1242">
      <c r="A1242" s="1" t="s">
        <v>593</v>
      </c>
    </row>
    <row r="1243">
      <c r="A1243" s="1" t="s">
        <v>595</v>
      </c>
      <c r="E1243" s="27" t="s">
        <v>589</v>
      </c>
    </row>
    <row r="1244">
      <c r="A1244" s="1" t="s">
        <v>587</v>
      </c>
      <c r="B1244" s="1">
        <v>62</v>
      </c>
      <c r="C1244" s="26" t="s">
        <v>9410</v>
      </c>
      <c r="D1244" t="s">
        <v>589</v>
      </c>
      <c r="E1244" s="27" t="s">
        <v>8525</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8525</v>
      </c>
    </row>
    <row r="1246">
      <c r="A1246" s="1" t="s">
        <v>593</v>
      </c>
    </row>
    <row r="1247">
      <c r="A1247" s="1" t="s">
        <v>595</v>
      </c>
      <c r="E1247" s="27" t="s">
        <v>589</v>
      </c>
    </row>
    <row r="1248">
      <c r="A1248" s="1" t="s">
        <v>587</v>
      </c>
      <c r="B1248" s="1">
        <v>63</v>
      </c>
      <c r="C1248" s="26" t="s">
        <v>9411</v>
      </c>
      <c r="D1248" t="s">
        <v>589</v>
      </c>
      <c r="E1248" s="27" t="s">
        <v>8527</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8527</v>
      </c>
    </row>
    <row r="1250">
      <c r="A1250" s="1" t="s">
        <v>593</v>
      </c>
    </row>
    <row r="1251">
      <c r="A1251" s="1" t="s">
        <v>595</v>
      </c>
      <c r="E1251" s="27" t="s">
        <v>589</v>
      </c>
    </row>
    <row r="1252">
      <c r="A1252" s="1" t="s">
        <v>587</v>
      </c>
      <c r="B1252" s="1">
        <v>64</v>
      </c>
      <c r="C1252" s="26" t="s">
        <v>9412</v>
      </c>
      <c r="D1252" t="s">
        <v>589</v>
      </c>
      <c r="E1252" s="27" t="s">
        <v>9413</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9413</v>
      </c>
    </row>
    <row r="1254">
      <c r="A1254" s="1" t="s">
        <v>593</v>
      </c>
    </row>
    <row r="1255">
      <c r="A1255" s="1" t="s">
        <v>595</v>
      </c>
      <c r="E1255" s="27" t="s">
        <v>589</v>
      </c>
    </row>
    <row r="1256">
      <c r="A1256" s="1" t="s">
        <v>584</v>
      </c>
      <c r="C1256" s="22" t="s">
        <v>8456</v>
      </c>
      <c r="E1256" s="23" t="s">
        <v>9414</v>
      </c>
      <c r="L1256" s="24">
        <f>SUMIFS(L1257:L1300,A1257:A1300,"P")</f>
        <v>0</v>
      </c>
      <c r="M1256" s="24">
        <f>SUMIFS(M1257:M1300,A1257:A1300,"P")</f>
        <v>0</v>
      </c>
      <c r="N1256" s="25"/>
    </row>
    <row r="1257">
      <c r="A1257" s="1" t="s">
        <v>587</v>
      </c>
      <c r="B1257" s="1">
        <v>65</v>
      </c>
      <c r="C1257" s="26" t="s">
        <v>9415</v>
      </c>
      <c r="D1257" t="s">
        <v>589</v>
      </c>
      <c r="E1257" s="27" t="s">
        <v>8507</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8507</v>
      </c>
    </row>
    <row r="1259">
      <c r="A1259" s="1" t="s">
        <v>593</v>
      </c>
    </row>
    <row r="1260">
      <c r="A1260" s="1" t="s">
        <v>595</v>
      </c>
      <c r="E1260" s="27" t="s">
        <v>589</v>
      </c>
    </row>
    <row r="1261">
      <c r="A1261" s="1" t="s">
        <v>587</v>
      </c>
      <c r="B1261" s="1">
        <v>66</v>
      </c>
      <c r="C1261" s="26" t="s">
        <v>9416</v>
      </c>
      <c r="D1261" t="s">
        <v>589</v>
      </c>
      <c r="E1261" s="27" t="s">
        <v>8509</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8509</v>
      </c>
    </row>
    <row r="1263">
      <c r="A1263" s="1" t="s">
        <v>593</v>
      </c>
    </row>
    <row r="1264">
      <c r="A1264" s="1" t="s">
        <v>595</v>
      </c>
      <c r="E1264" s="27" t="s">
        <v>589</v>
      </c>
    </row>
    <row r="1265">
      <c r="A1265" s="1" t="s">
        <v>587</v>
      </c>
      <c r="B1265" s="1">
        <v>67</v>
      </c>
      <c r="C1265" s="26" t="s">
        <v>9417</v>
      </c>
      <c r="D1265" t="s">
        <v>589</v>
      </c>
      <c r="E1265" s="27" t="s">
        <v>8513</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8513</v>
      </c>
    </row>
    <row r="1267">
      <c r="A1267" s="1" t="s">
        <v>593</v>
      </c>
    </row>
    <row r="1268">
      <c r="A1268" s="1" t="s">
        <v>595</v>
      </c>
      <c r="E1268" s="27" t="s">
        <v>589</v>
      </c>
    </row>
    <row r="1269">
      <c r="A1269" s="1" t="s">
        <v>587</v>
      </c>
      <c r="B1269" s="1">
        <v>68</v>
      </c>
      <c r="C1269" s="26" t="s">
        <v>9418</v>
      </c>
      <c r="D1269" t="s">
        <v>589</v>
      </c>
      <c r="E1269" s="27" t="s">
        <v>8511</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8511</v>
      </c>
    </row>
    <row r="1271">
      <c r="A1271" s="1" t="s">
        <v>593</v>
      </c>
    </row>
    <row r="1272">
      <c r="A1272" s="1" t="s">
        <v>595</v>
      </c>
      <c r="E1272" s="27" t="s">
        <v>589</v>
      </c>
    </row>
    <row r="1273">
      <c r="A1273" s="1" t="s">
        <v>587</v>
      </c>
      <c r="B1273" s="1">
        <v>69</v>
      </c>
      <c r="C1273" s="26" t="s">
        <v>9419</v>
      </c>
      <c r="D1273" t="s">
        <v>589</v>
      </c>
      <c r="E1273" s="27" t="s">
        <v>9406</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9406</v>
      </c>
    </row>
    <row r="1275">
      <c r="A1275" s="1" t="s">
        <v>593</v>
      </c>
    </row>
    <row r="1276">
      <c r="A1276" s="1" t="s">
        <v>595</v>
      </c>
      <c r="E1276" s="27" t="s">
        <v>589</v>
      </c>
    </row>
    <row r="1277">
      <c r="A1277" s="1" t="s">
        <v>587</v>
      </c>
      <c r="B1277" s="1">
        <v>70</v>
      </c>
      <c r="C1277" s="26" t="s">
        <v>9420</v>
      </c>
      <c r="D1277" t="s">
        <v>589</v>
      </c>
      <c r="E1277" s="27" t="s">
        <v>8519</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8519</v>
      </c>
    </row>
    <row r="1279">
      <c r="A1279" s="1" t="s">
        <v>593</v>
      </c>
    </row>
    <row r="1280">
      <c r="A1280" s="1" t="s">
        <v>595</v>
      </c>
      <c r="E1280" s="27" t="s">
        <v>589</v>
      </c>
    </row>
    <row r="1281">
      <c r="A1281" s="1" t="s">
        <v>587</v>
      </c>
      <c r="B1281" s="1">
        <v>71</v>
      </c>
      <c r="C1281" s="26" t="s">
        <v>9421</v>
      </c>
      <c r="D1281" t="s">
        <v>589</v>
      </c>
      <c r="E1281" s="27" t="s">
        <v>8521</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8521</v>
      </c>
    </row>
    <row r="1283">
      <c r="A1283" s="1" t="s">
        <v>593</v>
      </c>
    </row>
    <row r="1284">
      <c r="A1284" s="1" t="s">
        <v>595</v>
      </c>
      <c r="E1284" s="27" t="s">
        <v>589</v>
      </c>
    </row>
    <row r="1285">
      <c r="A1285" s="1" t="s">
        <v>587</v>
      </c>
      <c r="B1285" s="1">
        <v>72</v>
      </c>
      <c r="C1285" s="26" t="s">
        <v>9422</v>
      </c>
      <c r="D1285" t="s">
        <v>589</v>
      </c>
      <c r="E1285" s="27" t="s">
        <v>8523</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8523</v>
      </c>
    </row>
    <row r="1287">
      <c r="A1287" s="1" t="s">
        <v>593</v>
      </c>
    </row>
    <row r="1288">
      <c r="A1288" s="1" t="s">
        <v>595</v>
      </c>
      <c r="E1288" s="27" t="s">
        <v>589</v>
      </c>
    </row>
    <row r="1289">
      <c r="A1289" s="1" t="s">
        <v>587</v>
      </c>
      <c r="B1289" s="1">
        <v>73</v>
      </c>
      <c r="C1289" s="26" t="s">
        <v>9423</v>
      </c>
      <c r="D1289" t="s">
        <v>589</v>
      </c>
      <c r="E1289" s="27" t="s">
        <v>8527</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8527</v>
      </c>
    </row>
    <row r="1291">
      <c r="A1291" s="1" t="s">
        <v>593</v>
      </c>
    </row>
    <row r="1292">
      <c r="A1292" s="1" t="s">
        <v>595</v>
      </c>
      <c r="E1292" s="27" t="s">
        <v>589</v>
      </c>
    </row>
    <row r="1293" ht="26.4">
      <c r="A1293" s="1" t="s">
        <v>587</v>
      </c>
      <c r="B1293" s="1">
        <v>74</v>
      </c>
      <c r="C1293" s="26" t="s">
        <v>9424</v>
      </c>
      <c r="D1293" t="s">
        <v>589</v>
      </c>
      <c r="E1293" s="27" t="s">
        <v>9425</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6.4">
      <c r="A1294" s="1" t="s">
        <v>592</v>
      </c>
      <c r="E1294" s="27" t="s">
        <v>9425</v>
      </c>
    </row>
    <row r="1295">
      <c r="A1295" s="1" t="s">
        <v>593</v>
      </c>
    </row>
    <row r="1296">
      <c r="A1296" s="1" t="s">
        <v>595</v>
      </c>
      <c r="E1296" s="27" t="s">
        <v>589</v>
      </c>
    </row>
    <row r="1297">
      <c r="A1297" s="1" t="s">
        <v>587</v>
      </c>
      <c r="B1297" s="1">
        <v>75</v>
      </c>
      <c r="C1297" s="26" t="s">
        <v>9426</v>
      </c>
      <c r="D1297" t="s">
        <v>589</v>
      </c>
      <c r="E1297" s="27" t="s">
        <v>9413</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9413</v>
      </c>
    </row>
    <row r="1299">
      <c r="A1299" s="1" t="s">
        <v>593</v>
      </c>
    </row>
    <row r="1300">
      <c r="A1300" s="1" t="s">
        <v>595</v>
      </c>
      <c r="E1300" s="27" t="s">
        <v>589</v>
      </c>
    </row>
    <row r="1301">
      <c r="A1301" s="1" t="s">
        <v>584</v>
      </c>
      <c r="C1301" s="22" t="s">
        <v>9427</v>
      </c>
      <c r="E1301" s="23" t="s">
        <v>9414</v>
      </c>
      <c r="L1301" s="24">
        <f>SUMIFS(L1302:L1341,A1302:A1341,"P")</f>
        <v>0</v>
      </c>
      <c r="M1301" s="24">
        <f>SUMIFS(M1302:M1341,A1302:A1341,"P")</f>
        <v>0</v>
      </c>
      <c r="N1301" s="25"/>
    </row>
    <row r="1302">
      <c r="A1302" s="1" t="s">
        <v>587</v>
      </c>
      <c r="B1302" s="1">
        <v>76</v>
      </c>
      <c r="C1302" s="26" t="s">
        <v>8446</v>
      </c>
      <c r="D1302" t="s">
        <v>589</v>
      </c>
      <c r="E1302" s="27" t="s">
        <v>8439</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8439</v>
      </c>
    </row>
    <row r="1304">
      <c r="A1304" s="1" t="s">
        <v>593</v>
      </c>
    </row>
    <row r="1305">
      <c r="A1305" s="1" t="s">
        <v>595</v>
      </c>
      <c r="E1305" s="27" t="s">
        <v>589</v>
      </c>
    </row>
    <row r="1306">
      <c r="A1306" s="1" t="s">
        <v>587</v>
      </c>
      <c r="B1306" s="1">
        <v>77</v>
      </c>
      <c r="C1306" s="26" t="s">
        <v>8448</v>
      </c>
      <c r="D1306" t="s">
        <v>589</v>
      </c>
      <c r="E1306" s="27" t="s">
        <v>8441</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8441</v>
      </c>
    </row>
    <row r="1308">
      <c r="A1308" s="1" t="s">
        <v>593</v>
      </c>
    </row>
    <row r="1309">
      <c r="A1309" s="1" t="s">
        <v>595</v>
      </c>
      <c r="E1309" s="27" t="s">
        <v>589</v>
      </c>
    </row>
    <row r="1310">
      <c r="A1310" s="1" t="s">
        <v>587</v>
      </c>
      <c r="B1310" s="1">
        <v>78</v>
      </c>
      <c r="C1310" s="26" t="s">
        <v>8450</v>
      </c>
      <c r="D1310" t="s">
        <v>589</v>
      </c>
      <c r="E1310" s="27" t="s">
        <v>8443</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8443</v>
      </c>
    </row>
    <row r="1312">
      <c r="A1312" s="1" t="s">
        <v>593</v>
      </c>
    </row>
    <row r="1313">
      <c r="A1313" s="1" t="s">
        <v>595</v>
      </c>
      <c r="E1313" s="27" t="s">
        <v>589</v>
      </c>
    </row>
    <row r="1314">
      <c r="A1314" s="1" t="s">
        <v>587</v>
      </c>
      <c r="B1314" s="1">
        <v>79</v>
      </c>
      <c r="C1314" s="26" t="s">
        <v>8452</v>
      </c>
      <c r="D1314" t="s">
        <v>589</v>
      </c>
      <c r="E1314" s="27" t="s">
        <v>8443</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8443</v>
      </c>
    </row>
    <row r="1316">
      <c r="A1316" s="1" t="s">
        <v>593</v>
      </c>
    </row>
    <row r="1317">
      <c r="A1317" s="1" t="s">
        <v>595</v>
      </c>
      <c r="E1317" s="27" t="s">
        <v>589</v>
      </c>
    </row>
    <row r="1318">
      <c r="A1318" s="1" t="s">
        <v>587</v>
      </c>
      <c r="B1318" s="1">
        <v>80</v>
      </c>
      <c r="C1318" s="26" t="s">
        <v>8454</v>
      </c>
      <c r="D1318" t="s">
        <v>589</v>
      </c>
      <c r="E1318" s="27" t="s">
        <v>8447</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8447</v>
      </c>
    </row>
    <row r="1320">
      <c r="A1320" s="1" t="s">
        <v>593</v>
      </c>
    </row>
    <row r="1321">
      <c r="A1321" s="1" t="s">
        <v>595</v>
      </c>
      <c r="E1321" s="27" t="s">
        <v>589</v>
      </c>
    </row>
    <row r="1322">
      <c r="A1322" s="1" t="s">
        <v>587</v>
      </c>
      <c r="B1322" s="1">
        <v>81</v>
      </c>
      <c r="C1322" s="26" t="s">
        <v>8643</v>
      </c>
      <c r="D1322" t="s">
        <v>589</v>
      </c>
      <c r="E1322" s="27" t="s">
        <v>8449</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8449</v>
      </c>
    </row>
    <row r="1324">
      <c r="A1324" s="1" t="s">
        <v>593</v>
      </c>
    </row>
    <row r="1325">
      <c r="A1325" s="1" t="s">
        <v>595</v>
      </c>
      <c r="E1325" s="27" t="s">
        <v>589</v>
      </c>
    </row>
    <row r="1326">
      <c r="A1326" s="1" t="s">
        <v>587</v>
      </c>
      <c r="B1326" s="1">
        <v>82</v>
      </c>
      <c r="C1326" s="26" t="s">
        <v>8458</v>
      </c>
      <c r="D1326" t="s">
        <v>589</v>
      </c>
      <c r="E1326" s="27" t="s">
        <v>8451</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8451</v>
      </c>
    </row>
    <row r="1328">
      <c r="A1328" s="1" t="s">
        <v>593</v>
      </c>
    </row>
    <row r="1329">
      <c r="A1329" s="1" t="s">
        <v>595</v>
      </c>
      <c r="E1329" s="27" t="s">
        <v>589</v>
      </c>
    </row>
    <row r="1330">
      <c r="A1330" s="1" t="s">
        <v>587</v>
      </c>
      <c r="B1330" s="1">
        <v>83</v>
      </c>
      <c r="C1330" s="26" t="s">
        <v>8460</v>
      </c>
      <c r="D1330" t="s">
        <v>589</v>
      </c>
      <c r="E1330" s="27" t="s">
        <v>8455</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8455</v>
      </c>
    </row>
    <row r="1332">
      <c r="A1332" s="1" t="s">
        <v>593</v>
      </c>
    </row>
    <row r="1333">
      <c r="A1333" s="1" t="s">
        <v>595</v>
      </c>
      <c r="E1333" s="27" t="s">
        <v>589</v>
      </c>
    </row>
    <row r="1334">
      <c r="A1334" s="1" t="s">
        <v>587</v>
      </c>
      <c r="B1334" s="1">
        <v>84</v>
      </c>
      <c r="C1334" s="26" t="s">
        <v>8462</v>
      </c>
      <c r="D1334" t="s">
        <v>589</v>
      </c>
      <c r="E1334" s="27" t="s">
        <v>8453</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8453</v>
      </c>
    </row>
    <row r="1336">
      <c r="A1336" s="1" t="s">
        <v>593</v>
      </c>
    </row>
    <row r="1337">
      <c r="A1337" s="1" t="s">
        <v>595</v>
      </c>
      <c r="E1337" s="27" t="s">
        <v>589</v>
      </c>
    </row>
    <row r="1338">
      <c r="A1338" s="1" t="s">
        <v>587</v>
      </c>
      <c r="B1338" s="1">
        <v>85</v>
      </c>
      <c r="C1338" s="26" t="s">
        <v>8464</v>
      </c>
      <c r="D1338" t="s">
        <v>589</v>
      </c>
      <c r="E1338" s="27" t="s">
        <v>8441</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8441</v>
      </c>
    </row>
    <row r="1340">
      <c r="A1340" s="1" t="s">
        <v>593</v>
      </c>
    </row>
    <row r="1341">
      <c r="A1341" s="1" t="s">
        <v>595</v>
      </c>
      <c r="E1341" s="27" t="s">
        <v>589</v>
      </c>
    </row>
    <row r="1342">
      <c r="A1342" s="1" t="s">
        <v>584</v>
      </c>
      <c r="C1342" s="22" t="s">
        <v>8482</v>
      </c>
      <c r="E1342" s="23" t="s">
        <v>9428</v>
      </c>
      <c r="L1342" s="24">
        <f>SUMIFS(L1343:L1378,A1343:A1378,"P")</f>
        <v>0</v>
      </c>
      <c r="M1342" s="24">
        <f>SUMIFS(M1343:M1378,A1343:A1378,"P")</f>
        <v>0</v>
      </c>
      <c r="N1342" s="25"/>
    </row>
    <row r="1343">
      <c r="A1343" s="1" t="s">
        <v>587</v>
      </c>
      <c r="B1343" s="1">
        <v>86</v>
      </c>
      <c r="C1343" s="26" t="s">
        <v>8468</v>
      </c>
      <c r="D1343" t="s">
        <v>589</v>
      </c>
      <c r="E1343" s="27" t="s">
        <v>8439</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8439</v>
      </c>
    </row>
    <row r="1345">
      <c r="A1345" s="1" t="s">
        <v>593</v>
      </c>
    </row>
    <row r="1346">
      <c r="A1346" s="1" t="s">
        <v>595</v>
      </c>
      <c r="E1346" s="27" t="s">
        <v>589</v>
      </c>
    </row>
    <row r="1347">
      <c r="A1347" s="1" t="s">
        <v>587</v>
      </c>
      <c r="B1347" s="1">
        <v>87</v>
      </c>
      <c r="C1347" s="26" t="s">
        <v>8470</v>
      </c>
      <c r="D1347" t="s">
        <v>589</v>
      </c>
      <c r="E1347" s="27" t="s">
        <v>8441</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8441</v>
      </c>
    </row>
    <row r="1349">
      <c r="A1349" s="1" t="s">
        <v>593</v>
      </c>
    </row>
    <row r="1350">
      <c r="A1350" s="1" t="s">
        <v>595</v>
      </c>
      <c r="E1350" s="27" t="s">
        <v>589</v>
      </c>
    </row>
    <row r="1351">
      <c r="A1351" s="1" t="s">
        <v>587</v>
      </c>
      <c r="B1351" s="1">
        <v>88</v>
      </c>
      <c r="C1351" s="26" t="s">
        <v>8472</v>
      </c>
      <c r="D1351" t="s">
        <v>589</v>
      </c>
      <c r="E1351" s="27" t="s">
        <v>8443</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8443</v>
      </c>
    </row>
    <row r="1353">
      <c r="A1353" s="1" t="s">
        <v>593</v>
      </c>
    </row>
    <row r="1354">
      <c r="A1354" s="1" t="s">
        <v>595</v>
      </c>
      <c r="E1354" s="27" t="s">
        <v>589</v>
      </c>
    </row>
    <row r="1355">
      <c r="A1355" s="1" t="s">
        <v>587</v>
      </c>
      <c r="B1355" s="1">
        <v>89</v>
      </c>
      <c r="C1355" s="26" t="s">
        <v>8474</v>
      </c>
      <c r="D1355" t="s">
        <v>589</v>
      </c>
      <c r="E1355" s="27" t="s">
        <v>8447</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8447</v>
      </c>
    </row>
    <row r="1357">
      <c r="A1357" s="1" t="s">
        <v>593</v>
      </c>
    </row>
    <row r="1358">
      <c r="A1358" s="1" t="s">
        <v>595</v>
      </c>
      <c r="E1358" s="27" t="s">
        <v>589</v>
      </c>
    </row>
    <row r="1359">
      <c r="A1359" s="1" t="s">
        <v>587</v>
      </c>
      <c r="B1359" s="1">
        <v>90</v>
      </c>
      <c r="C1359" s="26" t="s">
        <v>8476</v>
      </c>
      <c r="D1359" t="s">
        <v>589</v>
      </c>
      <c r="E1359" s="27" t="s">
        <v>8449</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8449</v>
      </c>
    </row>
    <row r="1361">
      <c r="A1361" s="1" t="s">
        <v>593</v>
      </c>
    </row>
    <row r="1362">
      <c r="A1362" s="1" t="s">
        <v>595</v>
      </c>
      <c r="E1362" s="27" t="s">
        <v>589</v>
      </c>
    </row>
    <row r="1363">
      <c r="A1363" s="1" t="s">
        <v>587</v>
      </c>
      <c r="B1363" s="1">
        <v>91</v>
      </c>
      <c r="C1363" s="26" t="s">
        <v>8478</v>
      </c>
      <c r="D1363" t="s">
        <v>589</v>
      </c>
      <c r="E1363" s="27" t="s">
        <v>8451</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8451</v>
      </c>
    </row>
    <row r="1365">
      <c r="A1365" s="1" t="s">
        <v>593</v>
      </c>
    </row>
    <row r="1366">
      <c r="A1366" s="1" t="s">
        <v>595</v>
      </c>
      <c r="E1366" s="27" t="s">
        <v>589</v>
      </c>
    </row>
    <row r="1367">
      <c r="A1367" s="1" t="s">
        <v>587</v>
      </c>
      <c r="B1367" s="1">
        <v>92</v>
      </c>
      <c r="C1367" s="26" t="s">
        <v>8480</v>
      </c>
      <c r="D1367" t="s">
        <v>589</v>
      </c>
      <c r="E1367" s="27" t="s">
        <v>8453</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8453</v>
      </c>
    </row>
    <row r="1369">
      <c r="A1369" s="1" t="s">
        <v>593</v>
      </c>
    </row>
    <row r="1370">
      <c r="A1370" s="1" t="s">
        <v>595</v>
      </c>
      <c r="E1370" s="27" t="s">
        <v>589</v>
      </c>
    </row>
    <row r="1371">
      <c r="A1371" s="1" t="s">
        <v>587</v>
      </c>
      <c r="B1371" s="1">
        <v>93</v>
      </c>
      <c r="C1371" s="26" t="s">
        <v>8646</v>
      </c>
      <c r="D1371" t="s">
        <v>589</v>
      </c>
      <c r="E1371" s="27" t="s">
        <v>8455</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8455</v>
      </c>
    </row>
    <row r="1373">
      <c r="A1373" s="1" t="s">
        <v>593</v>
      </c>
    </row>
    <row r="1374">
      <c r="A1374" s="1" t="s">
        <v>595</v>
      </c>
      <c r="E1374" s="27" t="s">
        <v>589</v>
      </c>
    </row>
    <row r="1375">
      <c r="A1375" s="1" t="s">
        <v>587</v>
      </c>
      <c r="B1375" s="1">
        <v>94</v>
      </c>
      <c r="C1375" s="26" t="s">
        <v>8484</v>
      </c>
      <c r="D1375" t="s">
        <v>589</v>
      </c>
      <c r="E1375" s="27" t="s">
        <v>8441</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8441</v>
      </c>
    </row>
    <row r="1377">
      <c r="A1377" s="1" t="s">
        <v>593</v>
      </c>
    </row>
    <row r="1378">
      <c r="A1378" s="1" t="s">
        <v>595</v>
      </c>
      <c r="E1378" s="27" t="s">
        <v>589</v>
      </c>
    </row>
    <row r="1379">
      <c r="A1379" s="1" t="s">
        <v>584</v>
      </c>
      <c r="C1379" s="22" t="s">
        <v>9429</v>
      </c>
      <c r="E1379" s="23" t="s">
        <v>9428</v>
      </c>
      <c r="L1379" s="24">
        <f>SUMIFS(L1380:L1419,A1380:A1419,"P")</f>
        <v>0</v>
      </c>
      <c r="M1379" s="24">
        <f>SUMIFS(M1380:M1419,A1380:A1419,"P")</f>
        <v>0</v>
      </c>
      <c r="N1379" s="25"/>
    </row>
    <row r="1380">
      <c r="A1380" s="1" t="s">
        <v>587</v>
      </c>
      <c r="B1380" s="1">
        <v>95</v>
      </c>
      <c r="C1380" s="26" t="s">
        <v>9430</v>
      </c>
      <c r="D1380" t="s">
        <v>589</v>
      </c>
      <c r="E1380" s="27" t="s">
        <v>8507</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8507</v>
      </c>
    </row>
    <row r="1382">
      <c r="A1382" s="1" t="s">
        <v>593</v>
      </c>
    </row>
    <row r="1383">
      <c r="A1383" s="1" t="s">
        <v>595</v>
      </c>
      <c r="E1383" s="27" t="s">
        <v>589</v>
      </c>
    </row>
    <row r="1384">
      <c r="A1384" s="1" t="s">
        <v>587</v>
      </c>
      <c r="B1384" s="1">
        <v>96</v>
      </c>
      <c r="C1384" s="26" t="s">
        <v>9431</v>
      </c>
      <c r="D1384" t="s">
        <v>589</v>
      </c>
      <c r="E1384" s="27" t="s">
        <v>8509</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8509</v>
      </c>
    </row>
    <row r="1386">
      <c r="A1386" s="1" t="s">
        <v>593</v>
      </c>
    </row>
    <row r="1387">
      <c r="A1387" s="1" t="s">
        <v>595</v>
      </c>
      <c r="E1387" s="27" t="s">
        <v>589</v>
      </c>
    </row>
    <row r="1388">
      <c r="A1388" s="1" t="s">
        <v>587</v>
      </c>
      <c r="B1388" s="1">
        <v>97</v>
      </c>
      <c r="C1388" s="26" t="s">
        <v>9432</v>
      </c>
      <c r="D1388" t="s">
        <v>589</v>
      </c>
      <c r="E1388" s="27" t="s">
        <v>8511</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8511</v>
      </c>
    </row>
    <row r="1390">
      <c r="A1390" s="1" t="s">
        <v>593</v>
      </c>
    </row>
    <row r="1391">
      <c r="A1391" s="1" t="s">
        <v>595</v>
      </c>
      <c r="E1391" s="27" t="s">
        <v>589</v>
      </c>
    </row>
    <row r="1392">
      <c r="A1392" s="1" t="s">
        <v>587</v>
      </c>
      <c r="B1392" s="1">
        <v>98</v>
      </c>
      <c r="C1392" s="26" t="s">
        <v>9433</v>
      </c>
      <c r="D1392" t="s">
        <v>589</v>
      </c>
      <c r="E1392" s="27" t="s">
        <v>9406</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9406</v>
      </c>
    </row>
    <row r="1394">
      <c r="A1394" s="1" t="s">
        <v>593</v>
      </c>
    </row>
    <row r="1395">
      <c r="A1395" s="1" t="s">
        <v>595</v>
      </c>
      <c r="E1395" s="27" t="s">
        <v>589</v>
      </c>
    </row>
    <row r="1396">
      <c r="A1396" s="1" t="s">
        <v>587</v>
      </c>
      <c r="B1396" s="1">
        <v>99</v>
      </c>
      <c r="C1396" s="26" t="s">
        <v>9434</v>
      </c>
      <c r="D1396" t="s">
        <v>589</v>
      </c>
      <c r="E1396" s="27" t="s">
        <v>8519</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8519</v>
      </c>
    </row>
    <row r="1398">
      <c r="A1398" s="1" t="s">
        <v>593</v>
      </c>
    </row>
    <row r="1399">
      <c r="A1399" s="1" t="s">
        <v>595</v>
      </c>
      <c r="E1399" s="27" t="s">
        <v>589</v>
      </c>
    </row>
    <row r="1400">
      <c r="A1400" s="1" t="s">
        <v>587</v>
      </c>
      <c r="B1400" s="1">
        <v>100</v>
      </c>
      <c r="C1400" s="26" t="s">
        <v>9435</v>
      </c>
      <c r="D1400" t="s">
        <v>589</v>
      </c>
      <c r="E1400" s="27" t="s">
        <v>8521</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8521</v>
      </c>
    </row>
    <row r="1402">
      <c r="A1402" s="1" t="s">
        <v>593</v>
      </c>
    </row>
    <row r="1403">
      <c r="A1403" s="1" t="s">
        <v>595</v>
      </c>
      <c r="E1403" s="27" t="s">
        <v>589</v>
      </c>
    </row>
    <row r="1404">
      <c r="A1404" s="1" t="s">
        <v>587</v>
      </c>
      <c r="B1404" s="1">
        <v>101</v>
      </c>
      <c r="C1404" s="26" t="s">
        <v>9436</v>
      </c>
      <c r="D1404" t="s">
        <v>589</v>
      </c>
      <c r="E1404" s="27" t="s">
        <v>8523</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8523</v>
      </c>
    </row>
    <row r="1406">
      <c r="A1406" s="1" t="s">
        <v>593</v>
      </c>
    </row>
    <row r="1407">
      <c r="A1407" s="1" t="s">
        <v>595</v>
      </c>
      <c r="E1407" s="27" t="s">
        <v>589</v>
      </c>
    </row>
    <row r="1408" ht="26.4">
      <c r="A1408" s="1" t="s">
        <v>587</v>
      </c>
      <c r="B1408" s="1">
        <v>102</v>
      </c>
      <c r="C1408" s="26" t="s">
        <v>9437</v>
      </c>
      <c r="D1408" t="s">
        <v>589</v>
      </c>
      <c r="E1408" s="27" t="s">
        <v>9425</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6.4">
      <c r="A1409" s="1" t="s">
        <v>592</v>
      </c>
      <c r="E1409" s="27" t="s">
        <v>9425</v>
      </c>
    </row>
    <row r="1410">
      <c r="A1410" s="1" t="s">
        <v>593</v>
      </c>
    </row>
    <row r="1411">
      <c r="A1411" s="1" t="s">
        <v>595</v>
      </c>
      <c r="E1411" s="27" t="s">
        <v>589</v>
      </c>
    </row>
    <row r="1412">
      <c r="A1412" s="1" t="s">
        <v>587</v>
      </c>
      <c r="B1412" s="1">
        <v>103</v>
      </c>
      <c r="C1412" s="26" t="s">
        <v>9438</v>
      </c>
      <c r="D1412" t="s">
        <v>589</v>
      </c>
      <c r="E1412" s="27" t="s">
        <v>8527</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8527</v>
      </c>
    </row>
    <row r="1414">
      <c r="A1414" s="1" t="s">
        <v>593</v>
      </c>
    </row>
    <row r="1415">
      <c r="A1415" s="1" t="s">
        <v>595</v>
      </c>
      <c r="E1415" s="27" t="s">
        <v>589</v>
      </c>
    </row>
    <row r="1416">
      <c r="A1416" s="1" t="s">
        <v>587</v>
      </c>
      <c r="B1416" s="1">
        <v>104</v>
      </c>
      <c r="C1416" s="26" t="s">
        <v>9439</v>
      </c>
      <c r="D1416" t="s">
        <v>589</v>
      </c>
      <c r="E1416" s="27" t="s">
        <v>9413</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9413</v>
      </c>
    </row>
    <row r="1418">
      <c r="A1418" s="1" t="s">
        <v>593</v>
      </c>
    </row>
    <row r="1419">
      <c r="A1419" s="1" t="s">
        <v>595</v>
      </c>
      <c r="E1419" s="27" t="s">
        <v>589</v>
      </c>
    </row>
    <row r="1420">
      <c r="A1420" s="1" t="s">
        <v>584</v>
      </c>
      <c r="C1420" s="22" t="s">
        <v>8504</v>
      </c>
      <c r="E1420" s="23" t="s">
        <v>9440</v>
      </c>
      <c r="L1420" s="24">
        <f>SUMIFS(L1421:L1456,A1421:A1456,"P")</f>
        <v>0</v>
      </c>
      <c r="M1420" s="24">
        <f>SUMIFS(M1421:M1456,A1421:A1456,"P")</f>
        <v>0</v>
      </c>
      <c r="N1420" s="25"/>
    </row>
    <row r="1421">
      <c r="A1421" s="1" t="s">
        <v>587</v>
      </c>
      <c r="B1421" s="1">
        <v>105</v>
      </c>
      <c r="C1421" s="26" t="s">
        <v>8488</v>
      </c>
      <c r="D1421" t="s">
        <v>589</v>
      </c>
      <c r="E1421" s="27" t="s">
        <v>8439</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8439</v>
      </c>
    </row>
    <row r="1423">
      <c r="A1423" s="1" t="s">
        <v>593</v>
      </c>
    </row>
    <row r="1424">
      <c r="A1424" s="1" t="s">
        <v>595</v>
      </c>
      <c r="E1424" s="27" t="s">
        <v>589</v>
      </c>
    </row>
    <row r="1425">
      <c r="A1425" s="1" t="s">
        <v>587</v>
      </c>
      <c r="B1425" s="1">
        <v>106</v>
      </c>
      <c r="C1425" s="26" t="s">
        <v>8490</v>
      </c>
      <c r="D1425" t="s">
        <v>589</v>
      </c>
      <c r="E1425" s="27" t="s">
        <v>8441</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8441</v>
      </c>
    </row>
    <row r="1427">
      <c r="A1427" s="1" t="s">
        <v>593</v>
      </c>
    </row>
    <row r="1428">
      <c r="A1428" s="1" t="s">
        <v>595</v>
      </c>
      <c r="E1428" s="27" t="s">
        <v>589</v>
      </c>
    </row>
    <row r="1429">
      <c r="A1429" s="1" t="s">
        <v>587</v>
      </c>
      <c r="B1429" s="1">
        <v>107</v>
      </c>
      <c r="C1429" s="26" t="s">
        <v>8492</v>
      </c>
      <c r="D1429" t="s">
        <v>589</v>
      </c>
      <c r="E1429" s="27" t="s">
        <v>8443</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8443</v>
      </c>
    </row>
    <row r="1431">
      <c r="A1431" s="1" t="s">
        <v>593</v>
      </c>
    </row>
    <row r="1432">
      <c r="A1432" s="1" t="s">
        <v>595</v>
      </c>
      <c r="E1432" s="27" t="s">
        <v>589</v>
      </c>
    </row>
    <row r="1433">
      <c r="A1433" s="1" t="s">
        <v>587</v>
      </c>
      <c r="B1433" s="1">
        <v>108</v>
      </c>
      <c r="C1433" s="26" t="s">
        <v>8494</v>
      </c>
      <c r="D1433" t="s">
        <v>589</v>
      </c>
      <c r="E1433" s="27" t="s">
        <v>8447</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8447</v>
      </c>
    </row>
    <row r="1435">
      <c r="A1435" s="1" t="s">
        <v>593</v>
      </c>
    </row>
    <row r="1436">
      <c r="A1436" s="1" t="s">
        <v>595</v>
      </c>
      <c r="E1436" s="27" t="s">
        <v>589</v>
      </c>
    </row>
    <row r="1437">
      <c r="A1437" s="1" t="s">
        <v>587</v>
      </c>
      <c r="B1437" s="1">
        <v>109</v>
      </c>
      <c r="C1437" s="26" t="s">
        <v>8496</v>
      </c>
      <c r="D1437" t="s">
        <v>589</v>
      </c>
      <c r="E1437" s="27" t="s">
        <v>8449</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8449</v>
      </c>
    </row>
    <row r="1439">
      <c r="A1439" s="1" t="s">
        <v>593</v>
      </c>
    </row>
    <row r="1440">
      <c r="A1440" s="1" t="s">
        <v>595</v>
      </c>
      <c r="E1440" s="27" t="s">
        <v>589</v>
      </c>
    </row>
    <row r="1441">
      <c r="A1441" s="1" t="s">
        <v>587</v>
      </c>
      <c r="B1441" s="1">
        <v>110</v>
      </c>
      <c r="C1441" s="26" t="s">
        <v>8498</v>
      </c>
      <c r="D1441" t="s">
        <v>589</v>
      </c>
      <c r="E1441" s="27" t="s">
        <v>8451</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8451</v>
      </c>
    </row>
    <row r="1443">
      <c r="A1443" s="1" t="s">
        <v>593</v>
      </c>
    </row>
    <row r="1444">
      <c r="A1444" s="1" t="s">
        <v>595</v>
      </c>
      <c r="E1444" s="27" t="s">
        <v>589</v>
      </c>
    </row>
    <row r="1445">
      <c r="A1445" s="1" t="s">
        <v>587</v>
      </c>
      <c r="B1445" s="1">
        <v>111</v>
      </c>
      <c r="C1445" s="26" t="s">
        <v>8500</v>
      </c>
      <c r="D1445" t="s">
        <v>589</v>
      </c>
      <c r="E1445" s="27" t="s">
        <v>8455</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8455</v>
      </c>
    </row>
    <row r="1447">
      <c r="A1447" s="1" t="s">
        <v>593</v>
      </c>
    </row>
    <row r="1448">
      <c r="A1448" s="1" t="s">
        <v>595</v>
      </c>
      <c r="E1448" s="27" t="s">
        <v>589</v>
      </c>
    </row>
    <row r="1449">
      <c r="A1449" s="1" t="s">
        <v>587</v>
      </c>
      <c r="B1449" s="1">
        <v>112</v>
      </c>
      <c r="C1449" s="26" t="s">
        <v>8502</v>
      </c>
      <c r="D1449" t="s">
        <v>589</v>
      </c>
      <c r="E1449" s="27" t="s">
        <v>8453</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8453</v>
      </c>
    </row>
    <row r="1451">
      <c r="A1451" s="1" t="s">
        <v>593</v>
      </c>
    </row>
    <row r="1452">
      <c r="A1452" s="1" t="s">
        <v>595</v>
      </c>
      <c r="E1452" s="27" t="s">
        <v>589</v>
      </c>
    </row>
    <row r="1453">
      <c r="A1453" s="1" t="s">
        <v>587</v>
      </c>
      <c r="B1453" s="1">
        <v>113</v>
      </c>
      <c r="C1453" s="26" t="s">
        <v>8648</v>
      </c>
      <c r="D1453" t="s">
        <v>589</v>
      </c>
      <c r="E1453" s="27" t="s">
        <v>8455</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8455</v>
      </c>
    </row>
    <row r="1455">
      <c r="A1455" s="1" t="s">
        <v>593</v>
      </c>
    </row>
    <row r="1456">
      <c r="A1456" s="1" t="s">
        <v>595</v>
      </c>
      <c r="E1456" s="27" t="s">
        <v>589</v>
      </c>
    </row>
    <row r="1457">
      <c r="A1457" s="1" t="s">
        <v>584</v>
      </c>
      <c r="C1457" s="22" t="s">
        <v>9441</v>
      </c>
      <c r="E1457" s="23" t="s">
        <v>9440</v>
      </c>
      <c r="L1457" s="24">
        <f>SUMIFS(L1458:L1497,A1458:A1497,"P")</f>
        <v>0</v>
      </c>
      <c r="M1457" s="24">
        <f>SUMIFS(M1458:M1497,A1458:A1497,"P")</f>
        <v>0</v>
      </c>
      <c r="N1457" s="25"/>
    </row>
    <row r="1458">
      <c r="A1458" s="1" t="s">
        <v>587</v>
      </c>
      <c r="B1458" s="1">
        <v>114</v>
      </c>
      <c r="C1458" s="26" t="s">
        <v>9442</v>
      </c>
      <c r="D1458" t="s">
        <v>589</v>
      </c>
      <c r="E1458" s="27" t="s">
        <v>8507</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8507</v>
      </c>
    </row>
    <row r="1460">
      <c r="A1460" s="1" t="s">
        <v>593</v>
      </c>
    </row>
    <row r="1461">
      <c r="A1461" s="1" t="s">
        <v>595</v>
      </c>
      <c r="E1461" s="27" t="s">
        <v>589</v>
      </c>
    </row>
    <row r="1462">
      <c r="A1462" s="1" t="s">
        <v>587</v>
      </c>
      <c r="B1462" s="1">
        <v>115</v>
      </c>
      <c r="C1462" s="26" t="s">
        <v>9443</v>
      </c>
      <c r="D1462" t="s">
        <v>589</v>
      </c>
      <c r="E1462" s="27" t="s">
        <v>8509</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8509</v>
      </c>
    </row>
    <row r="1464">
      <c r="A1464" s="1" t="s">
        <v>593</v>
      </c>
    </row>
    <row r="1465">
      <c r="A1465" s="1" t="s">
        <v>595</v>
      </c>
      <c r="E1465" s="27" t="s">
        <v>589</v>
      </c>
    </row>
    <row r="1466">
      <c r="A1466" s="1" t="s">
        <v>587</v>
      </c>
      <c r="B1466" s="1">
        <v>116</v>
      </c>
      <c r="C1466" s="26" t="s">
        <v>9444</v>
      </c>
      <c r="D1466" t="s">
        <v>589</v>
      </c>
      <c r="E1466" s="27" t="s">
        <v>8511</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8511</v>
      </c>
    </row>
    <row r="1468">
      <c r="A1468" s="1" t="s">
        <v>593</v>
      </c>
    </row>
    <row r="1469">
      <c r="A1469" s="1" t="s">
        <v>595</v>
      </c>
      <c r="E1469" s="27" t="s">
        <v>589</v>
      </c>
    </row>
    <row r="1470">
      <c r="A1470" s="1" t="s">
        <v>587</v>
      </c>
      <c r="B1470" s="1">
        <v>117</v>
      </c>
      <c r="C1470" s="26" t="s">
        <v>9445</v>
      </c>
      <c r="D1470" t="s">
        <v>589</v>
      </c>
      <c r="E1470" s="27" t="s">
        <v>9406</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9406</v>
      </c>
    </row>
    <row r="1472">
      <c r="A1472" s="1" t="s">
        <v>593</v>
      </c>
    </row>
    <row r="1473">
      <c r="A1473" s="1" t="s">
        <v>595</v>
      </c>
      <c r="E1473" s="27" t="s">
        <v>589</v>
      </c>
    </row>
    <row r="1474">
      <c r="A1474" s="1" t="s">
        <v>587</v>
      </c>
      <c r="B1474" s="1">
        <v>118</v>
      </c>
      <c r="C1474" s="26" t="s">
        <v>9446</v>
      </c>
      <c r="D1474" t="s">
        <v>589</v>
      </c>
      <c r="E1474" s="27" t="s">
        <v>8519</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8519</v>
      </c>
    </row>
    <row r="1476">
      <c r="A1476" s="1" t="s">
        <v>593</v>
      </c>
    </row>
    <row r="1477">
      <c r="A1477" s="1" t="s">
        <v>595</v>
      </c>
      <c r="E1477" s="27" t="s">
        <v>589</v>
      </c>
    </row>
    <row r="1478">
      <c r="A1478" s="1" t="s">
        <v>587</v>
      </c>
      <c r="B1478" s="1">
        <v>119</v>
      </c>
      <c r="C1478" s="26" t="s">
        <v>9447</v>
      </c>
      <c r="D1478" t="s">
        <v>589</v>
      </c>
      <c r="E1478" s="27" t="s">
        <v>8521</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8521</v>
      </c>
    </row>
    <row r="1480">
      <c r="A1480" s="1" t="s">
        <v>593</v>
      </c>
    </row>
    <row r="1481">
      <c r="A1481" s="1" t="s">
        <v>595</v>
      </c>
      <c r="E1481" s="27" t="s">
        <v>589</v>
      </c>
    </row>
    <row r="1482">
      <c r="A1482" s="1" t="s">
        <v>587</v>
      </c>
      <c r="B1482" s="1">
        <v>120</v>
      </c>
      <c r="C1482" s="26" t="s">
        <v>9448</v>
      </c>
      <c r="D1482" t="s">
        <v>589</v>
      </c>
      <c r="E1482" s="27" t="s">
        <v>8523</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8523</v>
      </c>
    </row>
    <row r="1484">
      <c r="A1484" s="1" t="s">
        <v>593</v>
      </c>
    </row>
    <row r="1485">
      <c r="A1485" s="1" t="s">
        <v>595</v>
      </c>
      <c r="E1485" s="27" t="s">
        <v>589</v>
      </c>
    </row>
    <row r="1486">
      <c r="A1486" s="1" t="s">
        <v>587</v>
      </c>
      <c r="B1486" s="1">
        <v>121</v>
      </c>
      <c r="C1486" s="26" t="s">
        <v>9449</v>
      </c>
      <c r="D1486" t="s">
        <v>589</v>
      </c>
      <c r="E1486" s="27" t="s">
        <v>8527</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8527</v>
      </c>
    </row>
    <row r="1488">
      <c r="A1488" s="1" t="s">
        <v>593</v>
      </c>
    </row>
    <row r="1489">
      <c r="A1489" s="1" t="s">
        <v>595</v>
      </c>
      <c r="E1489" s="27" t="s">
        <v>589</v>
      </c>
    </row>
    <row r="1490">
      <c r="A1490" s="1" t="s">
        <v>587</v>
      </c>
      <c r="B1490" s="1">
        <v>122</v>
      </c>
      <c r="C1490" s="26" t="s">
        <v>9450</v>
      </c>
      <c r="D1490" t="s">
        <v>589</v>
      </c>
      <c r="E1490" s="27" t="s">
        <v>8525</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8525</v>
      </c>
    </row>
    <row r="1492">
      <c r="A1492" s="1" t="s">
        <v>593</v>
      </c>
    </row>
    <row r="1493">
      <c r="A1493" s="1" t="s">
        <v>595</v>
      </c>
      <c r="E1493" s="27" t="s">
        <v>589</v>
      </c>
    </row>
    <row r="1494">
      <c r="A1494" s="1" t="s">
        <v>587</v>
      </c>
      <c r="B1494" s="1">
        <v>123</v>
      </c>
      <c r="C1494" s="26" t="s">
        <v>9451</v>
      </c>
      <c r="D1494" t="s">
        <v>589</v>
      </c>
      <c r="E1494" s="27" t="s">
        <v>8527</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8527</v>
      </c>
    </row>
    <row r="1496">
      <c r="A1496" s="1" t="s">
        <v>593</v>
      </c>
    </row>
    <row r="1497">
      <c r="A1497" s="1" t="s">
        <v>595</v>
      </c>
      <c r="E1497" s="27" t="s">
        <v>589</v>
      </c>
    </row>
    <row r="1498">
      <c r="A1498" s="1" t="s">
        <v>584</v>
      </c>
      <c r="C1498" s="22" t="s">
        <v>8528</v>
      </c>
      <c r="E1498" s="23" t="s">
        <v>9452</v>
      </c>
      <c r="L1498" s="24">
        <f>SUMIFS(L1499:L1534,A1499:A1534,"P")</f>
        <v>0</v>
      </c>
      <c r="M1498" s="24">
        <f>SUMIFS(M1499:M1534,A1499:A1534,"P")</f>
        <v>0</v>
      </c>
      <c r="N1498" s="25"/>
    </row>
    <row r="1499">
      <c r="A1499" s="1" t="s">
        <v>587</v>
      </c>
      <c r="B1499" s="1">
        <v>124</v>
      </c>
      <c r="C1499" s="26" t="s">
        <v>8508</v>
      </c>
      <c r="D1499" t="s">
        <v>589</v>
      </c>
      <c r="E1499" s="27" t="s">
        <v>8439</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8439</v>
      </c>
    </row>
    <row r="1501">
      <c r="A1501" s="1" t="s">
        <v>593</v>
      </c>
    </row>
    <row r="1502">
      <c r="A1502" s="1" t="s">
        <v>595</v>
      </c>
      <c r="E1502" s="27" t="s">
        <v>589</v>
      </c>
    </row>
    <row r="1503">
      <c r="A1503" s="1" t="s">
        <v>587</v>
      </c>
      <c r="B1503" s="1">
        <v>125</v>
      </c>
      <c r="C1503" s="26" t="s">
        <v>8510</v>
      </c>
      <c r="D1503" t="s">
        <v>589</v>
      </c>
      <c r="E1503" s="27" t="s">
        <v>8441</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8441</v>
      </c>
    </row>
    <row r="1505">
      <c r="A1505" s="1" t="s">
        <v>593</v>
      </c>
    </row>
    <row r="1506">
      <c r="A1506" s="1" t="s">
        <v>595</v>
      </c>
      <c r="E1506" s="27" t="s">
        <v>589</v>
      </c>
    </row>
    <row r="1507">
      <c r="A1507" s="1" t="s">
        <v>587</v>
      </c>
      <c r="B1507" s="1">
        <v>126</v>
      </c>
      <c r="C1507" s="26" t="s">
        <v>8512</v>
      </c>
      <c r="D1507" t="s">
        <v>589</v>
      </c>
      <c r="E1507" s="27" t="s">
        <v>8443</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8443</v>
      </c>
    </row>
    <row r="1509">
      <c r="A1509" s="1" t="s">
        <v>593</v>
      </c>
    </row>
    <row r="1510">
      <c r="A1510" s="1" t="s">
        <v>595</v>
      </c>
      <c r="E1510" s="27" t="s">
        <v>589</v>
      </c>
    </row>
    <row r="1511">
      <c r="A1511" s="1" t="s">
        <v>587</v>
      </c>
      <c r="B1511" s="1">
        <v>127</v>
      </c>
      <c r="C1511" s="26" t="s">
        <v>8514</v>
      </c>
      <c r="D1511" t="s">
        <v>589</v>
      </c>
      <c r="E1511" s="27" t="s">
        <v>8447</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8447</v>
      </c>
    </row>
    <row r="1513">
      <c r="A1513" s="1" t="s">
        <v>593</v>
      </c>
    </row>
    <row r="1514">
      <c r="A1514" s="1" t="s">
        <v>595</v>
      </c>
      <c r="E1514" s="27" t="s">
        <v>589</v>
      </c>
    </row>
    <row r="1515">
      <c r="A1515" s="1" t="s">
        <v>587</v>
      </c>
      <c r="B1515" s="1">
        <v>128</v>
      </c>
      <c r="C1515" s="26" t="s">
        <v>8516</v>
      </c>
      <c r="D1515" t="s">
        <v>589</v>
      </c>
      <c r="E1515" s="27" t="s">
        <v>8449</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8449</v>
      </c>
    </row>
    <row r="1517">
      <c r="A1517" s="1" t="s">
        <v>593</v>
      </c>
    </row>
    <row r="1518">
      <c r="A1518" s="1" t="s">
        <v>595</v>
      </c>
      <c r="E1518" s="27" t="s">
        <v>589</v>
      </c>
    </row>
    <row r="1519">
      <c r="A1519" s="1" t="s">
        <v>587</v>
      </c>
      <c r="B1519" s="1">
        <v>129</v>
      </c>
      <c r="C1519" s="26" t="s">
        <v>8518</v>
      </c>
      <c r="D1519" t="s">
        <v>589</v>
      </c>
      <c r="E1519" s="27" t="s">
        <v>8451</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8451</v>
      </c>
    </row>
    <row r="1521">
      <c r="A1521" s="1" t="s">
        <v>593</v>
      </c>
    </row>
    <row r="1522">
      <c r="A1522" s="1" t="s">
        <v>595</v>
      </c>
      <c r="E1522" s="27" t="s">
        <v>589</v>
      </c>
    </row>
    <row r="1523">
      <c r="A1523" s="1" t="s">
        <v>587</v>
      </c>
      <c r="B1523" s="1">
        <v>130</v>
      </c>
      <c r="C1523" s="26" t="s">
        <v>8520</v>
      </c>
      <c r="D1523" t="s">
        <v>589</v>
      </c>
      <c r="E1523" s="27" t="s">
        <v>8453</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8453</v>
      </c>
    </row>
    <row r="1525">
      <c r="A1525" s="1" t="s">
        <v>593</v>
      </c>
    </row>
    <row r="1526">
      <c r="A1526" s="1" t="s">
        <v>595</v>
      </c>
      <c r="E1526" s="27" t="s">
        <v>589</v>
      </c>
    </row>
    <row r="1527">
      <c r="A1527" s="1" t="s">
        <v>587</v>
      </c>
      <c r="B1527" s="1">
        <v>131</v>
      </c>
      <c r="C1527" s="26" t="s">
        <v>8522</v>
      </c>
      <c r="D1527" t="s">
        <v>589</v>
      </c>
      <c r="E1527" s="27" t="s">
        <v>8455</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8455</v>
      </c>
    </row>
    <row r="1529">
      <c r="A1529" s="1" t="s">
        <v>593</v>
      </c>
    </row>
    <row r="1530">
      <c r="A1530" s="1" t="s">
        <v>595</v>
      </c>
      <c r="E1530" s="27" t="s">
        <v>589</v>
      </c>
    </row>
    <row r="1531">
      <c r="A1531" s="1" t="s">
        <v>587</v>
      </c>
      <c r="B1531" s="1">
        <v>132</v>
      </c>
      <c r="C1531" s="26" t="s">
        <v>8524</v>
      </c>
      <c r="D1531" t="s">
        <v>589</v>
      </c>
      <c r="E1531" s="27" t="s">
        <v>8441</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8441</v>
      </c>
    </row>
    <row r="1533">
      <c r="A1533" s="1" t="s">
        <v>593</v>
      </c>
    </row>
    <row r="1534">
      <c r="A1534" s="1" t="s">
        <v>595</v>
      </c>
      <c r="E1534" s="27" t="s">
        <v>589</v>
      </c>
    </row>
    <row r="1535">
      <c r="A1535" s="1" t="s">
        <v>584</v>
      </c>
      <c r="C1535" s="22" t="s">
        <v>9453</v>
      </c>
      <c r="E1535" s="23" t="s">
        <v>9452</v>
      </c>
      <c r="L1535" s="24">
        <f>SUMIFS(L1536:L1579,A1536:A1579,"P")</f>
        <v>0</v>
      </c>
      <c r="M1535" s="24">
        <f>SUMIFS(M1536:M1579,A1536:A1579,"P")</f>
        <v>0</v>
      </c>
      <c r="N1535" s="25"/>
    </row>
    <row r="1536">
      <c r="A1536" s="1" t="s">
        <v>587</v>
      </c>
      <c r="B1536" s="1">
        <v>133</v>
      </c>
      <c r="C1536" s="26" t="s">
        <v>9454</v>
      </c>
      <c r="D1536" t="s">
        <v>589</v>
      </c>
      <c r="E1536" s="27" t="s">
        <v>8507</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8507</v>
      </c>
    </row>
    <row r="1538">
      <c r="A1538" s="1" t="s">
        <v>593</v>
      </c>
    </row>
    <row r="1539">
      <c r="A1539" s="1" t="s">
        <v>595</v>
      </c>
      <c r="E1539" s="27" t="s">
        <v>589</v>
      </c>
    </row>
    <row r="1540">
      <c r="A1540" s="1" t="s">
        <v>587</v>
      </c>
      <c r="B1540" s="1">
        <v>134</v>
      </c>
      <c r="C1540" s="26" t="s">
        <v>9455</v>
      </c>
      <c r="D1540" t="s">
        <v>589</v>
      </c>
      <c r="E1540" s="27" t="s">
        <v>8509</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8509</v>
      </c>
    </row>
    <row r="1542">
      <c r="A1542" s="1" t="s">
        <v>593</v>
      </c>
    </row>
    <row r="1543">
      <c r="A1543" s="1" t="s">
        <v>595</v>
      </c>
      <c r="E1543" s="27" t="s">
        <v>589</v>
      </c>
    </row>
    <row r="1544">
      <c r="A1544" s="1" t="s">
        <v>587</v>
      </c>
      <c r="B1544" s="1">
        <v>135</v>
      </c>
      <c r="C1544" s="26" t="s">
        <v>9456</v>
      </c>
      <c r="D1544" t="s">
        <v>589</v>
      </c>
      <c r="E1544" s="27" t="s">
        <v>8513</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8513</v>
      </c>
    </row>
    <row r="1546">
      <c r="A1546" s="1" t="s">
        <v>593</v>
      </c>
    </row>
    <row r="1547">
      <c r="A1547" s="1" t="s">
        <v>595</v>
      </c>
      <c r="E1547" s="27" t="s">
        <v>589</v>
      </c>
    </row>
    <row r="1548">
      <c r="A1548" s="1" t="s">
        <v>587</v>
      </c>
      <c r="B1548" s="1">
        <v>136</v>
      </c>
      <c r="C1548" s="26" t="s">
        <v>9457</v>
      </c>
      <c r="D1548" t="s">
        <v>589</v>
      </c>
      <c r="E1548" s="27" t="s">
        <v>8511</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8511</v>
      </c>
    </row>
    <row r="1550">
      <c r="A1550" s="1" t="s">
        <v>593</v>
      </c>
    </row>
    <row r="1551">
      <c r="A1551" s="1" t="s">
        <v>595</v>
      </c>
      <c r="E1551" s="27" t="s">
        <v>589</v>
      </c>
    </row>
    <row r="1552">
      <c r="A1552" s="1" t="s">
        <v>587</v>
      </c>
      <c r="B1552" s="1">
        <v>137</v>
      </c>
      <c r="C1552" s="26" t="s">
        <v>9458</v>
      </c>
      <c r="D1552" t="s">
        <v>589</v>
      </c>
      <c r="E1552" s="27" t="s">
        <v>9406</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9406</v>
      </c>
    </row>
    <row r="1554">
      <c r="A1554" s="1" t="s">
        <v>593</v>
      </c>
    </row>
    <row r="1555">
      <c r="A1555" s="1" t="s">
        <v>595</v>
      </c>
      <c r="E1555" s="27" t="s">
        <v>589</v>
      </c>
    </row>
    <row r="1556">
      <c r="A1556" s="1" t="s">
        <v>587</v>
      </c>
      <c r="B1556" s="1">
        <v>138</v>
      </c>
      <c r="C1556" s="26" t="s">
        <v>9459</v>
      </c>
      <c r="D1556" t="s">
        <v>589</v>
      </c>
      <c r="E1556" s="27" t="s">
        <v>8519</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8519</v>
      </c>
    </row>
    <row r="1558">
      <c r="A1558" s="1" t="s">
        <v>593</v>
      </c>
    </row>
    <row r="1559">
      <c r="A1559" s="1" t="s">
        <v>595</v>
      </c>
      <c r="E1559" s="27" t="s">
        <v>589</v>
      </c>
    </row>
    <row r="1560">
      <c r="A1560" s="1" t="s">
        <v>587</v>
      </c>
      <c r="B1560" s="1">
        <v>139</v>
      </c>
      <c r="C1560" s="26" t="s">
        <v>9460</v>
      </c>
      <c r="D1560" t="s">
        <v>589</v>
      </c>
      <c r="E1560" s="27" t="s">
        <v>8521</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8521</v>
      </c>
    </row>
    <row r="1562">
      <c r="A1562" s="1" t="s">
        <v>593</v>
      </c>
    </row>
    <row r="1563">
      <c r="A1563" s="1" t="s">
        <v>595</v>
      </c>
      <c r="E1563" s="27" t="s">
        <v>589</v>
      </c>
    </row>
    <row r="1564">
      <c r="A1564" s="1" t="s">
        <v>587</v>
      </c>
      <c r="B1564" s="1">
        <v>140</v>
      </c>
      <c r="C1564" s="26" t="s">
        <v>9461</v>
      </c>
      <c r="D1564" t="s">
        <v>589</v>
      </c>
      <c r="E1564" s="27" t="s">
        <v>8523</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8523</v>
      </c>
    </row>
    <row r="1566">
      <c r="A1566" s="1" t="s">
        <v>593</v>
      </c>
    </row>
    <row r="1567">
      <c r="A1567" s="1" t="s">
        <v>595</v>
      </c>
      <c r="E1567" s="27" t="s">
        <v>589</v>
      </c>
    </row>
    <row r="1568">
      <c r="A1568" s="1" t="s">
        <v>587</v>
      </c>
      <c r="B1568" s="1">
        <v>141</v>
      </c>
      <c r="C1568" s="26" t="s">
        <v>9462</v>
      </c>
      <c r="D1568" t="s">
        <v>589</v>
      </c>
      <c r="E1568" s="27" t="s">
        <v>8525</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8525</v>
      </c>
    </row>
    <row r="1570">
      <c r="A1570" s="1" t="s">
        <v>593</v>
      </c>
    </row>
    <row r="1571">
      <c r="A1571" s="1" t="s">
        <v>595</v>
      </c>
      <c r="E1571" s="27" t="s">
        <v>589</v>
      </c>
    </row>
    <row r="1572">
      <c r="A1572" s="1" t="s">
        <v>587</v>
      </c>
      <c r="B1572" s="1">
        <v>142</v>
      </c>
      <c r="C1572" s="26" t="s">
        <v>9463</v>
      </c>
      <c r="D1572" t="s">
        <v>589</v>
      </c>
      <c r="E1572" s="27" t="s">
        <v>8527</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8527</v>
      </c>
    </row>
    <row r="1574">
      <c r="A1574" s="1" t="s">
        <v>593</v>
      </c>
    </row>
    <row r="1575">
      <c r="A1575" s="1" t="s">
        <v>595</v>
      </c>
      <c r="E1575" s="27" t="s">
        <v>589</v>
      </c>
    </row>
    <row r="1576">
      <c r="A1576" s="1" t="s">
        <v>587</v>
      </c>
      <c r="B1576" s="1">
        <v>143</v>
      </c>
      <c r="C1576" s="26" t="s">
        <v>9464</v>
      </c>
      <c r="D1576" t="s">
        <v>589</v>
      </c>
      <c r="E1576" s="27" t="s">
        <v>9413</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9413</v>
      </c>
    </row>
    <row r="1578">
      <c r="A1578" s="1" t="s">
        <v>593</v>
      </c>
    </row>
    <row r="1579">
      <c r="A1579" s="1" t="s">
        <v>595</v>
      </c>
      <c r="E1579" s="27" t="s">
        <v>589</v>
      </c>
    </row>
    <row r="1580">
      <c r="A1580" s="1" t="s">
        <v>584</v>
      </c>
      <c r="C1580" s="22" t="s">
        <v>9465</v>
      </c>
      <c r="E1580" s="23" t="s">
        <v>9466</v>
      </c>
      <c r="L1580" s="24">
        <f>SUMIFS(L1581:L1592,A1581:A1592,"P")</f>
        <v>0</v>
      </c>
      <c r="M1580" s="24">
        <f>SUMIFS(M1581:M1592,A1581:A1592,"P")</f>
        <v>0</v>
      </c>
      <c r="N1580" s="25"/>
    </row>
    <row r="1581">
      <c r="A1581" s="1" t="s">
        <v>587</v>
      </c>
      <c r="B1581" s="1">
        <v>144</v>
      </c>
      <c r="C1581" s="26" t="s">
        <v>9467</v>
      </c>
      <c r="D1581" t="s">
        <v>589</v>
      </c>
      <c r="E1581" s="27" t="s">
        <v>9468</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9468</v>
      </c>
    </row>
    <row r="1583">
      <c r="A1583" s="1" t="s">
        <v>593</v>
      </c>
    </row>
    <row r="1584">
      <c r="A1584" s="1" t="s">
        <v>595</v>
      </c>
      <c r="E1584" s="27" t="s">
        <v>589</v>
      </c>
    </row>
    <row r="1585">
      <c r="A1585" s="1" t="s">
        <v>587</v>
      </c>
      <c r="B1585" s="1">
        <v>145</v>
      </c>
      <c r="C1585" s="26" t="s">
        <v>9469</v>
      </c>
      <c r="D1585" t="s">
        <v>589</v>
      </c>
      <c r="E1585" s="27" t="s">
        <v>9383</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9383</v>
      </c>
    </row>
    <row r="1587">
      <c r="A1587" s="1" t="s">
        <v>593</v>
      </c>
    </row>
    <row r="1588">
      <c r="A1588" s="1" t="s">
        <v>595</v>
      </c>
      <c r="E1588" s="27" t="s">
        <v>589</v>
      </c>
    </row>
    <row r="1589">
      <c r="A1589" s="1" t="s">
        <v>587</v>
      </c>
      <c r="B1589" s="1">
        <v>146</v>
      </c>
      <c r="C1589" s="26" t="s">
        <v>9470</v>
      </c>
      <c r="D1589" t="s">
        <v>589</v>
      </c>
      <c r="E1589" s="27" t="s">
        <v>8527</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8527</v>
      </c>
    </row>
    <row r="1591">
      <c r="A1591" s="1" t="s">
        <v>593</v>
      </c>
    </row>
    <row r="1592">
      <c r="A1592" s="1" t="s">
        <v>595</v>
      </c>
      <c r="E1592" s="27" t="s">
        <v>589</v>
      </c>
    </row>
    <row r="1593">
      <c r="A1593" s="1" t="s">
        <v>584</v>
      </c>
      <c r="C1593" s="22" t="s">
        <v>9471</v>
      </c>
      <c r="E1593" s="23" t="s">
        <v>9466</v>
      </c>
      <c r="L1593" s="24">
        <f>SUMIFS(L1594:L1605,A1594:A1605,"P")</f>
        <v>0</v>
      </c>
      <c r="M1593" s="24">
        <f>SUMIFS(M1594:M1605,A1594:A1605,"P")</f>
        <v>0</v>
      </c>
      <c r="N1593" s="25"/>
    </row>
    <row r="1594">
      <c r="A1594" s="1" t="s">
        <v>587</v>
      </c>
      <c r="B1594" s="1">
        <v>147</v>
      </c>
      <c r="C1594" s="26" t="s">
        <v>9472</v>
      </c>
      <c r="D1594" t="s">
        <v>589</v>
      </c>
      <c r="E1594" s="27" t="s">
        <v>8445</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8445</v>
      </c>
    </row>
    <row r="1596">
      <c r="A1596" s="1" t="s">
        <v>593</v>
      </c>
    </row>
    <row r="1597">
      <c r="A1597" s="1" t="s">
        <v>595</v>
      </c>
      <c r="E1597" s="27" t="s">
        <v>589</v>
      </c>
    </row>
    <row r="1598">
      <c r="A1598" s="1" t="s">
        <v>587</v>
      </c>
      <c r="B1598" s="1">
        <v>148</v>
      </c>
      <c r="C1598" s="26" t="s">
        <v>8530</v>
      </c>
      <c r="D1598" t="s">
        <v>589</v>
      </c>
      <c r="E1598" s="27" t="s">
        <v>9398</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9398</v>
      </c>
    </row>
    <row r="1600">
      <c r="A1600" s="1" t="s">
        <v>593</v>
      </c>
    </row>
    <row r="1601">
      <c r="A1601" s="1" t="s">
        <v>595</v>
      </c>
      <c r="E1601" s="27" t="s">
        <v>589</v>
      </c>
    </row>
    <row r="1602">
      <c r="A1602" s="1" t="s">
        <v>587</v>
      </c>
      <c r="B1602" s="1">
        <v>149</v>
      </c>
      <c r="C1602" s="26" t="s">
        <v>8531</v>
      </c>
      <c r="D1602" t="s">
        <v>589</v>
      </c>
      <c r="E1602" s="27" t="s">
        <v>8455</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8455</v>
      </c>
    </row>
    <row r="1604">
      <c r="A1604" s="1" t="s">
        <v>593</v>
      </c>
    </row>
    <row r="1605">
      <c r="A1605" s="1" t="s">
        <v>595</v>
      </c>
      <c r="E1605" s="27" t="s">
        <v>589</v>
      </c>
    </row>
    <row r="1606">
      <c r="A1606" s="1" t="s">
        <v>584</v>
      </c>
      <c r="C1606" s="22" t="s">
        <v>9473</v>
      </c>
      <c r="E1606" s="23" t="s">
        <v>8416</v>
      </c>
      <c r="L1606" s="24">
        <f>SUMIFS(L1607:L1642,A1607:A1642,"P")</f>
        <v>0</v>
      </c>
      <c r="M1606" s="24">
        <f>SUMIFS(M1607:M1642,A1607:A1642,"P")</f>
        <v>0</v>
      </c>
      <c r="N1606" s="25"/>
    </row>
    <row r="1607" ht="26.4">
      <c r="A1607" s="1" t="s">
        <v>587</v>
      </c>
      <c r="B1607" s="1">
        <v>150</v>
      </c>
      <c r="C1607" s="26" t="s">
        <v>8533</v>
      </c>
      <c r="D1607" t="s">
        <v>589</v>
      </c>
      <c r="E1607" s="27" t="s">
        <v>9474</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6.4">
      <c r="A1608" s="1" t="s">
        <v>592</v>
      </c>
      <c r="E1608" s="27" t="s">
        <v>9474</v>
      </c>
    </row>
    <row r="1609">
      <c r="A1609" s="1" t="s">
        <v>593</v>
      </c>
    </row>
    <row r="1610">
      <c r="A1610" s="1" t="s">
        <v>595</v>
      </c>
      <c r="E1610" s="27" t="s">
        <v>589</v>
      </c>
    </row>
    <row r="1611">
      <c r="A1611" s="1" t="s">
        <v>587</v>
      </c>
      <c r="B1611" s="1">
        <v>151</v>
      </c>
      <c r="C1611" s="26" t="s">
        <v>8534</v>
      </c>
      <c r="D1611" t="s">
        <v>589</v>
      </c>
      <c r="E1611" s="27" t="s">
        <v>8422</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8422</v>
      </c>
    </row>
    <row r="1613">
      <c r="A1613" s="1" t="s">
        <v>593</v>
      </c>
    </row>
    <row r="1614">
      <c r="A1614" s="1" t="s">
        <v>595</v>
      </c>
      <c r="E1614" s="27" t="s">
        <v>589</v>
      </c>
    </row>
    <row r="1615">
      <c r="A1615" s="1" t="s">
        <v>587</v>
      </c>
      <c r="B1615" s="1">
        <v>152</v>
      </c>
      <c r="C1615" s="26" t="s">
        <v>8535</v>
      </c>
      <c r="D1615" t="s">
        <v>589</v>
      </c>
      <c r="E1615" s="27" t="s">
        <v>8424</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8424</v>
      </c>
    </row>
    <row r="1617">
      <c r="A1617" s="1" t="s">
        <v>593</v>
      </c>
    </row>
    <row r="1618">
      <c r="A1618" s="1" t="s">
        <v>595</v>
      </c>
      <c r="E1618" s="27" t="s">
        <v>589</v>
      </c>
    </row>
    <row r="1619">
      <c r="A1619" s="1" t="s">
        <v>587</v>
      </c>
      <c r="B1619" s="1">
        <v>153</v>
      </c>
      <c r="C1619" s="26" t="s">
        <v>9475</v>
      </c>
      <c r="D1619" t="s">
        <v>589</v>
      </c>
      <c r="E1619" s="27" t="s">
        <v>8426</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8426</v>
      </c>
    </row>
    <row r="1621">
      <c r="A1621" s="1" t="s">
        <v>593</v>
      </c>
    </row>
    <row r="1622">
      <c r="A1622" s="1" t="s">
        <v>595</v>
      </c>
      <c r="E1622" s="27" t="s">
        <v>589</v>
      </c>
    </row>
    <row r="1623">
      <c r="A1623" s="1" t="s">
        <v>587</v>
      </c>
      <c r="B1623" s="1">
        <v>154</v>
      </c>
      <c r="C1623" s="26" t="s">
        <v>8536</v>
      </c>
      <c r="D1623" t="s">
        <v>589</v>
      </c>
      <c r="E1623" s="27" t="s">
        <v>8428</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8428</v>
      </c>
    </row>
    <row r="1625">
      <c r="A1625" s="1" t="s">
        <v>593</v>
      </c>
    </row>
    <row r="1626">
      <c r="A1626" s="1" t="s">
        <v>595</v>
      </c>
      <c r="E1626" s="27" t="s">
        <v>589</v>
      </c>
    </row>
    <row r="1627">
      <c r="A1627" s="1" t="s">
        <v>587</v>
      </c>
      <c r="B1627" s="1">
        <v>155</v>
      </c>
      <c r="C1627" s="26" t="s">
        <v>8537</v>
      </c>
      <c r="D1627" t="s">
        <v>589</v>
      </c>
      <c r="E1627" s="27" t="s">
        <v>8430</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8430</v>
      </c>
    </row>
    <row r="1629">
      <c r="A1629" s="1" t="s">
        <v>593</v>
      </c>
    </row>
    <row r="1630">
      <c r="A1630" s="1" t="s">
        <v>595</v>
      </c>
      <c r="E1630" s="27" t="s">
        <v>589</v>
      </c>
    </row>
    <row r="1631">
      <c r="A1631" s="1" t="s">
        <v>587</v>
      </c>
      <c r="B1631" s="1">
        <v>156</v>
      </c>
      <c r="C1631" s="26" t="s">
        <v>9476</v>
      </c>
      <c r="D1631" t="s">
        <v>589</v>
      </c>
      <c r="E1631" s="27" t="s">
        <v>8432</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8432</v>
      </c>
    </row>
    <row r="1633">
      <c r="A1633" s="1" t="s">
        <v>593</v>
      </c>
    </row>
    <row r="1634">
      <c r="A1634" s="1" t="s">
        <v>595</v>
      </c>
      <c r="E1634" s="27" t="s">
        <v>589</v>
      </c>
    </row>
    <row r="1635">
      <c r="A1635" s="1" t="s">
        <v>587</v>
      </c>
      <c r="B1635" s="1">
        <v>157</v>
      </c>
      <c r="C1635" s="26" t="s">
        <v>9477</v>
      </c>
      <c r="D1635" t="s">
        <v>589</v>
      </c>
      <c r="E1635" s="27" t="s">
        <v>8434</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8434</v>
      </c>
    </row>
    <row r="1637">
      <c r="A1637" s="1" t="s">
        <v>593</v>
      </c>
    </row>
    <row r="1638">
      <c r="A1638" s="1" t="s">
        <v>595</v>
      </c>
      <c r="E1638" s="27" t="s">
        <v>589</v>
      </c>
    </row>
    <row r="1639">
      <c r="A1639" s="1" t="s">
        <v>587</v>
      </c>
      <c r="B1639" s="1">
        <v>158</v>
      </c>
      <c r="C1639" s="26" t="s">
        <v>9478</v>
      </c>
      <c r="D1639" t="s">
        <v>589</v>
      </c>
      <c r="E1639" s="27" t="s">
        <v>8436</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8436</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9479</v>
      </c>
      <c r="E8" s="23" t="s">
        <v>411</v>
      </c>
      <c r="L8" s="24">
        <f>L9+L179</f>
        <v>0</v>
      </c>
      <c r="M8" s="24">
        <f>M9+M179</f>
        <v>0</v>
      </c>
      <c r="N8" s="25"/>
    </row>
    <row r="9">
      <c r="A9" s="1" t="s">
        <v>7127</v>
      </c>
      <c r="C9" s="22" t="s">
        <v>9480</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9481</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9482</v>
      </c>
      <c r="E8" s="23" t="s">
        <v>413</v>
      </c>
      <c r="L8" s="24">
        <f>L9+L179</f>
        <v>0</v>
      </c>
      <c r="M8" s="24">
        <f>M9+M179</f>
        <v>0</v>
      </c>
      <c r="N8" s="25"/>
    </row>
    <row r="9">
      <c r="A9" s="1" t="s">
        <v>7127</v>
      </c>
      <c r="C9" s="22" t="s">
        <v>9483</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9484</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9485</v>
      </c>
      <c r="E8" s="23" t="s">
        <v>415</v>
      </c>
      <c r="L8" s="24">
        <f>L9+L179</f>
        <v>0</v>
      </c>
      <c r="M8" s="24">
        <f>M9+M179</f>
        <v>0</v>
      </c>
      <c r="N8" s="25"/>
    </row>
    <row r="9">
      <c r="A9" s="1" t="s">
        <v>7127</v>
      </c>
      <c r="C9" s="22" t="s">
        <v>9486</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9487</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9488</v>
      </c>
      <c r="E8" s="23" t="s">
        <v>417</v>
      </c>
      <c r="L8" s="24">
        <f>L9+L179</f>
        <v>0</v>
      </c>
      <c r="M8" s="24">
        <f>M9+M179</f>
        <v>0</v>
      </c>
      <c r="N8" s="25"/>
    </row>
    <row r="9">
      <c r="A9" s="1" t="s">
        <v>7127</v>
      </c>
      <c r="C9" s="22" t="s">
        <v>9489</v>
      </c>
      <c r="E9" s="23" t="s">
        <v>8193</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8195</v>
      </c>
      <c r="D11" t="s">
        <v>589</v>
      </c>
      <c r="E11" s="27" t="s">
        <v>8196</v>
      </c>
      <c r="F11" s="28" t="s">
        <v>680</v>
      </c>
      <c r="G11" s="29">
        <v>42.561</v>
      </c>
      <c r="H11" s="28">
        <v>1</v>
      </c>
      <c r="I11" s="30">
        <f>ROUND(G11*H11,P4)</f>
        <v>0</v>
      </c>
      <c r="L11" s="30">
        <v>0</v>
      </c>
      <c r="M11" s="24">
        <f>ROUND(G11*L11,P4)</f>
        <v>0</v>
      </c>
      <c r="N11" s="25" t="s">
        <v>7641</v>
      </c>
      <c r="O11" s="31">
        <f>M11*AA11</f>
        <v>0</v>
      </c>
      <c r="P11" s="1">
        <v>3</v>
      </c>
      <c r="AA11" s="1">
        <f>IF(P11=1,$O$3,IF(P11=2,$O$4,$O$5))</f>
        <v>0</v>
      </c>
    </row>
    <row r="12">
      <c r="A12" s="1" t="s">
        <v>592</v>
      </c>
      <c r="E12" s="27" t="s">
        <v>8196</v>
      </c>
    </row>
    <row r="13">
      <c r="A13" s="1" t="s">
        <v>593</v>
      </c>
    </row>
    <row r="14">
      <c r="A14" s="1" t="s">
        <v>595</v>
      </c>
      <c r="E14" s="27" t="s">
        <v>589</v>
      </c>
    </row>
    <row r="15">
      <c r="A15" s="1" t="s">
        <v>587</v>
      </c>
      <c r="B15" s="1">
        <v>2</v>
      </c>
      <c r="C15" s="26" t="s">
        <v>8141</v>
      </c>
      <c r="D15" t="s">
        <v>589</v>
      </c>
      <c r="E15" s="27" t="s">
        <v>8142</v>
      </c>
      <c r="F15" s="28" t="s">
        <v>603</v>
      </c>
      <c r="G15" s="29">
        <v>24.346</v>
      </c>
      <c r="H15" s="28">
        <v>0</v>
      </c>
      <c r="I15" s="30">
        <f>ROUND(G15*H15,P4)</f>
        <v>0</v>
      </c>
      <c r="L15" s="30">
        <v>0</v>
      </c>
      <c r="M15" s="24">
        <f>ROUND(G15*L15,P4)</f>
        <v>0</v>
      </c>
      <c r="N15" s="25" t="s">
        <v>7641</v>
      </c>
      <c r="O15" s="31">
        <f>M15*AA15</f>
        <v>0</v>
      </c>
      <c r="P15" s="1">
        <v>3</v>
      </c>
      <c r="AA15" s="1">
        <f>IF(P15=1,$O$3,IF(P15=2,$O$4,$O$5))</f>
        <v>0</v>
      </c>
    </row>
    <row r="16">
      <c r="A16" s="1" t="s">
        <v>592</v>
      </c>
      <c r="E16" s="27" t="s">
        <v>8143</v>
      </c>
    </row>
    <row r="17">
      <c r="A17" s="1" t="s">
        <v>593</v>
      </c>
      <c r="E17" s="32" t="s">
        <v>8541</v>
      </c>
    </row>
    <row r="18">
      <c r="A18" s="1" t="s">
        <v>595</v>
      </c>
      <c r="E18" s="27" t="s">
        <v>589</v>
      </c>
    </row>
    <row r="19" ht="26.4">
      <c r="A19" s="1" t="s">
        <v>587</v>
      </c>
      <c r="B19" s="1">
        <v>3</v>
      </c>
      <c r="C19" s="26" t="s">
        <v>8144</v>
      </c>
      <c r="D19" t="s">
        <v>589</v>
      </c>
      <c r="E19" s="27" t="s">
        <v>8145</v>
      </c>
      <c r="F19" s="28" t="s">
        <v>591</v>
      </c>
      <c r="G19" s="29">
        <v>24.943999999999999</v>
      </c>
      <c r="H19" s="28">
        <v>0</v>
      </c>
      <c r="I19" s="30">
        <f>ROUND(G19*H19,P4)</f>
        <v>0</v>
      </c>
      <c r="L19" s="30">
        <v>0</v>
      </c>
      <c r="M19" s="24">
        <f>ROUND(G19*L19,P4)</f>
        <v>0</v>
      </c>
      <c r="N19" s="25" t="s">
        <v>7641</v>
      </c>
      <c r="O19" s="31">
        <f>M19*AA19</f>
        <v>0</v>
      </c>
      <c r="P19" s="1">
        <v>3</v>
      </c>
      <c r="AA19" s="1">
        <f>IF(P19=1,$O$3,IF(P19=2,$O$4,$O$5))</f>
        <v>0</v>
      </c>
    </row>
    <row r="20" ht="26.4">
      <c r="A20" s="1" t="s">
        <v>592</v>
      </c>
      <c r="E20" s="27" t="s">
        <v>8146</v>
      </c>
    </row>
    <row r="21" ht="26.4">
      <c r="A21" s="1" t="s">
        <v>593</v>
      </c>
      <c r="E21" s="32" t="s">
        <v>8542</v>
      </c>
    </row>
    <row r="22">
      <c r="A22" s="1" t="s">
        <v>595</v>
      </c>
      <c r="E22" s="27" t="s">
        <v>589</v>
      </c>
    </row>
    <row r="23" ht="26.4">
      <c r="A23" s="1" t="s">
        <v>587</v>
      </c>
      <c r="B23" s="1">
        <v>4</v>
      </c>
      <c r="C23" s="26" t="s">
        <v>8543</v>
      </c>
      <c r="D23" t="s">
        <v>589</v>
      </c>
      <c r="E23" s="27" t="s">
        <v>8544</v>
      </c>
      <c r="F23" s="28" t="s">
        <v>591</v>
      </c>
      <c r="G23" s="29">
        <v>0.38100000000000001</v>
      </c>
      <c r="H23" s="28">
        <v>0</v>
      </c>
      <c r="I23" s="30">
        <f>ROUND(G23*H23,P4)</f>
        <v>0</v>
      </c>
      <c r="L23" s="30">
        <v>0</v>
      </c>
      <c r="M23" s="24">
        <f>ROUND(G23*L23,P4)</f>
        <v>0</v>
      </c>
      <c r="N23" s="25" t="s">
        <v>7641</v>
      </c>
      <c r="O23" s="31">
        <f>M23*AA23</f>
        <v>0</v>
      </c>
      <c r="P23" s="1">
        <v>3</v>
      </c>
      <c r="AA23" s="1">
        <f>IF(P23=1,$O$3,IF(P23=2,$O$4,$O$5))</f>
        <v>0</v>
      </c>
    </row>
    <row r="24" ht="26.4">
      <c r="A24" s="1" t="s">
        <v>592</v>
      </c>
      <c r="E24" s="27" t="s">
        <v>8545</v>
      </c>
    </row>
    <row r="25" ht="39.6">
      <c r="A25" s="1" t="s">
        <v>593</v>
      </c>
      <c r="E25" s="32" t="s">
        <v>8546</v>
      </c>
    </row>
    <row r="26">
      <c r="A26" s="1" t="s">
        <v>595</v>
      </c>
      <c r="E26" s="27" t="s">
        <v>589</v>
      </c>
    </row>
    <row r="27" ht="26.4">
      <c r="A27" s="1" t="s">
        <v>587</v>
      </c>
      <c r="B27" s="1">
        <v>5</v>
      </c>
      <c r="C27" s="26" t="s">
        <v>8148</v>
      </c>
      <c r="D27" t="s">
        <v>589</v>
      </c>
      <c r="E27" s="27" t="s">
        <v>8149</v>
      </c>
      <c r="F27" s="28" t="s">
        <v>591</v>
      </c>
      <c r="G27" s="29">
        <v>38.470999999999997</v>
      </c>
      <c r="H27" s="28">
        <v>0</v>
      </c>
      <c r="I27" s="30">
        <f>ROUND(G27*H27,P4)</f>
        <v>0</v>
      </c>
      <c r="L27" s="30">
        <v>0</v>
      </c>
      <c r="M27" s="24">
        <f>ROUND(G27*L27,P4)</f>
        <v>0</v>
      </c>
      <c r="N27" s="25" t="s">
        <v>7641</v>
      </c>
      <c r="O27" s="31">
        <f>M27*AA27</f>
        <v>0</v>
      </c>
      <c r="P27" s="1">
        <v>3</v>
      </c>
      <c r="AA27" s="1">
        <f>IF(P27=1,$O$3,IF(P27=2,$O$4,$O$5))</f>
        <v>0</v>
      </c>
    </row>
    <row r="28" ht="39.6">
      <c r="A28" s="1" t="s">
        <v>592</v>
      </c>
      <c r="E28" s="27" t="s">
        <v>8150</v>
      </c>
    </row>
    <row r="29">
      <c r="A29" s="1" t="s">
        <v>593</v>
      </c>
      <c r="E29" s="32" t="s">
        <v>8547</v>
      </c>
    </row>
    <row r="30">
      <c r="A30" s="1" t="s">
        <v>595</v>
      </c>
      <c r="E30" s="27" t="s">
        <v>589</v>
      </c>
    </row>
    <row r="31">
      <c r="A31" s="1" t="s">
        <v>587</v>
      </c>
      <c r="B31" s="1">
        <v>6</v>
      </c>
      <c r="C31" s="26" t="s">
        <v>7708</v>
      </c>
      <c r="D31" t="s">
        <v>589</v>
      </c>
      <c r="E31" s="27" t="s">
        <v>7709</v>
      </c>
      <c r="F31" s="28" t="s">
        <v>591</v>
      </c>
      <c r="G31" s="29">
        <v>4.8689999999999998</v>
      </c>
      <c r="H31" s="28">
        <v>0</v>
      </c>
      <c r="I31" s="30">
        <f>ROUND(G31*H31,P4)</f>
        <v>0</v>
      </c>
      <c r="L31" s="30">
        <v>0</v>
      </c>
      <c r="M31" s="24">
        <f>ROUND(G31*L31,P4)</f>
        <v>0</v>
      </c>
      <c r="N31" s="25" t="s">
        <v>7641</v>
      </c>
      <c r="O31" s="31">
        <f>M31*AA31</f>
        <v>0</v>
      </c>
      <c r="P31" s="1">
        <v>3</v>
      </c>
      <c r="AA31" s="1">
        <f>IF(P31=1,$O$3,IF(P31=2,$O$4,$O$5))</f>
        <v>0</v>
      </c>
    </row>
    <row r="32">
      <c r="A32" s="1" t="s">
        <v>592</v>
      </c>
      <c r="E32" s="27" t="s">
        <v>8239</v>
      </c>
    </row>
    <row r="33">
      <c r="A33" s="1" t="s">
        <v>593</v>
      </c>
      <c r="E33" s="32" t="s">
        <v>8548</v>
      </c>
    </row>
    <row r="34">
      <c r="A34" s="1" t="s">
        <v>595</v>
      </c>
      <c r="E34" s="27" t="s">
        <v>589</v>
      </c>
    </row>
    <row r="35">
      <c r="A35" s="1" t="s">
        <v>587</v>
      </c>
      <c r="B35" s="1">
        <v>7</v>
      </c>
      <c r="C35" s="26" t="s">
        <v>8153</v>
      </c>
      <c r="D35" t="s">
        <v>589</v>
      </c>
      <c r="E35" s="27" t="s">
        <v>8154</v>
      </c>
      <c r="F35" s="28" t="s">
        <v>591</v>
      </c>
      <c r="G35" s="29">
        <v>38.470999999999997</v>
      </c>
      <c r="H35" s="28">
        <v>0</v>
      </c>
      <c r="I35" s="30">
        <f>ROUND(G35*H35,P4)</f>
        <v>0</v>
      </c>
      <c r="L35" s="30">
        <v>0</v>
      </c>
      <c r="M35" s="24">
        <f>ROUND(G35*L35,P4)</f>
        <v>0</v>
      </c>
      <c r="N35" s="25" t="s">
        <v>7641</v>
      </c>
      <c r="O35" s="31">
        <f>M35*AA35</f>
        <v>0</v>
      </c>
      <c r="P35" s="1">
        <v>3</v>
      </c>
      <c r="AA35" s="1">
        <f>IF(P35=1,$O$3,IF(P35=2,$O$4,$O$5))</f>
        <v>0</v>
      </c>
    </row>
    <row r="36" ht="26.4">
      <c r="A36" s="1" t="s">
        <v>592</v>
      </c>
      <c r="E36" s="27" t="s">
        <v>8155</v>
      </c>
    </row>
    <row r="37">
      <c r="A37" s="1" t="s">
        <v>593</v>
      </c>
      <c r="E37" s="32" t="s">
        <v>8549</v>
      </c>
    </row>
    <row r="38">
      <c r="A38" s="1" t="s">
        <v>595</v>
      </c>
      <c r="E38" s="27" t="s">
        <v>589</v>
      </c>
    </row>
    <row r="39">
      <c r="A39" s="1" t="s">
        <v>587</v>
      </c>
      <c r="B39" s="1">
        <v>8</v>
      </c>
      <c r="C39" s="26" t="s">
        <v>8241</v>
      </c>
      <c r="D39" t="s">
        <v>589</v>
      </c>
      <c r="E39" s="27" t="s">
        <v>8242</v>
      </c>
      <c r="F39" s="28" t="s">
        <v>591</v>
      </c>
      <c r="G39" s="29">
        <v>38.470999999999997</v>
      </c>
      <c r="H39" s="28">
        <v>0</v>
      </c>
      <c r="I39" s="30">
        <f>ROUND(G39*H39,P4)</f>
        <v>0</v>
      </c>
      <c r="L39" s="30">
        <v>0</v>
      </c>
      <c r="M39" s="24">
        <f>ROUND(G39*L39,P4)</f>
        <v>0</v>
      </c>
      <c r="N39" s="25" t="s">
        <v>7641</v>
      </c>
      <c r="O39" s="31">
        <f>M39*AA39</f>
        <v>0</v>
      </c>
      <c r="P39" s="1">
        <v>3</v>
      </c>
      <c r="AA39" s="1">
        <f>IF(P39=1,$O$3,IF(P39=2,$O$4,$O$5))</f>
        <v>0</v>
      </c>
    </row>
    <row r="40" ht="26.4">
      <c r="A40" s="1" t="s">
        <v>592</v>
      </c>
      <c r="E40" s="27" t="s">
        <v>8243</v>
      </c>
    </row>
    <row r="41">
      <c r="A41" s="1" t="s">
        <v>593</v>
      </c>
      <c r="E41" s="32" t="s">
        <v>8547</v>
      </c>
    </row>
    <row r="42">
      <c r="A42" s="1" t="s">
        <v>595</v>
      </c>
      <c r="E42" s="27" t="s">
        <v>589</v>
      </c>
    </row>
    <row r="43">
      <c r="A43" s="1" t="s">
        <v>587</v>
      </c>
      <c r="B43" s="1">
        <v>9</v>
      </c>
      <c r="C43" s="26" t="s">
        <v>7721</v>
      </c>
      <c r="D43" t="s">
        <v>589</v>
      </c>
      <c r="E43" s="27" t="s">
        <v>7722</v>
      </c>
      <c r="F43" s="28" t="s">
        <v>591</v>
      </c>
      <c r="G43" s="29">
        <v>24.943999999999999</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8550</v>
      </c>
    </row>
    <row r="46">
      <c r="A46" s="1" t="s">
        <v>595</v>
      </c>
      <c r="E46" s="27" t="s">
        <v>589</v>
      </c>
    </row>
    <row r="47">
      <c r="A47" s="1" t="s">
        <v>587</v>
      </c>
      <c r="B47" s="1">
        <v>10</v>
      </c>
      <c r="C47" s="26" t="s">
        <v>8246</v>
      </c>
      <c r="D47" t="s">
        <v>589</v>
      </c>
      <c r="E47" s="27" t="s">
        <v>7726</v>
      </c>
      <c r="F47" s="28" t="s">
        <v>591</v>
      </c>
      <c r="G47" s="29">
        <v>23.645</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39.6">
      <c r="A49" s="1" t="s">
        <v>593</v>
      </c>
      <c r="E49" s="32" t="s">
        <v>8551</v>
      </c>
    </row>
    <row r="50">
      <c r="A50" s="1" t="s">
        <v>595</v>
      </c>
      <c r="E50" s="27" t="s">
        <v>589</v>
      </c>
    </row>
    <row r="51">
      <c r="A51" s="1" t="s">
        <v>587</v>
      </c>
      <c r="B51" s="1">
        <v>11</v>
      </c>
      <c r="C51" s="26" t="s">
        <v>8552</v>
      </c>
      <c r="D51" t="s">
        <v>589</v>
      </c>
      <c r="E51" s="27" t="s">
        <v>8553</v>
      </c>
      <c r="F51" s="28" t="s">
        <v>603</v>
      </c>
      <c r="G51" s="29">
        <v>24.346</v>
      </c>
      <c r="H51" s="28">
        <v>0</v>
      </c>
      <c r="I51" s="30">
        <f>ROUND(G51*H51,P4)</f>
        <v>0</v>
      </c>
      <c r="L51" s="30">
        <v>0</v>
      </c>
      <c r="M51" s="24">
        <f>ROUND(G51*L51,P4)</f>
        <v>0</v>
      </c>
      <c r="N51" s="25" t="s">
        <v>7641</v>
      </c>
      <c r="O51" s="31">
        <f>M51*AA51</f>
        <v>0</v>
      </c>
      <c r="P51" s="1">
        <v>3</v>
      </c>
      <c r="AA51" s="1">
        <f>IF(P51=1,$O$3,IF(P51=2,$O$4,$O$5))</f>
        <v>0</v>
      </c>
    </row>
    <row r="52" ht="26.4">
      <c r="A52" s="1" t="s">
        <v>592</v>
      </c>
      <c r="E52" s="27" t="s">
        <v>8554</v>
      </c>
    </row>
    <row r="53">
      <c r="A53" s="1" t="s">
        <v>593</v>
      </c>
      <c r="E53" s="32" t="s">
        <v>8555</v>
      </c>
    </row>
    <row r="54">
      <c r="A54" s="1" t="s">
        <v>595</v>
      </c>
      <c r="E54" s="27" t="s">
        <v>589</v>
      </c>
    </row>
    <row r="55">
      <c r="A55" s="1" t="s">
        <v>584</v>
      </c>
      <c r="C55" s="22" t="s">
        <v>2593</v>
      </c>
      <c r="E55" s="23" t="s">
        <v>4139</v>
      </c>
      <c r="L55" s="24">
        <f>SUMIFS(L56:L95,A56:A95,"P")</f>
        <v>0</v>
      </c>
      <c r="M55" s="24">
        <f>SUMIFS(M56:M95,A56:A95,"P")</f>
        <v>0</v>
      </c>
      <c r="N55" s="25"/>
    </row>
    <row r="56" ht="26.4">
      <c r="A56" s="1" t="s">
        <v>587</v>
      </c>
      <c r="B56" s="1">
        <v>12</v>
      </c>
      <c r="C56" s="26" t="s">
        <v>8264</v>
      </c>
      <c r="D56" t="s">
        <v>589</v>
      </c>
      <c r="E56" s="27" t="s">
        <v>8265</v>
      </c>
      <c r="F56" s="28" t="s">
        <v>591</v>
      </c>
      <c r="G56" s="29">
        <v>2.4750000000000001</v>
      </c>
      <c r="H56" s="28">
        <v>2.1600000000000001</v>
      </c>
      <c r="I56" s="30">
        <f>ROUND(G56*H56,P4)</f>
        <v>0</v>
      </c>
      <c r="L56" s="30">
        <v>0</v>
      </c>
      <c r="M56" s="24">
        <f>ROUND(G56*L56,P4)</f>
        <v>0</v>
      </c>
      <c r="N56" s="25" t="s">
        <v>7641</v>
      </c>
      <c r="O56" s="31">
        <f>M56*AA56</f>
        <v>0</v>
      </c>
      <c r="P56" s="1">
        <v>3</v>
      </c>
      <c r="AA56" s="1">
        <f>IF(P56=1,$O$3,IF(P56=2,$O$4,$O$5))</f>
        <v>0</v>
      </c>
    </row>
    <row r="57" ht="26.4">
      <c r="A57" s="1" t="s">
        <v>592</v>
      </c>
      <c r="E57" s="27" t="s">
        <v>8266</v>
      </c>
    </row>
    <row r="58" ht="26.4">
      <c r="A58" s="1" t="s">
        <v>593</v>
      </c>
      <c r="E58" s="32" t="s">
        <v>8556</v>
      </c>
    </row>
    <row r="59">
      <c r="A59" s="1" t="s">
        <v>595</v>
      </c>
      <c r="E59" s="27" t="s">
        <v>589</v>
      </c>
    </row>
    <row r="60">
      <c r="A60" s="1" t="s">
        <v>587</v>
      </c>
      <c r="B60" s="1">
        <v>13</v>
      </c>
      <c r="C60" s="26" t="s">
        <v>8557</v>
      </c>
      <c r="D60" t="s">
        <v>589</v>
      </c>
      <c r="E60" s="27" t="s">
        <v>8558</v>
      </c>
      <c r="F60" s="28" t="s">
        <v>591</v>
      </c>
      <c r="G60" s="29">
        <v>0.39400000000000002</v>
      </c>
      <c r="H60" s="28">
        <v>2.3010199999999998</v>
      </c>
      <c r="I60" s="30">
        <f>ROUND(G60*H60,P4)</f>
        <v>0</v>
      </c>
      <c r="L60" s="30">
        <v>0</v>
      </c>
      <c r="M60" s="24">
        <f>ROUND(G60*L60,P4)</f>
        <v>0</v>
      </c>
      <c r="N60" s="25" t="s">
        <v>7641</v>
      </c>
      <c r="O60" s="31">
        <f>M60*AA60</f>
        <v>0</v>
      </c>
      <c r="P60" s="1">
        <v>3</v>
      </c>
      <c r="AA60" s="1">
        <f>IF(P60=1,$O$3,IF(P60=2,$O$4,$O$5))</f>
        <v>0</v>
      </c>
    </row>
    <row r="61">
      <c r="A61" s="1" t="s">
        <v>592</v>
      </c>
      <c r="E61" s="27" t="s">
        <v>8559</v>
      </c>
    </row>
    <row r="62" ht="52.8">
      <c r="A62" s="1" t="s">
        <v>593</v>
      </c>
      <c r="E62" s="32" t="s">
        <v>8560</v>
      </c>
    </row>
    <row r="63">
      <c r="A63" s="1" t="s">
        <v>595</v>
      </c>
      <c r="E63" s="27" t="s">
        <v>589</v>
      </c>
    </row>
    <row r="64">
      <c r="A64" s="1" t="s">
        <v>587</v>
      </c>
      <c r="B64" s="1">
        <v>14</v>
      </c>
      <c r="C64" s="26" t="s">
        <v>8561</v>
      </c>
      <c r="D64" t="s">
        <v>589</v>
      </c>
      <c r="E64" s="27" t="s">
        <v>8562</v>
      </c>
      <c r="F64" s="28" t="s">
        <v>591</v>
      </c>
      <c r="G64" s="29">
        <v>1.1259999999999999</v>
      </c>
      <c r="H64" s="28">
        <v>2.5018699999999998</v>
      </c>
      <c r="I64" s="30">
        <f>ROUND(G64*H64,P4)</f>
        <v>0</v>
      </c>
      <c r="L64" s="30">
        <v>0</v>
      </c>
      <c r="M64" s="24">
        <f>ROUND(G64*L64,P4)</f>
        <v>0</v>
      </c>
      <c r="N64" s="25" t="s">
        <v>7641</v>
      </c>
      <c r="O64" s="31">
        <f>M64*AA64</f>
        <v>0</v>
      </c>
      <c r="P64" s="1">
        <v>3</v>
      </c>
      <c r="AA64" s="1">
        <f>IF(P64=1,$O$3,IF(P64=2,$O$4,$O$5))</f>
        <v>0</v>
      </c>
    </row>
    <row r="65" ht="26.4">
      <c r="A65" s="1" t="s">
        <v>592</v>
      </c>
      <c r="E65" s="27" t="s">
        <v>8563</v>
      </c>
    </row>
    <row r="66" ht="26.4">
      <c r="A66" s="1" t="s">
        <v>593</v>
      </c>
      <c r="E66" s="32" t="s">
        <v>8564</v>
      </c>
    </row>
    <row r="67">
      <c r="A67" s="1" t="s">
        <v>595</v>
      </c>
      <c r="E67" s="27" t="s">
        <v>589</v>
      </c>
    </row>
    <row r="68">
      <c r="A68" s="1" t="s">
        <v>587</v>
      </c>
      <c r="B68" s="1">
        <v>15</v>
      </c>
      <c r="C68" s="26" t="s">
        <v>8565</v>
      </c>
      <c r="D68" t="s">
        <v>589</v>
      </c>
      <c r="E68" s="27" t="s">
        <v>8566</v>
      </c>
      <c r="F68" s="28" t="s">
        <v>603</v>
      </c>
      <c r="G68" s="29">
        <v>1.6499999999999999</v>
      </c>
      <c r="H68" s="28">
        <v>0.0029399999999999999</v>
      </c>
      <c r="I68" s="30">
        <f>ROUND(G68*H68,P4)</f>
        <v>0</v>
      </c>
      <c r="L68" s="30">
        <v>0</v>
      </c>
      <c r="M68" s="24">
        <f>ROUND(G68*L68,P4)</f>
        <v>0</v>
      </c>
      <c r="N68" s="25" t="s">
        <v>7641</v>
      </c>
      <c r="O68" s="31">
        <f>M68*AA68</f>
        <v>0</v>
      </c>
      <c r="P68" s="1">
        <v>3</v>
      </c>
      <c r="AA68" s="1">
        <f>IF(P68=1,$O$3,IF(P68=2,$O$4,$O$5))</f>
        <v>0</v>
      </c>
    </row>
    <row r="69">
      <c r="A69" s="1" t="s">
        <v>592</v>
      </c>
      <c r="E69" s="27" t="s">
        <v>8567</v>
      </c>
    </row>
    <row r="70" ht="26.4">
      <c r="A70" s="1" t="s">
        <v>593</v>
      </c>
      <c r="E70" s="32" t="s">
        <v>8568</v>
      </c>
    </row>
    <row r="71">
      <c r="A71" s="1" t="s">
        <v>595</v>
      </c>
      <c r="E71" s="27" t="s">
        <v>589</v>
      </c>
    </row>
    <row r="72">
      <c r="A72" s="1" t="s">
        <v>587</v>
      </c>
      <c r="B72" s="1">
        <v>16</v>
      </c>
      <c r="C72" s="26" t="s">
        <v>8569</v>
      </c>
      <c r="D72" t="s">
        <v>589</v>
      </c>
      <c r="E72" s="27" t="s">
        <v>8570</v>
      </c>
      <c r="F72" s="28" t="s">
        <v>603</v>
      </c>
      <c r="G72" s="29">
        <v>1.6499999999999999</v>
      </c>
      <c r="H72" s="28">
        <v>0</v>
      </c>
      <c r="I72" s="30">
        <f>ROUND(G72*H72,P4)</f>
        <v>0</v>
      </c>
      <c r="L72" s="30">
        <v>0</v>
      </c>
      <c r="M72" s="24">
        <f>ROUND(G72*L72,P4)</f>
        <v>0</v>
      </c>
      <c r="N72" s="25" t="s">
        <v>7641</v>
      </c>
      <c r="O72" s="31">
        <f>M72*AA72</f>
        <v>0</v>
      </c>
      <c r="P72" s="1">
        <v>3</v>
      </c>
      <c r="AA72" s="1">
        <f>IF(P72=1,$O$3,IF(P72=2,$O$4,$O$5))</f>
        <v>0</v>
      </c>
    </row>
    <row r="73">
      <c r="A73" s="1" t="s">
        <v>592</v>
      </c>
      <c r="E73" s="27" t="s">
        <v>8571</v>
      </c>
    </row>
    <row r="74">
      <c r="A74" s="1" t="s">
        <v>593</v>
      </c>
      <c r="E74" s="32" t="s">
        <v>8572</v>
      </c>
    </row>
    <row r="75">
      <c r="A75" s="1" t="s">
        <v>595</v>
      </c>
      <c r="E75" s="27" t="s">
        <v>589</v>
      </c>
    </row>
    <row r="76">
      <c r="A76" s="1" t="s">
        <v>587</v>
      </c>
      <c r="B76" s="1">
        <v>17</v>
      </c>
      <c r="C76" s="26" t="s">
        <v>8573</v>
      </c>
      <c r="D76" t="s">
        <v>589</v>
      </c>
      <c r="E76" s="27" t="s">
        <v>8574</v>
      </c>
      <c r="F76" s="28" t="s">
        <v>680</v>
      </c>
      <c r="G76" s="29">
        <v>0.089999999999999997</v>
      </c>
      <c r="H76" s="28">
        <v>1.0606199999999999</v>
      </c>
      <c r="I76" s="30">
        <f>ROUND(G76*H76,P4)</f>
        <v>0</v>
      </c>
      <c r="L76" s="30">
        <v>0</v>
      </c>
      <c r="M76" s="24">
        <f>ROUND(G76*L76,P4)</f>
        <v>0</v>
      </c>
      <c r="N76" s="25" t="s">
        <v>7641</v>
      </c>
      <c r="O76" s="31">
        <f>M76*AA76</f>
        <v>0</v>
      </c>
      <c r="P76" s="1">
        <v>3</v>
      </c>
      <c r="AA76" s="1">
        <f>IF(P76=1,$O$3,IF(P76=2,$O$4,$O$5))</f>
        <v>0</v>
      </c>
    </row>
    <row r="77">
      <c r="A77" s="1" t="s">
        <v>592</v>
      </c>
      <c r="E77" s="27" t="s">
        <v>8575</v>
      </c>
    </row>
    <row r="78">
      <c r="A78" s="1" t="s">
        <v>593</v>
      </c>
      <c r="E78" s="32" t="s">
        <v>8576</v>
      </c>
    </row>
    <row r="79">
      <c r="A79" s="1" t="s">
        <v>595</v>
      </c>
      <c r="E79" s="27" t="s">
        <v>589</v>
      </c>
    </row>
    <row r="80">
      <c r="A80" s="1" t="s">
        <v>587</v>
      </c>
      <c r="B80" s="1">
        <v>18</v>
      </c>
      <c r="C80" s="26" t="s">
        <v>8272</v>
      </c>
      <c r="D80" t="s">
        <v>589</v>
      </c>
      <c r="E80" s="27" t="s">
        <v>8273</v>
      </c>
      <c r="F80" s="28" t="s">
        <v>591</v>
      </c>
      <c r="G80" s="29">
        <v>3.6720000000000002</v>
      </c>
      <c r="H80" s="28">
        <v>2.5018699999999998</v>
      </c>
      <c r="I80" s="30">
        <f>ROUND(G80*H80,P4)</f>
        <v>0</v>
      </c>
      <c r="L80" s="30">
        <v>0</v>
      </c>
      <c r="M80" s="24">
        <f>ROUND(G80*L80,P4)</f>
        <v>0</v>
      </c>
      <c r="N80" s="25" t="s">
        <v>7641</v>
      </c>
      <c r="O80" s="31">
        <f>M80*AA80</f>
        <v>0</v>
      </c>
      <c r="P80" s="1">
        <v>3</v>
      </c>
      <c r="AA80" s="1">
        <f>IF(P80=1,$O$3,IF(P80=2,$O$4,$O$5))</f>
        <v>0</v>
      </c>
    </row>
    <row r="81" ht="26.4">
      <c r="A81" s="1" t="s">
        <v>592</v>
      </c>
      <c r="E81" s="27" t="s">
        <v>8274</v>
      </c>
    </row>
    <row r="82" ht="26.4">
      <c r="A82" s="1" t="s">
        <v>593</v>
      </c>
      <c r="E82" s="32" t="s">
        <v>8577</v>
      </c>
    </row>
    <row r="83">
      <c r="A83" s="1" t="s">
        <v>595</v>
      </c>
      <c r="E83" s="27" t="s">
        <v>589</v>
      </c>
    </row>
    <row r="84">
      <c r="A84" s="1" t="s">
        <v>587</v>
      </c>
      <c r="B84" s="1">
        <v>19</v>
      </c>
      <c r="C84" s="26" t="s">
        <v>8276</v>
      </c>
      <c r="D84" t="s">
        <v>589</v>
      </c>
      <c r="E84" s="27" t="s">
        <v>8277</v>
      </c>
      <c r="F84" s="28" t="s">
        <v>603</v>
      </c>
      <c r="G84" s="29">
        <v>17.001999999999999</v>
      </c>
      <c r="H84" s="28">
        <v>0.0026900000000000001</v>
      </c>
      <c r="I84" s="30">
        <f>ROUND(G84*H84,P4)</f>
        <v>0</v>
      </c>
      <c r="L84" s="30">
        <v>0</v>
      </c>
      <c r="M84" s="24">
        <f>ROUND(G84*L84,P4)</f>
        <v>0</v>
      </c>
      <c r="N84" s="25" t="s">
        <v>7641</v>
      </c>
      <c r="O84" s="31">
        <f>M84*AA84</f>
        <v>0</v>
      </c>
      <c r="P84" s="1">
        <v>3</v>
      </c>
      <c r="AA84" s="1">
        <f>IF(P84=1,$O$3,IF(P84=2,$O$4,$O$5))</f>
        <v>0</v>
      </c>
    </row>
    <row r="85">
      <c r="A85" s="1" t="s">
        <v>592</v>
      </c>
      <c r="E85" s="27" t="s">
        <v>8278</v>
      </c>
    </row>
    <row r="86">
      <c r="A86" s="1" t="s">
        <v>593</v>
      </c>
      <c r="E86" s="32" t="s">
        <v>8578</v>
      </c>
    </row>
    <row r="87">
      <c r="A87" s="1" t="s">
        <v>595</v>
      </c>
      <c r="E87" s="27" t="s">
        <v>589</v>
      </c>
    </row>
    <row r="88">
      <c r="A88" s="1" t="s">
        <v>587</v>
      </c>
      <c r="B88" s="1">
        <v>20</v>
      </c>
      <c r="C88" s="26" t="s">
        <v>8280</v>
      </c>
      <c r="D88" t="s">
        <v>589</v>
      </c>
      <c r="E88" s="27" t="s">
        <v>8281</v>
      </c>
      <c r="F88" s="28" t="s">
        <v>603</v>
      </c>
      <c r="G88" s="29">
        <v>17.001999999999999</v>
      </c>
      <c r="H88" s="28">
        <v>0</v>
      </c>
      <c r="I88" s="30">
        <f>ROUND(G88*H88,P4)</f>
        <v>0</v>
      </c>
      <c r="L88" s="30">
        <v>0</v>
      </c>
      <c r="M88" s="24">
        <f>ROUND(G88*L88,P4)</f>
        <v>0</v>
      </c>
      <c r="N88" s="25" t="s">
        <v>7641</v>
      </c>
      <c r="O88" s="31">
        <f>M88*AA88</f>
        <v>0</v>
      </c>
      <c r="P88" s="1">
        <v>3</v>
      </c>
      <c r="AA88" s="1">
        <f>IF(P88=1,$O$3,IF(P88=2,$O$4,$O$5))</f>
        <v>0</v>
      </c>
    </row>
    <row r="89">
      <c r="A89" s="1" t="s">
        <v>592</v>
      </c>
      <c r="E89" s="27" t="s">
        <v>8282</v>
      </c>
    </row>
    <row r="90">
      <c r="A90" s="1" t="s">
        <v>593</v>
      </c>
      <c r="E90" s="32" t="s">
        <v>8579</v>
      </c>
    </row>
    <row r="91">
      <c r="A91" s="1" t="s">
        <v>595</v>
      </c>
      <c r="E91" s="27" t="s">
        <v>589</v>
      </c>
    </row>
    <row r="92">
      <c r="A92" s="1" t="s">
        <v>587</v>
      </c>
      <c r="B92" s="1">
        <v>21</v>
      </c>
      <c r="C92" s="26" t="s">
        <v>8580</v>
      </c>
      <c r="D92" t="s">
        <v>589</v>
      </c>
      <c r="E92" s="27" t="s">
        <v>8581</v>
      </c>
      <c r="F92" s="28" t="s">
        <v>680</v>
      </c>
      <c r="G92" s="29">
        <v>0.29399999999999998</v>
      </c>
      <c r="H92" s="28">
        <v>1.0606199999999999</v>
      </c>
      <c r="I92" s="30">
        <f>ROUND(G92*H92,P4)</f>
        <v>0</v>
      </c>
      <c r="L92" s="30">
        <v>0</v>
      </c>
      <c r="M92" s="24">
        <f>ROUND(G92*L92,P4)</f>
        <v>0</v>
      </c>
      <c r="N92" s="25" t="s">
        <v>7641</v>
      </c>
      <c r="O92" s="31">
        <f>M92*AA92</f>
        <v>0</v>
      </c>
      <c r="P92" s="1">
        <v>3</v>
      </c>
      <c r="AA92" s="1">
        <f>IF(P92=1,$O$3,IF(P92=2,$O$4,$O$5))</f>
        <v>0</v>
      </c>
    </row>
    <row r="93">
      <c r="A93" s="1" t="s">
        <v>592</v>
      </c>
      <c r="E93" s="27" t="s">
        <v>8582</v>
      </c>
    </row>
    <row r="94">
      <c r="A94" s="1" t="s">
        <v>593</v>
      </c>
      <c r="E94" s="32" t="s">
        <v>8583</v>
      </c>
    </row>
    <row r="95">
      <c r="A95" s="1" t="s">
        <v>595</v>
      </c>
      <c r="E95" s="27" t="s">
        <v>589</v>
      </c>
    </row>
    <row r="96">
      <c r="A96" s="1" t="s">
        <v>584</v>
      </c>
      <c r="C96" s="22" t="s">
        <v>3296</v>
      </c>
      <c r="E96" s="23" t="s">
        <v>7783</v>
      </c>
      <c r="L96" s="24">
        <f>SUMIFS(L97:L116,A97:A116,"P")</f>
        <v>0</v>
      </c>
      <c r="M96" s="24">
        <f>SUMIFS(M97:M116,A97:A116,"P")</f>
        <v>0</v>
      </c>
      <c r="N96" s="25"/>
    </row>
    <row r="97">
      <c r="A97" s="1" t="s">
        <v>587</v>
      </c>
      <c r="B97" s="1">
        <v>22</v>
      </c>
      <c r="C97" s="26" t="s">
        <v>8584</v>
      </c>
      <c r="D97" t="s">
        <v>589</v>
      </c>
      <c r="E97" s="27" t="s">
        <v>8585</v>
      </c>
      <c r="F97" s="28" t="s">
        <v>603</v>
      </c>
      <c r="G97" s="29">
        <v>3.4319999999999999</v>
      </c>
      <c r="H97" s="28">
        <v>0.00018000000000000001</v>
      </c>
      <c r="I97" s="30">
        <f>ROUND(G97*H97,P4)</f>
        <v>0</v>
      </c>
      <c r="L97" s="30">
        <v>0</v>
      </c>
      <c r="M97" s="24">
        <f>ROUND(G97*L97,P4)</f>
        <v>0</v>
      </c>
      <c r="N97" s="25" t="s">
        <v>7641</v>
      </c>
      <c r="O97" s="31">
        <f>M97*AA97</f>
        <v>0</v>
      </c>
      <c r="P97" s="1">
        <v>3</v>
      </c>
      <c r="AA97" s="1">
        <f>IF(P97=1,$O$3,IF(P97=2,$O$4,$O$5))</f>
        <v>0</v>
      </c>
    </row>
    <row r="98" ht="26.4">
      <c r="A98" s="1" t="s">
        <v>592</v>
      </c>
      <c r="E98" s="27" t="s">
        <v>8586</v>
      </c>
    </row>
    <row r="99">
      <c r="A99" s="1" t="s">
        <v>593</v>
      </c>
      <c r="E99" s="32" t="s">
        <v>8587</v>
      </c>
    </row>
    <row r="100">
      <c r="A100" s="1" t="s">
        <v>595</v>
      </c>
      <c r="E100" s="27" t="s">
        <v>589</v>
      </c>
    </row>
    <row r="101">
      <c r="A101" s="1" t="s">
        <v>587</v>
      </c>
      <c r="B101" s="1">
        <v>23</v>
      </c>
      <c r="C101" s="26" t="s">
        <v>8588</v>
      </c>
      <c r="D101" t="s">
        <v>589</v>
      </c>
      <c r="E101" s="27" t="s">
        <v>8589</v>
      </c>
      <c r="F101" s="28" t="s">
        <v>603</v>
      </c>
      <c r="G101" s="29">
        <v>3.4319999999999999</v>
      </c>
      <c r="H101" s="28">
        <v>0.0057000000000000002</v>
      </c>
      <c r="I101" s="30">
        <f>ROUND(G101*H101,P4)</f>
        <v>0</v>
      </c>
      <c r="L101" s="30">
        <v>0</v>
      </c>
      <c r="M101" s="24">
        <f>ROUND(G101*L101,P4)</f>
        <v>0</v>
      </c>
      <c r="N101" s="25" t="s">
        <v>7641</v>
      </c>
      <c r="O101" s="31">
        <f>M101*AA101</f>
        <v>0</v>
      </c>
      <c r="P101" s="1">
        <v>3</v>
      </c>
      <c r="AA101" s="1">
        <f>IF(P101=1,$O$3,IF(P101=2,$O$4,$O$5))</f>
        <v>0</v>
      </c>
    </row>
    <row r="102" ht="26.4">
      <c r="A102" s="1" t="s">
        <v>592</v>
      </c>
      <c r="E102" s="27" t="s">
        <v>8590</v>
      </c>
    </row>
    <row r="103">
      <c r="A103" s="1" t="s">
        <v>593</v>
      </c>
      <c r="E103" s="32" t="s">
        <v>8591</v>
      </c>
    </row>
    <row r="104">
      <c r="A104" s="1" t="s">
        <v>595</v>
      </c>
      <c r="E104" s="27" t="s">
        <v>589</v>
      </c>
    </row>
    <row r="105">
      <c r="A105" s="1" t="s">
        <v>587</v>
      </c>
      <c r="B105" s="1">
        <v>24</v>
      </c>
      <c r="C105" s="26" t="s">
        <v>8304</v>
      </c>
      <c r="D105" t="s">
        <v>589</v>
      </c>
      <c r="E105" s="27" t="s">
        <v>8305</v>
      </c>
      <c r="F105" s="28" t="s">
        <v>603</v>
      </c>
      <c r="G105" s="29">
        <v>3.7919999999999998</v>
      </c>
      <c r="H105" s="28">
        <v>0.1837</v>
      </c>
      <c r="I105" s="30">
        <f>ROUND(G105*H105,P4)</f>
        <v>0</v>
      </c>
      <c r="L105" s="30">
        <v>0</v>
      </c>
      <c r="M105" s="24">
        <f>ROUND(G105*L105,P4)</f>
        <v>0</v>
      </c>
      <c r="N105" s="25" t="s">
        <v>7641</v>
      </c>
      <c r="O105" s="31">
        <f>M105*AA105</f>
        <v>0</v>
      </c>
      <c r="P105" s="1">
        <v>3</v>
      </c>
      <c r="AA105" s="1">
        <f>IF(P105=1,$O$3,IF(P105=2,$O$4,$O$5))</f>
        <v>0</v>
      </c>
    </row>
    <row r="106" ht="26.4">
      <c r="A106" s="1" t="s">
        <v>592</v>
      </c>
      <c r="E106" s="27" t="s">
        <v>8306</v>
      </c>
    </row>
    <row r="107">
      <c r="A107" s="1" t="s">
        <v>593</v>
      </c>
      <c r="E107" s="32" t="s">
        <v>8592</v>
      </c>
    </row>
    <row r="108">
      <c r="A108" s="1" t="s">
        <v>595</v>
      </c>
      <c r="E108" s="27" t="s">
        <v>589</v>
      </c>
    </row>
    <row r="109">
      <c r="A109" s="1" t="s">
        <v>587</v>
      </c>
      <c r="B109" s="1">
        <v>25</v>
      </c>
      <c r="C109" s="26" t="s">
        <v>8308</v>
      </c>
      <c r="D109" t="s">
        <v>589</v>
      </c>
      <c r="E109" s="27" t="s">
        <v>8309</v>
      </c>
      <c r="F109" s="28" t="s">
        <v>603</v>
      </c>
      <c r="G109" s="29">
        <v>3.7919999999999998</v>
      </c>
      <c r="H109" s="28">
        <v>0.30357000000000001</v>
      </c>
      <c r="I109" s="30">
        <f>ROUND(G109*H109,P4)</f>
        <v>0</v>
      </c>
      <c r="L109" s="30">
        <v>0</v>
      </c>
      <c r="M109" s="24">
        <f>ROUND(G109*L109,P4)</f>
        <v>0</v>
      </c>
      <c r="N109" s="25" t="s">
        <v>7641</v>
      </c>
      <c r="O109" s="31">
        <f>M109*AA109</f>
        <v>0</v>
      </c>
      <c r="P109" s="1">
        <v>3</v>
      </c>
      <c r="AA109" s="1">
        <f>IF(P109=1,$O$3,IF(P109=2,$O$4,$O$5))</f>
        <v>0</v>
      </c>
    </row>
    <row r="110" ht="26.4">
      <c r="A110" s="1" t="s">
        <v>592</v>
      </c>
      <c r="E110" s="27" t="s">
        <v>8310</v>
      </c>
    </row>
    <row r="111">
      <c r="A111" s="1" t="s">
        <v>593</v>
      </c>
      <c r="E111" s="32" t="s">
        <v>8593</v>
      </c>
    </row>
    <row r="112">
      <c r="A112" s="1" t="s">
        <v>595</v>
      </c>
      <c r="E112" s="27" t="s">
        <v>589</v>
      </c>
    </row>
    <row r="113">
      <c r="A113" s="1" t="s">
        <v>587</v>
      </c>
      <c r="B113" s="1">
        <v>26</v>
      </c>
      <c r="C113" s="26" t="s">
        <v>8171</v>
      </c>
      <c r="D113" t="s">
        <v>589</v>
      </c>
      <c r="E113" s="27" t="s">
        <v>8172</v>
      </c>
      <c r="F113" s="28" t="s">
        <v>618</v>
      </c>
      <c r="G113" s="29">
        <v>12.640000000000001</v>
      </c>
      <c r="H113" s="28">
        <v>0.19663</v>
      </c>
      <c r="I113" s="30">
        <f>ROUND(G113*H113,P4)</f>
        <v>0</v>
      </c>
      <c r="L113" s="30">
        <v>0</v>
      </c>
      <c r="M113" s="24">
        <f>ROUND(G113*L113,P4)</f>
        <v>0</v>
      </c>
      <c r="N113" s="25" t="s">
        <v>7641</v>
      </c>
      <c r="O113" s="31">
        <f>M113*AA113</f>
        <v>0</v>
      </c>
      <c r="P113" s="1">
        <v>3</v>
      </c>
      <c r="AA113" s="1">
        <f>IF(P113=1,$O$3,IF(P113=2,$O$4,$O$5))</f>
        <v>0</v>
      </c>
    </row>
    <row r="114" ht="26.4">
      <c r="A114" s="1" t="s">
        <v>592</v>
      </c>
      <c r="E114" s="27" t="s">
        <v>8173</v>
      </c>
    </row>
    <row r="115">
      <c r="A115" s="1" t="s">
        <v>593</v>
      </c>
      <c r="E115" s="32" t="s">
        <v>8594</v>
      </c>
    </row>
    <row r="116">
      <c r="A116" s="1" t="s">
        <v>595</v>
      </c>
      <c r="E116" s="27" t="s">
        <v>589</v>
      </c>
    </row>
    <row r="117">
      <c r="A117" s="1" t="s">
        <v>584</v>
      </c>
      <c r="C117" s="22" t="s">
        <v>4231</v>
      </c>
      <c r="E117" s="23" t="s">
        <v>4232</v>
      </c>
      <c r="L117" s="24">
        <f>SUMIFS(L118:L141,A118:A141,"P")</f>
        <v>0</v>
      </c>
      <c r="M117" s="24">
        <f>SUMIFS(M118:M141,A118:A141,"P")</f>
        <v>0</v>
      </c>
      <c r="N117" s="25"/>
    </row>
    <row r="118">
      <c r="A118" s="1" t="s">
        <v>587</v>
      </c>
      <c r="B118" s="1">
        <v>27</v>
      </c>
      <c r="C118" s="26" t="s">
        <v>8595</v>
      </c>
      <c r="D118" t="s">
        <v>589</v>
      </c>
      <c r="E118" s="27" t="s">
        <v>8596</v>
      </c>
      <c r="F118" s="28" t="s">
        <v>680</v>
      </c>
      <c r="G118" s="29">
        <v>0.002</v>
      </c>
      <c r="H118" s="28">
        <v>1</v>
      </c>
      <c r="I118" s="30">
        <f>ROUND(G118*H118,P4)</f>
        <v>0</v>
      </c>
      <c r="L118" s="30">
        <v>0</v>
      </c>
      <c r="M118" s="24">
        <f>ROUND(G118*L118,P4)</f>
        <v>0</v>
      </c>
      <c r="N118" s="25" t="s">
        <v>7641</v>
      </c>
      <c r="O118" s="31">
        <f>M118*AA118</f>
        <v>0</v>
      </c>
      <c r="P118" s="1">
        <v>3</v>
      </c>
      <c r="AA118" s="1">
        <f>IF(P118=1,$O$3,IF(P118=2,$O$4,$O$5))</f>
        <v>0</v>
      </c>
    </row>
    <row r="119">
      <c r="A119" s="1" t="s">
        <v>592</v>
      </c>
      <c r="E119" s="27" t="s">
        <v>8596</v>
      </c>
    </row>
    <row r="120">
      <c r="A120" s="1" t="s">
        <v>593</v>
      </c>
    </row>
    <row r="121">
      <c r="A121" s="1" t="s">
        <v>595</v>
      </c>
      <c r="E121" s="27" t="s">
        <v>589</v>
      </c>
    </row>
    <row r="122" ht="26.4">
      <c r="A122" s="1" t="s">
        <v>587</v>
      </c>
      <c r="B122" s="1">
        <v>28</v>
      </c>
      <c r="C122" s="26" t="s">
        <v>8597</v>
      </c>
      <c r="D122" t="s">
        <v>589</v>
      </c>
      <c r="E122" s="27" t="s">
        <v>8598</v>
      </c>
      <c r="F122" s="28" t="s">
        <v>603</v>
      </c>
      <c r="G122" s="29">
        <v>14.087999999999999</v>
      </c>
      <c r="H122" s="28">
        <v>0.0054000000000000003</v>
      </c>
      <c r="I122" s="30">
        <f>ROUND(G122*H122,P4)</f>
        <v>0</v>
      </c>
      <c r="L122" s="30">
        <v>0</v>
      </c>
      <c r="M122" s="24">
        <f>ROUND(G122*L122,P4)</f>
        <v>0</v>
      </c>
      <c r="N122" s="25" t="s">
        <v>7641</v>
      </c>
      <c r="O122" s="31">
        <f>M122*AA122</f>
        <v>0</v>
      </c>
      <c r="P122" s="1">
        <v>3</v>
      </c>
      <c r="AA122" s="1">
        <f>IF(P122=1,$O$3,IF(P122=2,$O$4,$O$5))</f>
        <v>0</v>
      </c>
    </row>
    <row r="123" ht="26.4">
      <c r="A123" s="1" t="s">
        <v>592</v>
      </c>
      <c r="E123" s="27" t="s">
        <v>8598</v>
      </c>
    </row>
    <row r="124" ht="26.4">
      <c r="A124" s="1" t="s">
        <v>593</v>
      </c>
      <c r="E124" s="32" t="s">
        <v>8599</v>
      </c>
    </row>
    <row r="125">
      <c r="A125" s="1" t="s">
        <v>595</v>
      </c>
      <c r="E125" s="27" t="s">
        <v>589</v>
      </c>
    </row>
    <row r="126">
      <c r="A126" s="1" t="s">
        <v>587</v>
      </c>
      <c r="B126" s="1">
        <v>29</v>
      </c>
      <c r="C126" s="26" t="s">
        <v>8600</v>
      </c>
      <c r="D126" t="s">
        <v>589</v>
      </c>
      <c r="E126" s="27" t="s">
        <v>8601</v>
      </c>
      <c r="F126" s="28" t="s">
        <v>603</v>
      </c>
      <c r="G126" s="29">
        <v>8.1059999999999999</v>
      </c>
      <c r="H126" s="28">
        <v>0</v>
      </c>
      <c r="I126" s="30">
        <f>ROUND(G126*H126,P4)</f>
        <v>0</v>
      </c>
      <c r="L126" s="30">
        <v>0</v>
      </c>
      <c r="M126" s="24">
        <f>ROUND(G126*L126,P4)</f>
        <v>0</v>
      </c>
      <c r="N126" s="25" t="s">
        <v>7641</v>
      </c>
      <c r="O126" s="31">
        <f>M126*AA126</f>
        <v>0</v>
      </c>
      <c r="P126" s="1">
        <v>3</v>
      </c>
      <c r="AA126" s="1">
        <f>IF(P126=1,$O$3,IF(P126=2,$O$4,$O$5))</f>
        <v>0</v>
      </c>
    </row>
    <row r="127" ht="26.4">
      <c r="A127" s="1" t="s">
        <v>592</v>
      </c>
      <c r="E127" s="27" t="s">
        <v>8602</v>
      </c>
    </row>
    <row r="128">
      <c r="A128" s="1" t="s">
        <v>593</v>
      </c>
      <c r="E128" s="32" t="s">
        <v>8603</v>
      </c>
    </row>
    <row r="129">
      <c r="A129" s="1" t="s">
        <v>595</v>
      </c>
      <c r="E129" s="27" t="s">
        <v>589</v>
      </c>
    </row>
    <row r="130">
      <c r="A130" s="1" t="s">
        <v>587</v>
      </c>
      <c r="B130" s="1">
        <v>30</v>
      </c>
      <c r="C130" s="26" t="s">
        <v>8604</v>
      </c>
      <c r="D130" t="s">
        <v>589</v>
      </c>
      <c r="E130" s="27" t="s">
        <v>8605</v>
      </c>
      <c r="F130" s="28" t="s">
        <v>603</v>
      </c>
      <c r="G130" s="29">
        <v>8.1059999999999999</v>
      </c>
      <c r="H130" s="28">
        <v>0.00040000000000000002</v>
      </c>
      <c r="I130" s="30">
        <f>ROUND(G130*H130,P4)</f>
        <v>0</v>
      </c>
      <c r="L130" s="30">
        <v>0</v>
      </c>
      <c r="M130" s="24">
        <f>ROUND(G130*L130,P4)</f>
        <v>0</v>
      </c>
      <c r="N130" s="25" t="s">
        <v>7641</v>
      </c>
      <c r="O130" s="31">
        <f>M130*AA130</f>
        <v>0</v>
      </c>
      <c r="P130" s="1">
        <v>3</v>
      </c>
      <c r="AA130" s="1">
        <f>IF(P130=1,$O$3,IF(P130=2,$O$4,$O$5))</f>
        <v>0</v>
      </c>
    </row>
    <row r="131">
      <c r="A131" s="1" t="s">
        <v>592</v>
      </c>
      <c r="E131" s="27" t="s">
        <v>8606</v>
      </c>
    </row>
    <row r="132">
      <c r="A132" s="1" t="s">
        <v>593</v>
      </c>
      <c r="E132" s="32" t="s">
        <v>8607</v>
      </c>
    </row>
    <row r="133">
      <c r="A133" s="1" t="s">
        <v>595</v>
      </c>
      <c r="E133" s="27" t="s">
        <v>589</v>
      </c>
    </row>
    <row r="134">
      <c r="A134" s="1" t="s">
        <v>587</v>
      </c>
      <c r="B134" s="1">
        <v>31</v>
      </c>
      <c r="C134" s="26" t="s">
        <v>8608</v>
      </c>
      <c r="D134" t="s">
        <v>589</v>
      </c>
      <c r="E134" s="27" t="s">
        <v>8609</v>
      </c>
      <c r="F134" s="28" t="s">
        <v>603</v>
      </c>
      <c r="G134" s="29">
        <v>3.4319999999999999</v>
      </c>
      <c r="H134" s="28">
        <v>0.00040000000000000002</v>
      </c>
      <c r="I134" s="30">
        <f>ROUND(G134*H134,P4)</f>
        <v>0</v>
      </c>
      <c r="L134" s="30">
        <v>0</v>
      </c>
      <c r="M134" s="24">
        <f>ROUND(G134*L134,P4)</f>
        <v>0</v>
      </c>
      <c r="N134" s="25" t="s">
        <v>7641</v>
      </c>
      <c r="O134" s="31">
        <f>M134*AA134</f>
        <v>0</v>
      </c>
      <c r="P134" s="1">
        <v>3</v>
      </c>
      <c r="AA134" s="1">
        <f>IF(P134=1,$O$3,IF(P134=2,$O$4,$O$5))</f>
        <v>0</v>
      </c>
    </row>
    <row r="135">
      <c r="A135" s="1" t="s">
        <v>592</v>
      </c>
      <c r="E135" s="27" t="s">
        <v>8610</v>
      </c>
    </row>
    <row r="136">
      <c r="A136" s="1" t="s">
        <v>593</v>
      </c>
      <c r="E136" s="32" t="s">
        <v>8587</v>
      </c>
    </row>
    <row r="137">
      <c r="A137" s="1" t="s">
        <v>595</v>
      </c>
      <c r="E137" s="27" t="s">
        <v>589</v>
      </c>
    </row>
    <row r="138">
      <c r="A138" s="1" t="s">
        <v>587</v>
      </c>
      <c r="B138" s="1">
        <v>32</v>
      </c>
      <c r="C138" s="26" t="s">
        <v>8611</v>
      </c>
      <c r="D138" t="s">
        <v>589</v>
      </c>
      <c r="E138" s="27" t="s">
        <v>8612</v>
      </c>
      <c r="F138" s="28" t="s">
        <v>680</v>
      </c>
      <c r="G138" s="29">
        <v>0.083000000000000004</v>
      </c>
      <c r="H138" s="28">
        <v>0</v>
      </c>
      <c r="I138" s="30">
        <f>ROUND(G138*H138,P4)</f>
        <v>0</v>
      </c>
      <c r="L138" s="30">
        <v>0</v>
      </c>
      <c r="M138" s="24">
        <f>ROUND(G138*L138,P4)</f>
        <v>0</v>
      </c>
      <c r="N138" s="25" t="s">
        <v>7641</v>
      </c>
      <c r="O138" s="31">
        <f>M138*AA138</f>
        <v>0</v>
      </c>
      <c r="P138" s="1">
        <v>3</v>
      </c>
      <c r="AA138" s="1">
        <f>IF(P138=1,$O$3,IF(P138=2,$O$4,$O$5))</f>
        <v>0</v>
      </c>
    </row>
    <row r="139" ht="39.6">
      <c r="A139" s="1" t="s">
        <v>592</v>
      </c>
      <c r="E139" s="27" t="s">
        <v>8613</v>
      </c>
    </row>
    <row r="140">
      <c r="A140" s="1" t="s">
        <v>593</v>
      </c>
    </row>
    <row r="141">
      <c r="A141" s="1" t="s">
        <v>595</v>
      </c>
      <c r="E141" s="27" t="s">
        <v>589</v>
      </c>
    </row>
    <row r="142">
      <c r="A142" s="1" t="s">
        <v>584</v>
      </c>
      <c r="C142" s="22" t="s">
        <v>8614</v>
      </c>
      <c r="E142" s="23" t="s">
        <v>8615</v>
      </c>
      <c r="L142" s="24">
        <f>SUMIFS(L143:L154,A143:A154,"P")</f>
        <v>0</v>
      </c>
      <c r="M142" s="24">
        <f>SUMIFS(M143:M154,A143:A154,"P")</f>
        <v>0</v>
      </c>
      <c r="N142" s="25"/>
    </row>
    <row r="143">
      <c r="A143" s="1" t="s">
        <v>587</v>
      </c>
      <c r="B143" s="1">
        <v>33</v>
      </c>
      <c r="C143" s="26" t="s">
        <v>8616</v>
      </c>
      <c r="D143" t="s">
        <v>589</v>
      </c>
      <c r="E143" s="27" t="s">
        <v>8617</v>
      </c>
      <c r="F143" s="28" t="s">
        <v>603</v>
      </c>
      <c r="G143" s="29">
        <v>20.385999999999999</v>
      </c>
      <c r="H143" s="28">
        <v>0.0018</v>
      </c>
      <c r="I143" s="30">
        <f>ROUND(G143*H143,P4)</f>
        <v>0</v>
      </c>
      <c r="L143" s="30">
        <v>0</v>
      </c>
      <c r="M143" s="24">
        <f>ROUND(G143*L143,P4)</f>
        <v>0</v>
      </c>
      <c r="N143" s="25" t="s">
        <v>7641</v>
      </c>
      <c r="O143" s="31">
        <f>M143*AA143</f>
        <v>0</v>
      </c>
      <c r="P143" s="1">
        <v>3</v>
      </c>
      <c r="AA143" s="1">
        <f>IF(P143=1,$O$3,IF(P143=2,$O$4,$O$5))</f>
        <v>0</v>
      </c>
    </row>
    <row r="144">
      <c r="A144" s="1" t="s">
        <v>592</v>
      </c>
      <c r="E144" s="27" t="s">
        <v>8617</v>
      </c>
    </row>
    <row r="145" ht="26.4">
      <c r="A145" s="1" t="s">
        <v>593</v>
      </c>
      <c r="E145" s="32" t="s">
        <v>8618</v>
      </c>
    </row>
    <row r="146">
      <c r="A146" s="1" t="s">
        <v>595</v>
      </c>
      <c r="E146" s="27" t="s">
        <v>589</v>
      </c>
    </row>
    <row r="147" ht="26.4">
      <c r="A147" s="1" t="s">
        <v>587</v>
      </c>
      <c r="B147" s="1">
        <v>34</v>
      </c>
      <c r="C147" s="26" t="s">
        <v>8619</v>
      </c>
      <c r="D147" t="s">
        <v>589</v>
      </c>
      <c r="E147" s="27" t="s">
        <v>8620</v>
      </c>
      <c r="F147" s="28" t="s">
        <v>603</v>
      </c>
      <c r="G147" s="29">
        <v>18.876000000000001</v>
      </c>
      <c r="H147" s="28">
        <v>5.0000000000000002E-05</v>
      </c>
      <c r="I147" s="30">
        <f>ROUND(G147*H147,P4)</f>
        <v>0</v>
      </c>
      <c r="L147" s="30">
        <v>0</v>
      </c>
      <c r="M147" s="24">
        <f>ROUND(G147*L147,P4)</f>
        <v>0</v>
      </c>
      <c r="N147" s="25" t="s">
        <v>7641</v>
      </c>
      <c r="O147" s="31">
        <f>M147*AA147</f>
        <v>0</v>
      </c>
      <c r="P147" s="1">
        <v>3</v>
      </c>
      <c r="AA147" s="1">
        <f>IF(P147=1,$O$3,IF(P147=2,$O$4,$O$5))</f>
        <v>0</v>
      </c>
    </row>
    <row r="148" ht="26.4">
      <c r="A148" s="1" t="s">
        <v>592</v>
      </c>
      <c r="E148" s="27" t="s">
        <v>8621</v>
      </c>
    </row>
    <row r="149" ht="26.4">
      <c r="A149" s="1" t="s">
        <v>593</v>
      </c>
      <c r="E149" s="32" t="s">
        <v>8622</v>
      </c>
    </row>
    <row r="150">
      <c r="A150" s="1" t="s">
        <v>595</v>
      </c>
      <c r="E150" s="27" t="s">
        <v>589</v>
      </c>
    </row>
    <row r="151">
      <c r="A151" s="1" t="s">
        <v>587</v>
      </c>
      <c r="B151" s="1">
        <v>35</v>
      </c>
      <c r="C151" s="26" t="s">
        <v>8623</v>
      </c>
      <c r="D151" t="s">
        <v>589</v>
      </c>
      <c r="E151" s="27" t="s">
        <v>8624</v>
      </c>
      <c r="F151" s="28" t="s">
        <v>680</v>
      </c>
      <c r="G151" s="29">
        <v>0.037999999999999999</v>
      </c>
      <c r="H151" s="28">
        <v>0</v>
      </c>
      <c r="I151" s="30">
        <f>ROUND(G151*H151,P4)</f>
        <v>0</v>
      </c>
      <c r="L151" s="30">
        <v>0</v>
      </c>
      <c r="M151" s="24">
        <f>ROUND(G151*L151,P4)</f>
        <v>0</v>
      </c>
      <c r="N151" s="25" t="s">
        <v>7641</v>
      </c>
      <c r="O151" s="31">
        <f>M151*AA151</f>
        <v>0</v>
      </c>
      <c r="P151" s="1">
        <v>3</v>
      </c>
      <c r="AA151" s="1">
        <f>IF(P151=1,$O$3,IF(P151=2,$O$4,$O$5))</f>
        <v>0</v>
      </c>
    </row>
    <row r="152" ht="39.6">
      <c r="A152" s="1" t="s">
        <v>592</v>
      </c>
      <c r="E152" s="27" t="s">
        <v>8625</v>
      </c>
    </row>
    <row r="153">
      <c r="A153" s="1" t="s">
        <v>593</v>
      </c>
    </row>
    <row r="154">
      <c r="A154" s="1" t="s">
        <v>595</v>
      </c>
      <c r="E154" s="27" t="s">
        <v>589</v>
      </c>
    </row>
    <row r="155">
      <c r="A155" s="1" t="s">
        <v>584</v>
      </c>
      <c r="C155" s="22" t="s">
        <v>8626</v>
      </c>
      <c r="E155" s="23" t="s">
        <v>8627</v>
      </c>
      <c r="L155" s="24">
        <f>SUMIFS(L156:L163,A156:A163,"P")</f>
        <v>0</v>
      </c>
      <c r="M155" s="24">
        <f>SUMIFS(M156:M163,A156:A163,"P")</f>
        <v>0</v>
      </c>
      <c r="N155" s="25"/>
    </row>
    <row r="156">
      <c r="A156" s="1" t="s">
        <v>587</v>
      </c>
      <c r="B156" s="1">
        <v>36</v>
      </c>
      <c r="C156" s="26" t="s">
        <v>8628</v>
      </c>
      <c r="D156" t="s">
        <v>589</v>
      </c>
      <c r="E156" s="27" t="s">
        <v>8629</v>
      </c>
      <c r="F156" s="28" t="s">
        <v>603</v>
      </c>
      <c r="G156" s="29">
        <v>3.4319999999999999</v>
      </c>
      <c r="H156" s="28">
        <v>0.00020000000000000001</v>
      </c>
      <c r="I156" s="30">
        <f>ROUND(G156*H156,P4)</f>
        <v>0</v>
      </c>
      <c r="L156" s="30">
        <v>0</v>
      </c>
      <c r="M156" s="24">
        <f>ROUND(G156*L156,P4)</f>
        <v>0</v>
      </c>
      <c r="N156" s="25" t="s">
        <v>7641</v>
      </c>
      <c r="O156" s="31">
        <f>M156*AA156</f>
        <v>0</v>
      </c>
      <c r="P156" s="1">
        <v>3</v>
      </c>
      <c r="AA156" s="1">
        <f>IF(P156=1,$O$3,IF(P156=2,$O$4,$O$5))</f>
        <v>0</v>
      </c>
    </row>
    <row r="157" ht="26.4">
      <c r="A157" s="1" t="s">
        <v>592</v>
      </c>
      <c r="E157" s="27" t="s">
        <v>8630</v>
      </c>
    </row>
    <row r="158">
      <c r="A158" s="1" t="s">
        <v>593</v>
      </c>
      <c r="E158" s="32" t="s">
        <v>8591</v>
      </c>
    </row>
    <row r="159">
      <c r="A159" s="1" t="s">
        <v>595</v>
      </c>
      <c r="E159" s="27" t="s">
        <v>589</v>
      </c>
    </row>
    <row r="160">
      <c r="A160" s="1" t="s">
        <v>587</v>
      </c>
      <c r="B160" s="1">
        <v>37</v>
      </c>
      <c r="C160" s="26" t="s">
        <v>8631</v>
      </c>
      <c r="D160" t="s">
        <v>589</v>
      </c>
      <c r="E160" s="27" t="s">
        <v>8632</v>
      </c>
      <c r="F160" s="28" t="s">
        <v>603</v>
      </c>
      <c r="G160" s="29">
        <v>32.978000000000002</v>
      </c>
      <c r="H160" s="28">
        <v>0.00036000000000000002</v>
      </c>
      <c r="I160" s="30">
        <f>ROUND(G160*H160,P4)</f>
        <v>0</v>
      </c>
      <c r="L160" s="30">
        <v>0</v>
      </c>
      <c r="M160" s="24">
        <f>ROUND(G160*L160,P4)</f>
        <v>0</v>
      </c>
      <c r="N160" s="25" t="s">
        <v>7641</v>
      </c>
      <c r="O160" s="31">
        <f>M160*AA160</f>
        <v>0</v>
      </c>
      <c r="P160" s="1">
        <v>3</v>
      </c>
      <c r="AA160" s="1">
        <f>IF(P160=1,$O$3,IF(P160=2,$O$4,$O$5))</f>
        <v>0</v>
      </c>
    </row>
    <row r="161" ht="26.4">
      <c r="A161" s="1" t="s">
        <v>592</v>
      </c>
      <c r="E161" s="27" t="s">
        <v>8633</v>
      </c>
    </row>
    <row r="162">
      <c r="A162" s="1" t="s">
        <v>593</v>
      </c>
      <c r="E162" s="32" t="s">
        <v>8634</v>
      </c>
    </row>
    <row r="163">
      <c r="A163" s="1" t="s">
        <v>595</v>
      </c>
      <c r="E163" s="27" t="s">
        <v>589</v>
      </c>
    </row>
    <row r="164">
      <c r="A164" s="1" t="s">
        <v>584</v>
      </c>
      <c r="C164" s="22" t="s">
        <v>675</v>
      </c>
      <c r="E164" s="23" t="s">
        <v>676</v>
      </c>
      <c r="L164" s="24">
        <f>SUMIFS(L165:L168,A165:A168,"P")</f>
        <v>0</v>
      </c>
      <c r="M164" s="24">
        <f>SUMIFS(M165:M168,A165:A168,"P")</f>
        <v>0</v>
      </c>
      <c r="N164" s="25"/>
    </row>
    <row r="165" ht="39.6">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681</v>
      </c>
    </row>
    <row r="167">
      <c r="A167" s="1" t="s">
        <v>593</v>
      </c>
      <c r="E167" s="32" t="s">
        <v>8635</v>
      </c>
    </row>
    <row r="168" ht="158.4">
      <c r="A168" s="1" t="s">
        <v>595</v>
      </c>
      <c r="E168" s="27" t="s">
        <v>683</v>
      </c>
    </row>
    <row r="169">
      <c r="A169" s="1" t="s">
        <v>584</v>
      </c>
      <c r="C169" s="22" t="s">
        <v>7831</v>
      </c>
      <c r="E169" s="23" t="s">
        <v>7832</v>
      </c>
      <c r="L169" s="24">
        <f>SUMIFS(L170:L173,A170:A173,"P")</f>
        <v>0</v>
      </c>
      <c r="M169" s="24">
        <f>SUMIFS(M170:M173,A170:A173,"P")</f>
        <v>0</v>
      </c>
      <c r="N169" s="25"/>
    </row>
    <row r="170">
      <c r="A170" s="1" t="s">
        <v>587</v>
      </c>
      <c r="B170" s="1">
        <v>39</v>
      </c>
      <c r="C170" s="26" t="s">
        <v>8636</v>
      </c>
      <c r="D170" t="s">
        <v>589</v>
      </c>
      <c r="E170" s="27" t="s">
        <v>8637</v>
      </c>
      <c r="F170" s="28" t="s">
        <v>680</v>
      </c>
      <c r="G170" s="29">
        <v>65.629000000000005</v>
      </c>
      <c r="H170" s="28">
        <v>0</v>
      </c>
      <c r="I170" s="30">
        <f>ROUND(G170*H170,P4)</f>
        <v>0</v>
      </c>
      <c r="L170" s="30">
        <v>0</v>
      </c>
      <c r="M170" s="24">
        <f>ROUND(G170*L170,P4)</f>
        <v>0</v>
      </c>
      <c r="N170" s="25" t="s">
        <v>7641</v>
      </c>
      <c r="O170" s="31">
        <f>M170*AA170</f>
        <v>0</v>
      </c>
      <c r="P170" s="1">
        <v>3</v>
      </c>
      <c r="AA170" s="1">
        <f>IF(P170=1,$O$3,IF(P170=2,$O$4,$O$5))</f>
        <v>0</v>
      </c>
    </row>
    <row r="171" ht="39.6">
      <c r="A171" s="1" t="s">
        <v>592</v>
      </c>
      <c r="E171" s="27" t="s">
        <v>8638</v>
      </c>
    </row>
    <row r="172">
      <c r="A172" s="1" t="s">
        <v>593</v>
      </c>
    </row>
    <row r="173">
      <c r="A173" s="1" t="s">
        <v>595</v>
      </c>
      <c r="E173" s="27" t="s">
        <v>589</v>
      </c>
    </row>
    <row r="174">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8299</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8300</v>
      </c>
    </row>
    <row r="177">
      <c r="A177" s="1" t="s">
        <v>593</v>
      </c>
      <c r="E177" s="32" t="s">
        <v>6308</v>
      </c>
    </row>
    <row r="178">
      <c r="A178" s="1" t="s">
        <v>595</v>
      </c>
      <c r="E178" s="27" t="s">
        <v>589</v>
      </c>
    </row>
    <row r="179">
      <c r="A179" s="1" t="s">
        <v>7127</v>
      </c>
      <c r="C179" s="22" t="s">
        <v>9490</v>
      </c>
      <c r="E179" s="23" t="s">
        <v>8385</v>
      </c>
      <c r="L179" s="24">
        <f>L180+L245+L282+L335+L376+L401</f>
        <v>0</v>
      </c>
      <c r="M179" s="24">
        <f>M180+M245+M282+M335+M376+M401</f>
        <v>0</v>
      </c>
      <c r="N179" s="25"/>
    </row>
    <row r="180">
      <c r="A180" s="1" t="s">
        <v>584</v>
      </c>
      <c r="C180" s="22" t="s">
        <v>8330</v>
      </c>
      <c r="E180" s="23" t="s">
        <v>8386</v>
      </c>
      <c r="L180" s="24">
        <f>SUMIFS(L181:L244,A181:A244,"P")</f>
        <v>0</v>
      </c>
      <c r="M180" s="24">
        <f>SUMIFS(M181:M244,A181:A244,"P")</f>
        <v>0</v>
      </c>
      <c r="N180" s="25"/>
    </row>
    <row r="181" ht="26.4">
      <c r="A181" s="1" t="s">
        <v>587</v>
      </c>
      <c r="B181" s="1">
        <v>1</v>
      </c>
      <c r="C181" s="26" t="s">
        <v>8387</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6.4">
      <c r="A182" s="1" t="s">
        <v>592</v>
      </c>
      <c r="E182" s="27" t="s">
        <v>609</v>
      </c>
    </row>
    <row r="183">
      <c r="A183" s="1" t="s">
        <v>593</v>
      </c>
    </row>
    <row r="184">
      <c r="A184" s="1" t="s">
        <v>595</v>
      </c>
      <c r="E184" s="27" t="s">
        <v>589</v>
      </c>
    </row>
    <row r="185" ht="26.4">
      <c r="A185" s="1" t="s">
        <v>587</v>
      </c>
      <c r="B185" s="1">
        <v>2</v>
      </c>
      <c r="C185" s="26" t="s">
        <v>8388</v>
      </c>
      <c r="D185" t="s">
        <v>589</v>
      </c>
      <c r="E185" s="27" t="s">
        <v>8415</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6.4">
      <c r="A186" s="1" t="s">
        <v>592</v>
      </c>
      <c r="E186" s="27" t="s">
        <v>8415</v>
      </c>
    </row>
    <row r="187">
      <c r="A187" s="1" t="s">
        <v>593</v>
      </c>
    </row>
    <row r="188">
      <c r="A188" s="1" t="s">
        <v>595</v>
      </c>
      <c r="E188" s="27" t="s">
        <v>589</v>
      </c>
    </row>
    <row r="189">
      <c r="A189" s="1" t="s">
        <v>587</v>
      </c>
      <c r="B189" s="1">
        <v>3</v>
      </c>
      <c r="C189" s="26" t="s">
        <v>8390</v>
      </c>
      <c r="D189" t="s">
        <v>589</v>
      </c>
      <c r="E189" s="27" t="s">
        <v>8391</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8391</v>
      </c>
    </row>
    <row r="191">
      <c r="A191" s="1" t="s">
        <v>593</v>
      </c>
    </row>
    <row r="192">
      <c r="A192" s="1" t="s">
        <v>595</v>
      </c>
      <c r="E192" s="27" t="s">
        <v>589</v>
      </c>
    </row>
    <row r="193">
      <c r="A193" s="1" t="s">
        <v>587</v>
      </c>
      <c r="B193" s="1">
        <v>4</v>
      </c>
      <c r="C193" s="26" t="s">
        <v>8392</v>
      </c>
      <c r="D193" t="s">
        <v>589</v>
      </c>
      <c r="E193" s="27" t="s">
        <v>8393</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8393</v>
      </c>
    </row>
    <row r="195">
      <c r="A195" s="1" t="s">
        <v>593</v>
      </c>
    </row>
    <row r="196">
      <c r="A196" s="1" t="s">
        <v>595</v>
      </c>
      <c r="E196" s="27" t="s">
        <v>589</v>
      </c>
    </row>
    <row r="197">
      <c r="A197" s="1" t="s">
        <v>587</v>
      </c>
      <c r="B197" s="1">
        <v>5</v>
      </c>
      <c r="C197" s="26" t="s">
        <v>8394</v>
      </c>
      <c r="D197" t="s">
        <v>589</v>
      </c>
      <c r="E197" s="27" t="s">
        <v>8397</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8397</v>
      </c>
    </row>
    <row r="199">
      <c r="A199" s="1" t="s">
        <v>593</v>
      </c>
    </row>
    <row r="200">
      <c r="A200" s="1" t="s">
        <v>595</v>
      </c>
      <c r="E200" s="27" t="s">
        <v>589</v>
      </c>
    </row>
    <row r="201" ht="26.4">
      <c r="A201" s="1" t="s">
        <v>587</v>
      </c>
      <c r="B201" s="1">
        <v>6</v>
      </c>
      <c r="C201" s="26" t="s">
        <v>8396</v>
      </c>
      <c r="D201" t="s">
        <v>589</v>
      </c>
      <c r="E201" s="27" t="s">
        <v>8395</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6.4">
      <c r="A202" s="1" t="s">
        <v>592</v>
      </c>
      <c r="E202" s="27" t="s">
        <v>8395</v>
      </c>
    </row>
    <row r="203">
      <c r="A203" s="1" t="s">
        <v>593</v>
      </c>
    </row>
    <row r="204">
      <c r="A204" s="1" t="s">
        <v>595</v>
      </c>
      <c r="E204" s="27" t="s">
        <v>589</v>
      </c>
    </row>
    <row r="205">
      <c r="A205" s="1" t="s">
        <v>587</v>
      </c>
      <c r="B205" s="1">
        <v>7</v>
      </c>
      <c r="C205" s="26" t="s">
        <v>8398</v>
      </c>
      <c r="D205" t="s">
        <v>589</v>
      </c>
      <c r="E205" s="27" t="s">
        <v>8399</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8399</v>
      </c>
    </row>
    <row r="207">
      <c r="A207" s="1" t="s">
        <v>593</v>
      </c>
    </row>
    <row r="208">
      <c r="A208" s="1" t="s">
        <v>595</v>
      </c>
      <c r="E208" s="27" t="s">
        <v>589</v>
      </c>
    </row>
    <row r="209">
      <c r="A209" s="1" t="s">
        <v>587</v>
      </c>
      <c r="B209" s="1">
        <v>8</v>
      </c>
      <c r="C209" s="26" t="s">
        <v>8640</v>
      </c>
      <c r="D209" t="s">
        <v>589</v>
      </c>
      <c r="E209" s="27" t="s">
        <v>8641</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8641</v>
      </c>
    </row>
    <row r="211">
      <c r="A211" s="1" t="s">
        <v>593</v>
      </c>
    </row>
    <row r="212">
      <c r="A212" s="1" t="s">
        <v>595</v>
      </c>
      <c r="E212" s="27" t="s">
        <v>589</v>
      </c>
    </row>
    <row r="213" ht="26.4">
      <c r="A213" s="1" t="s">
        <v>587</v>
      </c>
      <c r="B213" s="1">
        <v>9</v>
      </c>
      <c r="C213" s="26" t="s">
        <v>8400</v>
      </c>
      <c r="D213" t="s">
        <v>589</v>
      </c>
      <c r="E213" s="27" t="s">
        <v>8401</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6.4">
      <c r="A214" s="1" t="s">
        <v>592</v>
      </c>
      <c r="E214" s="27" t="s">
        <v>8401</v>
      </c>
    </row>
    <row r="215">
      <c r="A215" s="1" t="s">
        <v>593</v>
      </c>
    </row>
    <row r="216">
      <c r="A216" s="1" t="s">
        <v>595</v>
      </c>
      <c r="E216" s="27" t="s">
        <v>589</v>
      </c>
    </row>
    <row r="217">
      <c r="A217" s="1" t="s">
        <v>587</v>
      </c>
      <c r="B217" s="1">
        <v>10</v>
      </c>
      <c r="C217" s="26" t="s">
        <v>8402</v>
      </c>
      <c r="D217" t="s">
        <v>589</v>
      </c>
      <c r="E217" s="27" t="s">
        <v>8403</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8403</v>
      </c>
    </row>
    <row r="219">
      <c r="A219" s="1" t="s">
        <v>593</v>
      </c>
    </row>
    <row r="220">
      <c r="A220" s="1" t="s">
        <v>595</v>
      </c>
      <c r="E220" s="27" t="s">
        <v>589</v>
      </c>
    </row>
    <row r="221">
      <c r="A221" s="1" t="s">
        <v>587</v>
      </c>
      <c r="B221" s="1">
        <v>11</v>
      </c>
      <c r="C221" s="26" t="s">
        <v>8404</v>
      </c>
      <c r="D221" t="s">
        <v>589</v>
      </c>
      <c r="E221" s="27" t="s">
        <v>8405</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8405</v>
      </c>
    </row>
    <row r="223">
      <c r="A223" s="1" t="s">
        <v>593</v>
      </c>
    </row>
    <row r="224">
      <c r="A224" s="1" t="s">
        <v>595</v>
      </c>
      <c r="E224" s="27" t="s">
        <v>589</v>
      </c>
    </row>
    <row r="225">
      <c r="A225" s="1" t="s">
        <v>587</v>
      </c>
      <c r="B225" s="1">
        <v>12</v>
      </c>
      <c r="C225" s="26" t="s">
        <v>8406</v>
      </c>
      <c r="D225" t="s">
        <v>589</v>
      </c>
      <c r="E225" s="27" t="s">
        <v>8407</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8407</v>
      </c>
    </row>
    <row r="227">
      <c r="A227" s="1" t="s">
        <v>593</v>
      </c>
    </row>
    <row r="228">
      <c r="A228" s="1" t="s">
        <v>595</v>
      </c>
      <c r="E228" s="27" t="s">
        <v>589</v>
      </c>
    </row>
    <row r="229">
      <c r="A229" s="1" t="s">
        <v>587</v>
      </c>
      <c r="B229" s="1">
        <v>13</v>
      </c>
      <c r="C229" s="26" t="s">
        <v>8408</v>
      </c>
      <c r="D229" t="s">
        <v>589</v>
      </c>
      <c r="E229" s="27" t="s">
        <v>8409</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8409</v>
      </c>
    </row>
    <row r="231">
      <c r="A231" s="1" t="s">
        <v>593</v>
      </c>
    </row>
    <row r="232">
      <c r="A232" s="1" t="s">
        <v>595</v>
      </c>
      <c r="E232" s="27" t="s">
        <v>589</v>
      </c>
    </row>
    <row r="233">
      <c r="A233" s="1" t="s">
        <v>587</v>
      </c>
      <c r="B233" s="1">
        <v>14</v>
      </c>
      <c r="C233" s="26" t="s">
        <v>8410</v>
      </c>
      <c r="D233" t="s">
        <v>589</v>
      </c>
      <c r="E233" s="27" t="s">
        <v>8411</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8411</v>
      </c>
    </row>
    <row r="235">
      <c r="A235" s="1" t="s">
        <v>593</v>
      </c>
    </row>
    <row r="236">
      <c r="A236" s="1" t="s">
        <v>595</v>
      </c>
      <c r="E236" s="27" t="s">
        <v>589</v>
      </c>
    </row>
    <row r="237" ht="26.4">
      <c r="A237" s="1" t="s">
        <v>587</v>
      </c>
      <c r="B237" s="1">
        <v>15</v>
      </c>
      <c r="C237" s="26" t="s">
        <v>8412</v>
      </c>
      <c r="D237" t="s">
        <v>589</v>
      </c>
      <c r="E237" s="27" t="s">
        <v>8413</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6.4">
      <c r="A238" s="1" t="s">
        <v>592</v>
      </c>
      <c r="E238" s="27" t="s">
        <v>8413</v>
      </c>
    </row>
    <row r="239">
      <c r="A239" s="1" t="s">
        <v>593</v>
      </c>
    </row>
    <row r="240">
      <c r="A240" s="1" t="s">
        <v>595</v>
      </c>
      <c r="E240" s="27" t="s">
        <v>589</v>
      </c>
    </row>
    <row r="241">
      <c r="A241" s="1" t="s">
        <v>587</v>
      </c>
      <c r="B241" s="1">
        <v>16</v>
      </c>
      <c r="C241" s="26" t="s">
        <v>8414</v>
      </c>
      <c r="D241" t="s">
        <v>589</v>
      </c>
      <c r="E241" s="27" t="s">
        <v>8389</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8389</v>
      </c>
    </row>
    <row r="243">
      <c r="A243" s="1" t="s">
        <v>593</v>
      </c>
    </row>
    <row r="244">
      <c r="A244" s="1" t="s">
        <v>595</v>
      </c>
      <c r="E244" s="27" t="s">
        <v>589</v>
      </c>
    </row>
    <row r="245">
      <c r="A245" s="1" t="s">
        <v>584</v>
      </c>
      <c r="C245" s="22" t="s">
        <v>8333</v>
      </c>
      <c r="E245" s="23" t="s">
        <v>8416</v>
      </c>
      <c r="L245" s="24">
        <f>SUMIFS(L246:L281,A246:A281,"P")</f>
        <v>0</v>
      </c>
      <c r="M245" s="24">
        <f>SUMIFS(M246:M281,A246:A281,"P")</f>
        <v>0</v>
      </c>
      <c r="N245" s="25"/>
    </row>
    <row r="246" ht="26.4">
      <c r="A246" s="1" t="s">
        <v>587</v>
      </c>
      <c r="B246" s="1">
        <v>17</v>
      </c>
      <c r="C246" s="26" t="s">
        <v>8419</v>
      </c>
      <c r="D246" t="s">
        <v>589</v>
      </c>
      <c r="E246" s="27" t="s">
        <v>8642</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6.4">
      <c r="A247" s="1" t="s">
        <v>592</v>
      </c>
      <c r="E247" s="27" t="s">
        <v>8642</v>
      </c>
    </row>
    <row r="248">
      <c r="A248" s="1" t="s">
        <v>593</v>
      </c>
    </row>
    <row r="249">
      <c r="A249" s="1" t="s">
        <v>595</v>
      </c>
      <c r="E249" s="27" t="s">
        <v>589</v>
      </c>
    </row>
    <row r="250">
      <c r="A250" s="1" t="s">
        <v>587</v>
      </c>
      <c r="B250" s="1">
        <v>18</v>
      </c>
      <c r="C250" s="26" t="s">
        <v>8421</v>
      </c>
      <c r="D250" t="s">
        <v>589</v>
      </c>
      <c r="E250" s="27" t="s">
        <v>8422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8422</v>
      </c>
    </row>
    <row r="252">
      <c r="A252" s="1" t="s">
        <v>593</v>
      </c>
    </row>
    <row r="253">
      <c r="A253" s="1" t="s">
        <v>595</v>
      </c>
      <c r="E253" s="27" t="s">
        <v>589</v>
      </c>
    </row>
    <row r="254">
      <c r="A254" s="1" t="s">
        <v>587</v>
      </c>
      <c r="B254" s="1">
        <v>19</v>
      </c>
      <c r="C254" s="26" t="s">
        <v>8423</v>
      </c>
      <c r="D254" t="s">
        <v>589</v>
      </c>
      <c r="E254" s="27" t="s">
        <v>8424</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8424</v>
      </c>
    </row>
    <row r="256">
      <c r="A256" s="1" t="s">
        <v>593</v>
      </c>
    </row>
    <row r="257">
      <c r="A257" s="1" t="s">
        <v>595</v>
      </c>
      <c r="E257" s="27" t="s">
        <v>589</v>
      </c>
    </row>
    <row r="258">
      <c r="A258" s="1" t="s">
        <v>587</v>
      </c>
      <c r="B258" s="1">
        <v>20</v>
      </c>
      <c r="C258" s="26" t="s">
        <v>8425</v>
      </c>
      <c r="D258" t="s">
        <v>589</v>
      </c>
      <c r="E258" s="27" t="s">
        <v>8426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8426</v>
      </c>
    </row>
    <row r="260">
      <c r="A260" s="1" t="s">
        <v>593</v>
      </c>
    </row>
    <row r="261">
      <c r="A261" s="1" t="s">
        <v>595</v>
      </c>
      <c r="E261" s="27" t="s">
        <v>589</v>
      </c>
    </row>
    <row r="262">
      <c r="A262" s="1" t="s">
        <v>587</v>
      </c>
      <c r="B262" s="1">
        <v>21</v>
      </c>
      <c r="C262" s="26" t="s">
        <v>8427</v>
      </c>
      <c r="D262" t="s">
        <v>589</v>
      </c>
      <c r="E262" s="27" t="s">
        <v>8428</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8428</v>
      </c>
    </row>
    <row r="264">
      <c r="A264" s="1" t="s">
        <v>593</v>
      </c>
    </row>
    <row r="265">
      <c r="A265" s="1" t="s">
        <v>595</v>
      </c>
      <c r="E265" s="27" t="s">
        <v>589</v>
      </c>
    </row>
    <row r="266">
      <c r="A266" s="1" t="s">
        <v>587</v>
      </c>
      <c r="B266" s="1">
        <v>22</v>
      </c>
      <c r="C266" s="26" t="s">
        <v>8429</v>
      </c>
      <c r="D266" t="s">
        <v>589</v>
      </c>
      <c r="E266" s="27" t="s">
        <v>8430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8430</v>
      </c>
    </row>
    <row r="268">
      <c r="A268" s="1" t="s">
        <v>593</v>
      </c>
    </row>
    <row r="269">
      <c r="A269" s="1" t="s">
        <v>595</v>
      </c>
      <c r="E269" s="27" t="s">
        <v>589</v>
      </c>
    </row>
    <row r="270">
      <c r="A270" s="1" t="s">
        <v>587</v>
      </c>
      <c r="B270" s="1">
        <v>23</v>
      </c>
      <c r="C270" s="26" t="s">
        <v>8431</v>
      </c>
      <c r="D270" t="s">
        <v>589</v>
      </c>
      <c r="E270" s="27" t="s">
        <v>8432</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8432</v>
      </c>
    </row>
    <row r="272">
      <c r="A272" s="1" t="s">
        <v>593</v>
      </c>
    </row>
    <row r="273">
      <c r="A273" s="1" t="s">
        <v>595</v>
      </c>
      <c r="E273" s="27" t="s">
        <v>589</v>
      </c>
    </row>
    <row r="274">
      <c r="A274" s="1" t="s">
        <v>587</v>
      </c>
      <c r="B274" s="1">
        <v>24</v>
      </c>
      <c r="C274" s="26" t="s">
        <v>8433</v>
      </c>
      <c r="D274" t="s">
        <v>589</v>
      </c>
      <c r="E274" s="27" t="s">
        <v>8434</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8434</v>
      </c>
    </row>
    <row r="276">
      <c r="A276" s="1" t="s">
        <v>593</v>
      </c>
    </row>
    <row r="277">
      <c r="A277" s="1" t="s">
        <v>595</v>
      </c>
      <c r="E277" s="27" t="s">
        <v>589</v>
      </c>
    </row>
    <row r="278">
      <c r="A278" s="1" t="s">
        <v>587</v>
      </c>
      <c r="B278" s="1">
        <v>25</v>
      </c>
      <c r="C278" s="26" t="s">
        <v>8435</v>
      </c>
      <c r="D278" t="s">
        <v>589</v>
      </c>
      <c r="E278" s="27" t="s">
        <v>8436</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8436</v>
      </c>
    </row>
    <row r="280">
      <c r="A280" s="1" t="s">
        <v>593</v>
      </c>
    </row>
    <row r="281">
      <c r="A281" s="1" t="s">
        <v>595</v>
      </c>
      <c r="E281" s="27" t="s">
        <v>589</v>
      </c>
    </row>
    <row r="282">
      <c r="A282" s="1" t="s">
        <v>584</v>
      </c>
      <c r="C282" s="22" t="s">
        <v>8366</v>
      </c>
      <c r="E282" s="23" t="s">
        <v>8457</v>
      </c>
      <c r="L282" s="24">
        <f>SUMIFS(L283:L334,A283:A334,"P")</f>
        <v>0</v>
      </c>
      <c r="M282" s="24">
        <f>SUMIFS(M283:M334,A283:A334,"P")</f>
        <v>0</v>
      </c>
      <c r="N282" s="25"/>
    </row>
    <row r="283">
      <c r="A283" s="1" t="s">
        <v>587</v>
      </c>
      <c r="B283" s="1">
        <v>26</v>
      </c>
      <c r="C283" s="26" t="s">
        <v>8438</v>
      </c>
      <c r="D283" t="s">
        <v>589</v>
      </c>
      <c r="E283" s="27" t="s">
        <v>8459</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8459</v>
      </c>
    </row>
    <row r="285">
      <c r="A285" s="1" t="s">
        <v>593</v>
      </c>
    </row>
    <row r="286">
      <c r="A286" s="1" t="s">
        <v>595</v>
      </c>
      <c r="E286" s="27" t="s">
        <v>589</v>
      </c>
    </row>
    <row r="287">
      <c r="A287" s="1" t="s">
        <v>587</v>
      </c>
      <c r="B287" s="1">
        <v>27</v>
      </c>
      <c r="C287" s="26" t="s">
        <v>8440</v>
      </c>
      <c r="D287" t="s">
        <v>589</v>
      </c>
      <c r="E287" s="27" t="s">
        <v>8461</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8461</v>
      </c>
    </row>
    <row r="289">
      <c r="A289" s="1" t="s">
        <v>593</v>
      </c>
    </row>
    <row r="290">
      <c r="A290" s="1" t="s">
        <v>595</v>
      </c>
      <c r="E290" s="27" t="s">
        <v>589</v>
      </c>
    </row>
    <row r="291">
      <c r="A291" s="1" t="s">
        <v>587</v>
      </c>
      <c r="B291" s="1">
        <v>28</v>
      </c>
      <c r="C291" s="26" t="s">
        <v>8442</v>
      </c>
      <c r="D291" t="s">
        <v>589</v>
      </c>
      <c r="E291" s="27" t="s">
        <v>8463</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8463</v>
      </c>
    </row>
    <row r="293">
      <c r="A293" s="1" t="s">
        <v>593</v>
      </c>
    </row>
    <row r="294">
      <c r="A294" s="1" t="s">
        <v>595</v>
      </c>
      <c r="E294" s="27" t="s">
        <v>589</v>
      </c>
    </row>
    <row r="295">
      <c r="A295" s="1" t="s">
        <v>587</v>
      </c>
      <c r="B295" s="1">
        <v>29</v>
      </c>
      <c r="C295" s="26" t="s">
        <v>8444</v>
      </c>
      <c r="D295" t="s">
        <v>589</v>
      </c>
      <c r="E295" s="27" t="s">
        <v>8465</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8465</v>
      </c>
    </row>
    <row r="297">
      <c r="A297" s="1" t="s">
        <v>593</v>
      </c>
    </row>
    <row r="298">
      <c r="A298" s="1" t="s">
        <v>595</v>
      </c>
      <c r="E298" s="27" t="s">
        <v>589</v>
      </c>
    </row>
    <row r="299">
      <c r="A299" s="1" t="s">
        <v>587</v>
      </c>
      <c r="B299" s="1">
        <v>30</v>
      </c>
      <c r="C299" s="26" t="s">
        <v>8446</v>
      </c>
      <c r="D299" t="s">
        <v>589</v>
      </c>
      <c r="E299" s="27" t="s">
        <v>8467</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8467</v>
      </c>
    </row>
    <row r="301">
      <c r="A301" s="1" t="s">
        <v>593</v>
      </c>
    </row>
    <row r="302">
      <c r="A302" s="1" t="s">
        <v>595</v>
      </c>
      <c r="E302" s="27" t="s">
        <v>589</v>
      </c>
    </row>
    <row r="303">
      <c r="A303" s="1" t="s">
        <v>587</v>
      </c>
      <c r="B303" s="1">
        <v>31</v>
      </c>
      <c r="C303" s="26" t="s">
        <v>8448</v>
      </c>
      <c r="D303" t="s">
        <v>589</v>
      </c>
      <c r="E303" s="27" t="s">
        <v>8471</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8471</v>
      </c>
    </row>
    <row r="305">
      <c r="A305" s="1" t="s">
        <v>593</v>
      </c>
    </row>
    <row r="306">
      <c r="A306" s="1" t="s">
        <v>595</v>
      </c>
      <c r="E306" s="27" t="s">
        <v>589</v>
      </c>
    </row>
    <row r="307">
      <c r="A307" s="1" t="s">
        <v>587</v>
      </c>
      <c r="B307" s="1">
        <v>32</v>
      </c>
      <c r="C307" s="26" t="s">
        <v>8450</v>
      </c>
      <c r="D307" t="s">
        <v>589</v>
      </c>
      <c r="E307" s="27" t="s">
        <v>8469</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8469</v>
      </c>
    </row>
    <row r="309">
      <c r="A309" s="1" t="s">
        <v>593</v>
      </c>
    </row>
    <row r="310">
      <c r="A310" s="1" t="s">
        <v>595</v>
      </c>
      <c r="E310" s="27" t="s">
        <v>589</v>
      </c>
    </row>
    <row r="311">
      <c r="A311" s="1" t="s">
        <v>587</v>
      </c>
      <c r="B311" s="1">
        <v>33</v>
      </c>
      <c r="C311" s="26" t="s">
        <v>8452</v>
      </c>
      <c r="D311" t="s">
        <v>589</v>
      </c>
      <c r="E311" s="27" t="s">
        <v>8473</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8473</v>
      </c>
    </row>
    <row r="313">
      <c r="A313" s="1" t="s">
        <v>593</v>
      </c>
    </row>
    <row r="314">
      <c r="A314" s="1" t="s">
        <v>595</v>
      </c>
      <c r="E314" s="27" t="s">
        <v>589</v>
      </c>
    </row>
    <row r="315">
      <c r="A315" s="1" t="s">
        <v>587</v>
      </c>
      <c r="B315" s="1">
        <v>34</v>
      </c>
      <c r="C315" s="26" t="s">
        <v>8454</v>
      </c>
      <c r="D315" t="s">
        <v>589</v>
      </c>
      <c r="E315" s="27" t="s">
        <v>8475</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8475</v>
      </c>
    </row>
    <row r="317">
      <c r="A317" s="1" t="s">
        <v>593</v>
      </c>
    </row>
    <row r="318">
      <c r="A318" s="1" t="s">
        <v>595</v>
      </c>
      <c r="E318" s="27" t="s">
        <v>589</v>
      </c>
    </row>
    <row r="319">
      <c r="A319" s="1" t="s">
        <v>587</v>
      </c>
      <c r="B319" s="1">
        <v>35</v>
      </c>
      <c r="C319" s="26" t="s">
        <v>8643</v>
      </c>
      <c r="D319" t="s">
        <v>589</v>
      </c>
      <c r="E319" s="27" t="s">
        <v>8479</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8479</v>
      </c>
    </row>
    <row r="321">
      <c r="A321" s="1" t="s">
        <v>593</v>
      </c>
    </row>
    <row r="322">
      <c r="A322" s="1" t="s">
        <v>595</v>
      </c>
      <c r="E322" s="27" t="s">
        <v>589</v>
      </c>
    </row>
    <row r="323">
      <c r="A323" s="1" t="s">
        <v>587</v>
      </c>
      <c r="B323" s="1">
        <v>36</v>
      </c>
      <c r="C323" s="26" t="s">
        <v>8458</v>
      </c>
      <c r="D323" t="s">
        <v>589</v>
      </c>
      <c r="E323" s="27" t="s">
        <v>8477</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8477</v>
      </c>
    </row>
    <row r="325">
      <c r="A325" s="1" t="s">
        <v>593</v>
      </c>
    </row>
    <row r="326">
      <c r="A326" s="1" t="s">
        <v>595</v>
      </c>
      <c r="E326" s="27" t="s">
        <v>589</v>
      </c>
    </row>
    <row r="327">
      <c r="A327" s="1" t="s">
        <v>587</v>
      </c>
      <c r="B327" s="1">
        <v>37</v>
      </c>
      <c r="C327" s="26" t="s">
        <v>8460</v>
      </c>
      <c r="D327" t="s">
        <v>589</v>
      </c>
      <c r="E327" s="27" t="s">
        <v>8481</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8481</v>
      </c>
    </row>
    <row r="329">
      <c r="A329" s="1" t="s">
        <v>593</v>
      </c>
    </row>
    <row r="330">
      <c r="A330" s="1" t="s">
        <v>595</v>
      </c>
      <c r="E330" s="27" t="s">
        <v>589</v>
      </c>
    </row>
    <row r="331">
      <c r="A331" s="1" t="s">
        <v>587</v>
      </c>
      <c r="B331" s="1">
        <v>38</v>
      </c>
      <c r="C331" s="26" t="s">
        <v>8462</v>
      </c>
      <c r="D331" t="s">
        <v>589</v>
      </c>
      <c r="E331" s="27" t="s">
        <v>8644</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8644</v>
      </c>
    </row>
    <row r="333">
      <c r="A333" s="1" t="s">
        <v>593</v>
      </c>
    </row>
    <row r="334">
      <c r="A334" s="1" t="s">
        <v>595</v>
      </c>
      <c r="E334" s="27" t="s">
        <v>589</v>
      </c>
    </row>
    <row r="335">
      <c r="A335" s="1" t="s">
        <v>584</v>
      </c>
      <c r="C335" s="22" t="s">
        <v>8456</v>
      </c>
      <c r="E335" s="23" t="s">
        <v>8483</v>
      </c>
      <c r="L335" s="24">
        <f>SUMIFS(L336:L375,A336:A375,"P")</f>
        <v>0</v>
      </c>
      <c r="M335" s="24">
        <f>SUMIFS(M336:M375,A336:A375,"P")</f>
        <v>0</v>
      </c>
      <c r="N335" s="25"/>
    </row>
    <row r="336">
      <c r="A336" s="1" t="s">
        <v>587</v>
      </c>
      <c r="B336" s="1">
        <v>39</v>
      </c>
      <c r="C336" s="26" t="s">
        <v>8466</v>
      </c>
      <c r="D336" t="s">
        <v>589</v>
      </c>
      <c r="E336" s="27" t="s">
        <v>8485</v>
      </c>
      <c r="F336" s="28" t="s">
        <v>8645</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8485</v>
      </c>
    </row>
    <row r="338">
      <c r="A338" s="1" t="s">
        <v>593</v>
      </c>
    </row>
    <row r="339">
      <c r="A339" s="1" t="s">
        <v>595</v>
      </c>
      <c r="E339" s="27" t="s">
        <v>589</v>
      </c>
    </row>
    <row r="340">
      <c r="A340" s="1" t="s">
        <v>587</v>
      </c>
      <c r="B340" s="1">
        <v>40</v>
      </c>
      <c r="C340" s="26" t="s">
        <v>8468</v>
      </c>
      <c r="D340" t="s">
        <v>589</v>
      </c>
      <c r="E340" s="27" t="s">
        <v>8487</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8487</v>
      </c>
    </row>
    <row r="342">
      <c r="A342" s="1" t="s">
        <v>593</v>
      </c>
    </row>
    <row r="343">
      <c r="A343" s="1" t="s">
        <v>595</v>
      </c>
      <c r="E343" s="27" t="s">
        <v>589</v>
      </c>
    </row>
    <row r="344">
      <c r="A344" s="1" t="s">
        <v>587</v>
      </c>
      <c r="B344" s="1">
        <v>41</v>
      </c>
      <c r="C344" s="26" t="s">
        <v>8470</v>
      </c>
      <c r="D344" t="s">
        <v>589</v>
      </c>
      <c r="E344" s="27" t="s">
        <v>8489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8489</v>
      </c>
    </row>
    <row r="346">
      <c r="A346" s="1" t="s">
        <v>593</v>
      </c>
    </row>
    <row r="347">
      <c r="A347" s="1" t="s">
        <v>595</v>
      </c>
      <c r="E347" s="27" t="s">
        <v>589</v>
      </c>
    </row>
    <row r="348">
      <c r="A348" s="1" t="s">
        <v>587</v>
      </c>
      <c r="B348" s="1">
        <v>42</v>
      </c>
      <c r="C348" s="26" t="s">
        <v>8472</v>
      </c>
      <c r="D348" t="s">
        <v>589</v>
      </c>
      <c r="E348" s="27" t="s">
        <v>8491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8491</v>
      </c>
    </row>
    <row r="350">
      <c r="A350" s="1" t="s">
        <v>593</v>
      </c>
    </row>
    <row r="351">
      <c r="A351" s="1" t="s">
        <v>595</v>
      </c>
      <c r="E351" s="27" t="s">
        <v>589</v>
      </c>
    </row>
    <row r="352">
      <c r="A352" s="1" t="s">
        <v>587</v>
      </c>
      <c r="B352" s="1">
        <v>43</v>
      </c>
      <c r="C352" s="26" t="s">
        <v>8474</v>
      </c>
      <c r="D352" t="s">
        <v>589</v>
      </c>
      <c r="E352" s="27" t="s">
        <v>8493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8493</v>
      </c>
    </row>
    <row r="354">
      <c r="A354" s="1" t="s">
        <v>593</v>
      </c>
    </row>
    <row r="355">
      <c r="A355" s="1" t="s">
        <v>595</v>
      </c>
      <c r="E355" s="27" t="s">
        <v>589</v>
      </c>
    </row>
    <row r="356">
      <c r="A356" s="1" t="s">
        <v>587</v>
      </c>
      <c r="B356" s="1">
        <v>44</v>
      </c>
      <c r="C356" s="26" t="s">
        <v>8476</v>
      </c>
      <c r="D356" t="s">
        <v>589</v>
      </c>
      <c r="E356" s="27" t="s">
        <v>8495</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8495</v>
      </c>
    </row>
    <row r="358">
      <c r="A358" s="1" t="s">
        <v>593</v>
      </c>
    </row>
    <row r="359">
      <c r="A359" s="1" t="s">
        <v>595</v>
      </c>
      <c r="E359" s="27" t="s">
        <v>589</v>
      </c>
    </row>
    <row r="360">
      <c r="A360" s="1" t="s">
        <v>587</v>
      </c>
      <c r="B360" s="1">
        <v>45</v>
      </c>
      <c r="C360" s="26" t="s">
        <v>8478</v>
      </c>
      <c r="D360" t="s">
        <v>589</v>
      </c>
      <c r="E360" s="27" t="s">
        <v>8497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8497</v>
      </c>
    </row>
    <row r="362">
      <c r="A362" s="1" t="s">
        <v>593</v>
      </c>
    </row>
    <row r="363">
      <c r="A363" s="1" t="s">
        <v>595</v>
      </c>
      <c r="E363" s="27" t="s">
        <v>589</v>
      </c>
    </row>
    <row r="364">
      <c r="A364" s="1" t="s">
        <v>587</v>
      </c>
      <c r="B364" s="1">
        <v>46</v>
      </c>
      <c r="C364" s="26" t="s">
        <v>8480</v>
      </c>
      <c r="D364" t="s">
        <v>589</v>
      </c>
      <c r="E364" s="27" t="s">
        <v>8499</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8499</v>
      </c>
    </row>
    <row r="366">
      <c r="A366" s="1" t="s">
        <v>593</v>
      </c>
    </row>
    <row r="367">
      <c r="A367" s="1" t="s">
        <v>595</v>
      </c>
      <c r="E367" s="27" t="s">
        <v>589</v>
      </c>
    </row>
    <row r="368" ht="26.4">
      <c r="A368" s="1" t="s">
        <v>587</v>
      </c>
      <c r="B368" s="1">
        <v>47</v>
      </c>
      <c r="C368" s="26" t="s">
        <v>8646</v>
      </c>
      <c r="D368" t="s">
        <v>589</v>
      </c>
      <c r="E368" s="27" t="s">
        <v>8501</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6.4">
      <c r="A369" s="1" t="s">
        <v>592</v>
      </c>
      <c r="E369" s="27" t="s">
        <v>8501</v>
      </c>
    </row>
    <row r="370">
      <c r="A370" s="1" t="s">
        <v>593</v>
      </c>
    </row>
    <row r="371">
      <c r="A371" s="1" t="s">
        <v>595</v>
      </c>
      <c r="E371" s="27" t="s">
        <v>589</v>
      </c>
    </row>
    <row r="372">
      <c r="A372" s="1" t="s">
        <v>587</v>
      </c>
      <c r="B372" s="1">
        <v>48</v>
      </c>
      <c r="C372" s="26" t="s">
        <v>8484</v>
      </c>
      <c r="D372" t="s">
        <v>589</v>
      </c>
      <c r="E372" s="27" t="s">
        <v>8503</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8503</v>
      </c>
    </row>
    <row r="374">
      <c r="A374" s="1" t="s">
        <v>593</v>
      </c>
    </row>
    <row r="375">
      <c r="A375" s="1" t="s">
        <v>595</v>
      </c>
      <c r="E375" s="27" t="s">
        <v>589</v>
      </c>
    </row>
    <row r="376">
      <c r="A376" s="1" t="s">
        <v>584</v>
      </c>
      <c r="C376" s="22" t="s">
        <v>8482</v>
      </c>
      <c r="E376" s="23" t="s">
        <v>8529</v>
      </c>
      <c r="L376" s="24">
        <f>SUMIFS(L377:L400,A377:A400,"P")</f>
        <v>0</v>
      </c>
      <c r="M376" s="24">
        <f>SUMIFS(M377:M400,A377:A400,"P")</f>
        <v>0</v>
      </c>
      <c r="N376" s="25"/>
    </row>
    <row r="377">
      <c r="A377" s="1" t="s">
        <v>587</v>
      </c>
      <c r="B377" s="1">
        <v>49</v>
      </c>
      <c r="C377" s="26" t="s">
        <v>8488</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6.4">
      <c r="A381" s="1" t="s">
        <v>587</v>
      </c>
      <c r="B381" s="1">
        <v>50</v>
      </c>
      <c r="C381" s="26" t="s">
        <v>8490</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6.4">
      <c r="A382" s="1" t="s">
        <v>592</v>
      </c>
      <c r="E382" s="27" t="s">
        <v>6617</v>
      </c>
    </row>
    <row r="383">
      <c r="A383" s="1" t="s">
        <v>593</v>
      </c>
    </row>
    <row r="384">
      <c r="A384" s="1" t="s">
        <v>595</v>
      </c>
      <c r="E384" s="27" t="s">
        <v>589</v>
      </c>
    </row>
    <row r="385" ht="26.4">
      <c r="A385" s="1" t="s">
        <v>587</v>
      </c>
      <c r="B385" s="1">
        <v>51</v>
      </c>
      <c r="C385" s="26" t="s">
        <v>8492</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6.4">
      <c r="A386" s="1" t="s">
        <v>592</v>
      </c>
      <c r="E386" s="27" t="s">
        <v>1598</v>
      </c>
    </row>
    <row r="387">
      <c r="A387" s="1" t="s">
        <v>593</v>
      </c>
    </row>
    <row r="388">
      <c r="A388" s="1" t="s">
        <v>595</v>
      </c>
      <c r="E388" s="27" t="s">
        <v>589</v>
      </c>
    </row>
    <row r="389">
      <c r="A389" s="1" t="s">
        <v>587</v>
      </c>
      <c r="B389" s="1">
        <v>52</v>
      </c>
      <c r="C389" s="26" t="s">
        <v>8494</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8496</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8498</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c r="A401" s="1" t="s">
        <v>584</v>
      </c>
      <c r="C401" s="22" t="s">
        <v>8504</v>
      </c>
      <c r="E401" s="23" t="s">
        <v>8647</v>
      </c>
      <c r="L401" s="24">
        <f>SUMIFS(L402:L409,A402:A409,"P")</f>
        <v>0</v>
      </c>
      <c r="M401" s="24">
        <f>SUMIFS(M402:M409,A402:A409,"P")</f>
        <v>0</v>
      </c>
      <c r="N401" s="25"/>
    </row>
    <row r="402">
      <c r="A402" s="1" t="s">
        <v>587</v>
      </c>
      <c r="B402" s="1">
        <v>55</v>
      </c>
      <c r="C402" s="26" t="s">
        <v>8502</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8648</v>
      </c>
      <c r="D406" t="s">
        <v>589</v>
      </c>
      <c r="E406" s="27" t="s">
        <v>8538</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8538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9491</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8141</v>
      </c>
      <c r="D10" t="s">
        <v>589</v>
      </c>
      <c r="E10" s="27" t="s">
        <v>8142</v>
      </c>
      <c r="F10" s="28" t="s">
        <v>603</v>
      </c>
      <c r="G10" s="29">
        <v>44.5</v>
      </c>
      <c r="H10" s="28">
        <v>0</v>
      </c>
      <c r="I10" s="30">
        <f>ROUND(G10*H10,P4)</f>
        <v>0</v>
      </c>
      <c r="L10" s="30">
        <v>0</v>
      </c>
      <c r="M10" s="24">
        <f>ROUND(G10*L10,P4)</f>
        <v>0</v>
      </c>
      <c r="N10" s="25" t="s">
        <v>7641</v>
      </c>
      <c r="O10" s="31">
        <f>M10*AA10</f>
        <v>0</v>
      </c>
      <c r="P10" s="1">
        <v>3</v>
      </c>
      <c r="AA10" s="1">
        <f>IF(P10=1,$O$3,IF(P10=2,$O$4,$O$5))</f>
        <v>0</v>
      </c>
    </row>
    <row r="11">
      <c r="A11" s="1" t="s">
        <v>592</v>
      </c>
      <c r="E11" s="27" t="s">
        <v>8143</v>
      </c>
    </row>
    <row r="12">
      <c r="A12" s="1" t="s">
        <v>593</v>
      </c>
      <c r="E12" s="32" t="s">
        <v>9492</v>
      </c>
    </row>
    <row r="13">
      <c r="A13" s="1" t="s">
        <v>595</v>
      </c>
      <c r="E13" s="27" t="s">
        <v>589</v>
      </c>
    </row>
    <row r="14" ht="26.4">
      <c r="A14" s="1" t="s">
        <v>587</v>
      </c>
      <c r="B14" s="1">
        <v>2</v>
      </c>
      <c r="C14" s="26" t="s">
        <v>8144</v>
      </c>
      <c r="D14" t="s">
        <v>589</v>
      </c>
      <c r="E14" s="27" t="s">
        <v>8145</v>
      </c>
      <c r="F14" s="28" t="s">
        <v>591</v>
      </c>
      <c r="G14" s="29">
        <v>23.140000000000001</v>
      </c>
      <c r="H14" s="28">
        <v>0</v>
      </c>
      <c r="I14" s="30">
        <f>ROUND(G14*H14,P4)</f>
        <v>0</v>
      </c>
      <c r="L14" s="30">
        <v>0</v>
      </c>
      <c r="M14" s="24">
        <f>ROUND(G14*L14,P4)</f>
        <v>0</v>
      </c>
      <c r="N14" s="25" t="s">
        <v>7641</v>
      </c>
      <c r="O14" s="31">
        <f>M14*AA14</f>
        <v>0</v>
      </c>
      <c r="P14" s="1">
        <v>3</v>
      </c>
      <c r="AA14" s="1">
        <f>IF(P14=1,$O$3,IF(P14=2,$O$4,$O$5))</f>
        <v>0</v>
      </c>
    </row>
    <row r="15" ht="26.4">
      <c r="A15" s="1" t="s">
        <v>592</v>
      </c>
      <c r="E15" s="27" t="s">
        <v>8146</v>
      </c>
    </row>
    <row r="16">
      <c r="A16" s="1" t="s">
        <v>593</v>
      </c>
      <c r="E16" s="32" t="s">
        <v>9493</v>
      </c>
    </row>
    <row r="17">
      <c r="A17" s="1" t="s">
        <v>595</v>
      </c>
      <c r="E17" s="27" t="s">
        <v>589</v>
      </c>
    </row>
    <row r="18" ht="26.4">
      <c r="A18" s="1" t="s">
        <v>587</v>
      </c>
      <c r="B18" s="1">
        <v>3</v>
      </c>
      <c r="C18" s="26" t="s">
        <v>8148</v>
      </c>
      <c r="D18" t="s">
        <v>589</v>
      </c>
      <c r="E18" s="27" t="s">
        <v>8149</v>
      </c>
      <c r="F18" s="28" t="s">
        <v>591</v>
      </c>
      <c r="G18" s="29">
        <v>23.140000000000001</v>
      </c>
      <c r="H18" s="28">
        <v>0</v>
      </c>
      <c r="I18" s="30">
        <f>ROUND(G18*H18,P4)</f>
        <v>0</v>
      </c>
      <c r="L18" s="30">
        <v>0</v>
      </c>
      <c r="M18" s="24">
        <f>ROUND(G18*L18,P4)</f>
        <v>0</v>
      </c>
      <c r="N18" s="25" t="s">
        <v>7641</v>
      </c>
      <c r="O18" s="31">
        <f>M18*AA18</f>
        <v>0</v>
      </c>
      <c r="P18" s="1">
        <v>3</v>
      </c>
      <c r="AA18" s="1">
        <f>IF(P18=1,$O$3,IF(P18=2,$O$4,$O$5))</f>
        <v>0</v>
      </c>
    </row>
    <row r="19" ht="39.6">
      <c r="A19" s="1" t="s">
        <v>592</v>
      </c>
      <c r="E19" s="27" t="s">
        <v>8150</v>
      </c>
    </row>
    <row r="20">
      <c r="A20" s="1" t="s">
        <v>593</v>
      </c>
      <c r="E20" s="32" t="s">
        <v>8151</v>
      </c>
    </row>
    <row r="21">
      <c r="A21" s="1" t="s">
        <v>595</v>
      </c>
      <c r="E21" s="27" t="s">
        <v>589</v>
      </c>
    </row>
    <row r="22">
      <c r="A22" s="1" t="s">
        <v>587</v>
      </c>
      <c r="B22" s="1">
        <v>4</v>
      </c>
      <c r="C22" s="26" t="s">
        <v>8153</v>
      </c>
      <c r="D22" t="s">
        <v>589</v>
      </c>
      <c r="E22" s="27" t="s">
        <v>8154</v>
      </c>
      <c r="F22" s="28" t="s">
        <v>591</v>
      </c>
      <c r="G22" s="29">
        <v>23.140000000000001</v>
      </c>
      <c r="H22" s="28">
        <v>0</v>
      </c>
      <c r="I22" s="30">
        <f>ROUND(G22*H22,P4)</f>
        <v>0</v>
      </c>
      <c r="L22" s="30">
        <v>0</v>
      </c>
      <c r="M22" s="24">
        <f>ROUND(G22*L22,P4)</f>
        <v>0</v>
      </c>
      <c r="N22" s="25" t="s">
        <v>7641</v>
      </c>
      <c r="O22" s="31">
        <f>M22*AA22</f>
        <v>0</v>
      </c>
      <c r="P22" s="1">
        <v>3</v>
      </c>
      <c r="AA22" s="1">
        <f>IF(P22=1,$O$3,IF(P22=2,$O$4,$O$5))</f>
        <v>0</v>
      </c>
    </row>
    <row r="23" ht="26.4">
      <c r="A23" s="1" t="s">
        <v>592</v>
      </c>
      <c r="E23" s="27" t="s">
        <v>8155</v>
      </c>
    </row>
    <row r="24">
      <c r="A24" s="1" t="s">
        <v>593</v>
      </c>
      <c r="E24" s="32" t="s">
        <v>8151</v>
      </c>
    </row>
    <row r="25">
      <c r="A25" s="1" t="s">
        <v>595</v>
      </c>
      <c r="E25" s="27" t="s">
        <v>589</v>
      </c>
    </row>
    <row r="26">
      <c r="A26" s="1" t="s">
        <v>584</v>
      </c>
      <c r="C26" s="22" t="s">
        <v>3037</v>
      </c>
      <c r="E26" s="23" t="s">
        <v>4064</v>
      </c>
      <c r="L26" s="24">
        <f>SUMIFS(L27:L46,A27:A46,"P")</f>
        <v>0</v>
      </c>
      <c r="M26" s="24">
        <f>SUMIFS(M27:M46,A27:A46,"P")</f>
        <v>0</v>
      </c>
      <c r="N26" s="25"/>
    </row>
    <row r="27">
      <c r="A27" s="1" t="s">
        <v>587</v>
      </c>
      <c r="B27" s="1">
        <v>5</v>
      </c>
      <c r="C27" s="26" t="s">
        <v>8156</v>
      </c>
      <c r="D27" t="s">
        <v>589</v>
      </c>
      <c r="E27" s="27" t="s">
        <v>8157</v>
      </c>
      <c r="F27" s="28" t="s">
        <v>603</v>
      </c>
      <c r="G27" s="29">
        <v>44.5</v>
      </c>
      <c r="H27" s="28">
        <v>0</v>
      </c>
      <c r="I27" s="30">
        <f>ROUND(G27*H27,P4)</f>
        <v>0</v>
      </c>
      <c r="L27" s="30">
        <v>0</v>
      </c>
      <c r="M27" s="24">
        <f>ROUND(G27*L27,P4)</f>
        <v>0</v>
      </c>
      <c r="N27" s="25" t="s">
        <v>7641</v>
      </c>
      <c r="O27" s="31">
        <f>M27*AA27</f>
        <v>0</v>
      </c>
      <c r="P27" s="1">
        <v>3</v>
      </c>
      <c r="AA27" s="1">
        <f>IF(P27=1,$O$3,IF(P27=2,$O$4,$O$5))</f>
        <v>0</v>
      </c>
    </row>
    <row r="28" ht="26.4">
      <c r="A28" s="1" t="s">
        <v>592</v>
      </c>
      <c r="E28" s="27" t="s">
        <v>8158</v>
      </c>
    </row>
    <row r="29">
      <c r="A29" s="1" t="s">
        <v>593</v>
      </c>
      <c r="E29" s="32" t="s">
        <v>9492</v>
      </c>
    </row>
    <row r="30">
      <c r="A30" s="1" t="s">
        <v>595</v>
      </c>
      <c r="E30" s="27" t="s">
        <v>589</v>
      </c>
    </row>
    <row r="31">
      <c r="A31" s="1" t="s">
        <v>587</v>
      </c>
      <c r="B31" s="1">
        <v>6</v>
      </c>
      <c r="C31" s="26" t="s">
        <v>8159</v>
      </c>
      <c r="D31" t="s">
        <v>589</v>
      </c>
      <c r="E31" s="27" t="s">
        <v>8160</v>
      </c>
      <c r="F31" s="28" t="s">
        <v>603</v>
      </c>
      <c r="G31" s="29">
        <v>44.5</v>
      </c>
      <c r="H31" s="28">
        <v>0</v>
      </c>
      <c r="I31" s="30">
        <f>ROUND(G31*H31,P4)</f>
        <v>0</v>
      </c>
      <c r="L31" s="30">
        <v>0</v>
      </c>
      <c r="M31" s="24">
        <f>ROUND(G31*L31,P4)</f>
        <v>0</v>
      </c>
      <c r="N31" s="25" t="s">
        <v>7641</v>
      </c>
      <c r="O31" s="31">
        <f>M31*AA31</f>
        <v>0</v>
      </c>
      <c r="P31" s="1">
        <v>3</v>
      </c>
      <c r="AA31" s="1">
        <f>IF(P31=1,$O$3,IF(P31=2,$O$4,$O$5))</f>
        <v>0</v>
      </c>
    </row>
    <row r="32" ht="26.4">
      <c r="A32" s="1" t="s">
        <v>592</v>
      </c>
      <c r="E32" s="27" t="s">
        <v>8161</v>
      </c>
    </row>
    <row r="33">
      <c r="A33" s="1" t="s">
        <v>593</v>
      </c>
      <c r="E33" s="32" t="s">
        <v>9492</v>
      </c>
    </row>
    <row r="34">
      <c r="A34" s="1" t="s">
        <v>595</v>
      </c>
      <c r="E34" s="27" t="s">
        <v>589</v>
      </c>
    </row>
    <row r="35">
      <c r="A35" s="1" t="s">
        <v>587</v>
      </c>
      <c r="B35" s="1">
        <v>7</v>
      </c>
      <c r="C35" s="26" t="s">
        <v>8162</v>
      </c>
      <c r="D35" t="s">
        <v>589</v>
      </c>
      <c r="E35" s="27" t="s">
        <v>8163</v>
      </c>
      <c r="F35" s="28" t="s">
        <v>603</v>
      </c>
      <c r="G35" s="29">
        <v>44.5</v>
      </c>
      <c r="H35" s="28">
        <v>0</v>
      </c>
      <c r="I35" s="30">
        <f>ROUND(G35*H35,P4)</f>
        <v>0</v>
      </c>
      <c r="L35" s="30">
        <v>0</v>
      </c>
      <c r="M35" s="24">
        <f>ROUND(G35*L35,P4)</f>
        <v>0</v>
      </c>
      <c r="N35" s="25" t="s">
        <v>7641</v>
      </c>
      <c r="O35" s="31">
        <f>M35*AA35</f>
        <v>0</v>
      </c>
      <c r="P35" s="1">
        <v>3</v>
      </c>
      <c r="AA35" s="1">
        <f>IF(P35=1,$O$3,IF(P35=2,$O$4,$O$5))</f>
        <v>0</v>
      </c>
    </row>
    <row r="36" ht="26.4">
      <c r="A36" s="1" t="s">
        <v>592</v>
      </c>
      <c r="E36" s="27" t="s">
        <v>8164</v>
      </c>
    </row>
    <row r="37">
      <c r="A37" s="1" t="s">
        <v>593</v>
      </c>
      <c r="E37" s="32" t="s">
        <v>9492</v>
      </c>
    </row>
    <row r="38">
      <c r="A38" s="1" t="s">
        <v>595</v>
      </c>
      <c r="E38" s="27" t="s">
        <v>589</v>
      </c>
    </row>
    <row r="39">
      <c r="A39" s="1" t="s">
        <v>587</v>
      </c>
      <c r="B39" s="1">
        <v>8</v>
      </c>
      <c r="C39" s="26" t="s">
        <v>8165</v>
      </c>
      <c r="D39" t="s">
        <v>589</v>
      </c>
      <c r="E39" s="27" t="s">
        <v>8166</v>
      </c>
      <c r="F39" s="28" t="s">
        <v>603</v>
      </c>
      <c r="G39" s="29">
        <v>45.835000000000001</v>
      </c>
      <c r="H39" s="28">
        <v>0.152</v>
      </c>
      <c r="I39" s="30">
        <f>ROUND(G39*H39,P4)</f>
        <v>0</v>
      </c>
      <c r="L39" s="30">
        <v>0</v>
      </c>
      <c r="M39" s="24">
        <f>ROUND(G39*L39,P4)</f>
        <v>0</v>
      </c>
      <c r="N39" s="25" t="s">
        <v>7641</v>
      </c>
      <c r="O39" s="31">
        <f>M39*AA39</f>
        <v>0</v>
      </c>
      <c r="P39" s="1">
        <v>3</v>
      </c>
      <c r="AA39" s="1">
        <f>IF(P39=1,$O$3,IF(P39=2,$O$4,$O$5))</f>
        <v>0</v>
      </c>
    </row>
    <row r="40">
      <c r="A40" s="1" t="s">
        <v>592</v>
      </c>
      <c r="E40" s="27" t="s">
        <v>8166</v>
      </c>
    </row>
    <row r="41">
      <c r="A41" s="1" t="s">
        <v>593</v>
      </c>
    </row>
    <row r="42">
      <c r="A42" s="1" t="s">
        <v>595</v>
      </c>
      <c r="E42" s="27" t="s">
        <v>589</v>
      </c>
    </row>
    <row r="43">
      <c r="A43" s="1" t="s">
        <v>587</v>
      </c>
      <c r="B43" s="1">
        <v>9</v>
      </c>
      <c r="C43" s="26" t="s">
        <v>8168</v>
      </c>
      <c r="D43" t="s">
        <v>589</v>
      </c>
      <c r="E43" s="27" t="s">
        <v>8169</v>
      </c>
      <c r="F43" s="28" t="s">
        <v>603</v>
      </c>
      <c r="G43" s="29">
        <v>44.5</v>
      </c>
      <c r="H43" s="28">
        <v>0.11162</v>
      </c>
      <c r="I43" s="30">
        <f>ROUND(G43*H43,P4)</f>
        <v>0</v>
      </c>
      <c r="L43" s="30">
        <v>0</v>
      </c>
      <c r="M43" s="24">
        <f>ROUND(G43*L43,P4)</f>
        <v>0</v>
      </c>
      <c r="N43" s="25" t="s">
        <v>7641</v>
      </c>
      <c r="O43" s="31">
        <f>M43*AA43</f>
        <v>0</v>
      </c>
      <c r="P43" s="1">
        <v>3</v>
      </c>
      <c r="AA43" s="1">
        <f>IF(P43=1,$O$3,IF(P43=2,$O$4,$O$5))</f>
        <v>0</v>
      </c>
    </row>
    <row r="44" ht="52.8">
      <c r="A44" s="1" t="s">
        <v>592</v>
      </c>
      <c r="E44" s="27" t="s">
        <v>8170</v>
      </c>
    </row>
    <row r="45">
      <c r="A45" s="1" t="s">
        <v>593</v>
      </c>
      <c r="E45" s="32" t="s">
        <v>9492</v>
      </c>
    </row>
    <row r="46">
      <c r="A46" s="1" t="s">
        <v>595</v>
      </c>
      <c r="E46" s="27" t="s">
        <v>589</v>
      </c>
    </row>
    <row r="47">
      <c r="A47" s="1" t="s">
        <v>584</v>
      </c>
      <c r="C47" s="22" t="s">
        <v>3296</v>
      </c>
      <c r="E47" s="23" t="s">
        <v>7783</v>
      </c>
      <c r="L47" s="24">
        <f>SUMIFS(L48:L51,A48:A51,"P")</f>
        <v>0</v>
      </c>
      <c r="M47" s="24">
        <f>SUMIFS(M48:M51,A48:A51,"P")</f>
        <v>0</v>
      </c>
      <c r="N47" s="25"/>
    </row>
    <row r="48">
      <c r="A48" s="1" t="s">
        <v>587</v>
      </c>
      <c r="B48" s="1">
        <v>10</v>
      </c>
      <c r="C48" s="26" t="s">
        <v>8171</v>
      </c>
      <c r="D48" t="s">
        <v>589</v>
      </c>
      <c r="E48" s="27" t="s">
        <v>8172</v>
      </c>
      <c r="F48" s="28" t="s">
        <v>618</v>
      </c>
      <c r="G48" s="29">
        <v>10.5</v>
      </c>
      <c r="H48" s="28">
        <v>0.19663</v>
      </c>
      <c r="I48" s="30">
        <f>ROUND(G48*H48,P4)</f>
        <v>0</v>
      </c>
      <c r="L48" s="30">
        <v>0</v>
      </c>
      <c r="M48" s="24">
        <f>ROUND(G48*L48,P4)</f>
        <v>0</v>
      </c>
      <c r="N48" s="25" t="s">
        <v>7641</v>
      </c>
      <c r="O48" s="31">
        <f>M48*AA48</f>
        <v>0</v>
      </c>
      <c r="P48" s="1">
        <v>3</v>
      </c>
      <c r="AA48" s="1">
        <f>IF(P48=1,$O$3,IF(P48=2,$O$4,$O$5))</f>
        <v>0</v>
      </c>
    </row>
    <row r="49" ht="26.4">
      <c r="A49" s="1" t="s">
        <v>592</v>
      </c>
      <c r="E49" s="27" t="s">
        <v>8173</v>
      </c>
    </row>
    <row r="50">
      <c r="A50" s="1" t="s">
        <v>593</v>
      </c>
      <c r="E50" s="32" t="s">
        <v>9494</v>
      </c>
    </row>
    <row r="51">
      <c r="A51" s="1" t="s">
        <v>595</v>
      </c>
      <c r="E51" s="27" t="s">
        <v>589</v>
      </c>
    </row>
    <row r="52">
      <c r="A52" s="1" t="s">
        <v>584</v>
      </c>
      <c r="C52" s="22" t="s">
        <v>2064</v>
      </c>
      <c r="E52" s="23" t="s">
        <v>4074</v>
      </c>
      <c r="L52" s="24">
        <f>SUMIFS(L53:L64,A53:A64,"P")</f>
        <v>0</v>
      </c>
      <c r="M52" s="24">
        <f>SUMIFS(M53:M64,A53:A64,"P")</f>
        <v>0</v>
      </c>
      <c r="N52" s="25"/>
    </row>
    <row r="53">
      <c r="A53" s="1" t="s">
        <v>587</v>
      </c>
      <c r="B53" s="1">
        <v>11</v>
      </c>
      <c r="C53" s="26" t="s">
        <v>8175</v>
      </c>
      <c r="D53" t="s">
        <v>589</v>
      </c>
      <c r="E53" s="27" t="s">
        <v>8176</v>
      </c>
      <c r="F53" s="28" t="s">
        <v>618</v>
      </c>
      <c r="G53" s="29">
        <v>8.5800000000000001</v>
      </c>
      <c r="H53" s="28">
        <v>0.048399999999999999</v>
      </c>
      <c r="I53" s="30">
        <f>ROUND(G53*H53,P4)</f>
        <v>0</v>
      </c>
      <c r="L53" s="30">
        <v>0</v>
      </c>
      <c r="M53" s="24">
        <f>ROUND(G53*L53,P4)</f>
        <v>0</v>
      </c>
      <c r="N53" s="25" t="s">
        <v>7641</v>
      </c>
      <c r="O53" s="31">
        <f>M53*AA53</f>
        <v>0</v>
      </c>
      <c r="P53" s="1">
        <v>3</v>
      </c>
      <c r="AA53" s="1">
        <f>IF(P53=1,$O$3,IF(P53=2,$O$4,$O$5))</f>
        <v>0</v>
      </c>
    </row>
    <row r="54">
      <c r="A54" s="1" t="s">
        <v>592</v>
      </c>
      <c r="E54" s="27" t="s">
        <v>8176</v>
      </c>
    </row>
    <row r="55">
      <c r="A55" s="1" t="s">
        <v>593</v>
      </c>
      <c r="E55" s="32" t="s">
        <v>9495</v>
      </c>
    </row>
    <row r="56">
      <c r="A56" s="1" t="s">
        <v>595</v>
      </c>
      <c r="E56" s="27" t="s">
        <v>589</v>
      </c>
    </row>
    <row r="57" ht="26.4">
      <c r="A57" s="1" t="s">
        <v>587</v>
      </c>
      <c r="B57" s="1">
        <v>12</v>
      </c>
      <c r="C57" s="26" t="s">
        <v>8178</v>
      </c>
      <c r="D57" t="s">
        <v>589</v>
      </c>
      <c r="E57" s="27" t="s">
        <v>8179</v>
      </c>
      <c r="F57" s="28" t="s">
        <v>618</v>
      </c>
      <c r="G57" s="29">
        <v>7.7999999999999998</v>
      </c>
      <c r="H57" s="28">
        <v>0.16850000000000001</v>
      </c>
      <c r="I57" s="30">
        <f>ROUND(G57*H57,P4)</f>
        <v>0</v>
      </c>
      <c r="L57" s="30">
        <v>0</v>
      </c>
      <c r="M57" s="24">
        <f>ROUND(G57*L57,P4)</f>
        <v>0</v>
      </c>
      <c r="N57" s="25" t="s">
        <v>7641</v>
      </c>
      <c r="O57" s="31">
        <f>M57*AA57</f>
        <v>0</v>
      </c>
      <c r="P57" s="1">
        <v>3</v>
      </c>
      <c r="AA57" s="1">
        <f>IF(P57=1,$O$3,IF(P57=2,$O$4,$O$5))</f>
        <v>0</v>
      </c>
    </row>
    <row r="58" ht="39.6">
      <c r="A58" s="1" t="s">
        <v>592</v>
      </c>
      <c r="E58" s="27" t="s">
        <v>8180</v>
      </c>
    </row>
    <row r="59">
      <c r="A59" s="1" t="s">
        <v>593</v>
      </c>
      <c r="E59" s="32" t="s">
        <v>9496</v>
      </c>
    </row>
    <row r="60" ht="118.8">
      <c r="A60" s="1" t="s">
        <v>595</v>
      </c>
      <c r="E60" s="27" t="s">
        <v>8182</v>
      </c>
    </row>
    <row r="61">
      <c r="A61" s="1" t="s">
        <v>587</v>
      </c>
      <c r="B61" s="1">
        <v>13</v>
      </c>
      <c r="C61" s="26" t="s">
        <v>8183</v>
      </c>
      <c r="D61" t="s">
        <v>589</v>
      </c>
      <c r="E61" s="27" t="s">
        <v>8184</v>
      </c>
      <c r="F61" s="28" t="s">
        <v>603</v>
      </c>
      <c r="G61" s="29">
        <v>44.5</v>
      </c>
      <c r="H61" s="28">
        <v>0</v>
      </c>
      <c r="I61" s="30">
        <f>ROUND(G61*H61,P4)</f>
        <v>0</v>
      </c>
      <c r="L61" s="30">
        <v>0</v>
      </c>
      <c r="M61" s="24">
        <f>ROUND(G61*L61,P4)</f>
        <v>0</v>
      </c>
      <c r="N61" s="25" t="s">
        <v>7641</v>
      </c>
      <c r="O61" s="31">
        <f>M61*AA61</f>
        <v>0</v>
      </c>
      <c r="P61" s="1">
        <v>3</v>
      </c>
      <c r="AA61" s="1">
        <f>IF(P61=1,$O$3,IF(P61=2,$O$4,$O$5))</f>
        <v>0</v>
      </c>
    </row>
    <row r="62" ht="26.4">
      <c r="A62" s="1" t="s">
        <v>592</v>
      </c>
      <c r="E62" s="27" t="s">
        <v>8185</v>
      </c>
    </row>
    <row r="63" ht="26.4">
      <c r="A63" s="1" t="s">
        <v>593</v>
      </c>
      <c r="E63" s="32" t="s">
        <v>9497</v>
      </c>
    </row>
    <row r="64">
      <c r="A64" s="1" t="s">
        <v>595</v>
      </c>
      <c r="E64" s="27" t="s">
        <v>589</v>
      </c>
    </row>
    <row r="65">
      <c r="A65" s="1" t="s">
        <v>584</v>
      </c>
      <c r="C65" s="22" t="s">
        <v>675</v>
      </c>
      <c r="E65" s="23" t="s">
        <v>676</v>
      </c>
      <c r="L65" s="24">
        <f>SUMIFS(L66:L69,A66:A69,"P")</f>
        <v>0</v>
      </c>
      <c r="M65" s="24">
        <f>SUMIFS(M66:M69,A66:A69,"P")</f>
        <v>0</v>
      </c>
      <c r="N65" s="25"/>
    </row>
    <row r="66" ht="39.6">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9.6">
      <c r="A67" s="1" t="s">
        <v>592</v>
      </c>
      <c r="E67" s="27" t="s">
        <v>681</v>
      </c>
    </row>
    <row r="68">
      <c r="A68" s="1" t="s">
        <v>593</v>
      </c>
      <c r="E68" s="32" t="s">
        <v>9498</v>
      </c>
    </row>
    <row r="69" ht="158.4">
      <c r="A69" s="1" t="s">
        <v>595</v>
      </c>
      <c r="E69" s="27" t="s">
        <v>683</v>
      </c>
    </row>
    <row r="70">
      <c r="A70" s="1" t="s">
        <v>584</v>
      </c>
      <c r="C70" s="22" t="s">
        <v>7831</v>
      </c>
      <c r="E70" s="23" t="s">
        <v>7832</v>
      </c>
      <c r="L70" s="24">
        <f>SUMIFS(L71:L74,A71:A74,"P")</f>
        <v>0</v>
      </c>
      <c r="M70" s="24">
        <f>SUMIFS(M71:M74,A71:A74,"P")</f>
        <v>0</v>
      </c>
      <c r="N70" s="25"/>
    </row>
    <row r="71">
      <c r="A71" s="1" t="s">
        <v>587</v>
      </c>
      <c r="B71" s="1">
        <v>15</v>
      </c>
      <c r="C71" s="26" t="s">
        <v>8188</v>
      </c>
      <c r="D71" t="s">
        <v>589</v>
      </c>
      <c r="E71" s="27" t="s">
        <v>8189</v>
      </c>
      <c r="F71" s="28" t="s">
        <v>680</v>
      </c>
      <c r="G71" s="29">
        <v>15.728</v>
      </c>
      <c r="H71" s="28">
        <v>0</v>
      </c>
      <c r="I71" s="30">
        <f>ROUND(G71*H71,P4)</f>
        <v>0</v>
      </c>
      <c r="L71" s="30">
        <v>0</v>
      </c>
      <c r="M71" s="24">
        <f>ROUND(G71*L71,P4)</f>
        <v>0</v>
      </c>
      <c r="N71" s="25" t="s">
        <v>7641</v>
      </c>
      <c r="O71" s="31">
        <f>M71*AA71</f>
        <v>0</v>
      </c>
      <c r="P71" s="1">
        <v>3</v>
      </c>
      <c r="AA71" s="1">
        <f>IF(P71=1,$O$3,IF(P71=2,$O$4,$O$5))</f>
        <v>0</v>
      </c>
    </row>
    <row r="72" ht="26.4">
      <c r="A72" s="1" t="s">
        <v>592</v>
      </c>
      <c r="E72" s="27" t="s">
        <v>8190</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9499</v>
      </c>
      <c r="E8" s="23" t="s">
        <v>421</v>
      </c>
      <c r="L8" s="24">
        <f>L9+L155+L248</f>
        <v>0</v>
      </c>
      <c r="M8" s="24">
        <f>M9+M155+M248</f>
        <v>0</v>
      </c>
      <c r="N8" s="25"/>
    </row>
    <row r="9">
      <c r="A9" s="1" t="s">
        <v>7127</v>
      </c>
      <c r="C9" s="22" t="s">
        <v>9500</v>
      </c>
      <c r="E9" s="23" t="s">
        <v>8193</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7908</v>
      </c>
      <c r="D11" t="s">
        <v>589</v>
      </c>
      <c r="E11" s="27" t="s">
        <v>7909</v>
      </c>
      <c r="F11" s="28" t="s">
        <v>3084</v>
      </c>
      <c r="G11" s="29">
        <v>2.621</v>
      </c>
      <c r="H11" s="28">
        <v>0.001</v>
      </c>
      <c r="I11" s="30">
        <f>ROUND(G11*H11,P4)</f>
        <v>0</v>
      </c>
      <c r="L11" s="30">
        <v>0</v>
      </c>
      <c r="M11" s="24">
        <f>ROUND(G11*L11,P4)</f>
        <v>0</v>
      </c>
      <c r="N11" s="25" t="s">
        <v>7641</v>
      </c>
      <c r="O11" s="31">
        <f>M11*AA11</f>
        <v>0</v>
      </c>
      <c r="P11" s="1">
        <v>3</v>
      </c>
      <c r="AA11" s="1">
        <f>IF(P11=1,$O$3,IF(P11=2,$O$4,$O$5))</f>
        <v>0</v>
      </c>
    </row>
    <row r="12">
      <c r="A12" s="1" t="s">
        <v>592</v>
      </c>
      <c r="E12" s="27" t="s">
        <v>7909</v>
      </c>
    </row>
    <row r="13">
      <c r="A13" s="1" t="s">
        <v>593</v>
      </c>
      <c r="E13" s="32" t="s">
        <v>9501</v>
      </c>
    </row>
    <row r="14">
      <c r="A14" s="1" t="s">
        <v>595</v>
      </c>
      <c r="E14" s="27" t="s">
        <v>589</v>
      </c>
    </row>
    <row r="15">
      <c r="A15" s="1" t="s">
        <v>587</v>
      </c>
      <c r="B15" s="1">
        <v>2</v>
      </c>
      <c r="C15" s="26" t="s">
        <v>8195</v>
      </c>
      <c r="D15" t="s">
        <v>589</v>
      </c>
      <c r="E15" s="27" t="s">
        <v>8196</v>
      </c>
      <c r="F15" s="28" t="s">
        <v>680</v>
      </c>
      <c r="G15" s="29">
        <v>86.271000000000001</v>
      </c>
      <c r="H15" s="28">
        <v>1</v>
      </c>
      <c r="I15" s="30">
        <f>ROUND(G15*H15,P4)</f>
        <v>0</v>
      </c>
      <c r="L15" s="30">
        <v>0</v>
      </c>
      <c r="M15" s="24">
        <f>ROUND(G15*L15,P4)</f>
        <v>0</v>
      </c>
      <c r="N15" s="25" t="s">
        <v>7641</v>
      </c>
      <c r="O15" s="31">
        <f>M15*AA15</f>
        <v>0</v>
      </c>
      <c r="P15" s="1">
        <v>3</v>
      </c>
      <c r="AA15" s="1">
        <f>IF(P15=1,$O$3,IF(P15=2,$O$4,$O$5))</f>
        <v>0</v>
      </c>
    </row>
    <row r="16">
      <c r="A16" s="1" t="s">
        <v>592</v>
      </c>
      <c r="E16" s="27" t="s">
        <v>8196</v>
      </c>
    </row>
    <row r="17">
      <c r="A17" s="1" t="s">
        <v>593</v>
      </c>
    </row>
    <row r="18">
      <c r="A18" s="1" t="s">
        <v>595</v>
      </c>
      <c r="E18" s="27" t="s">
        <v>589</v>
      </c>
    </row>
    <row r="19">
      <c r="A19" s="1" t="s">
        <v>587</v>
      </c>
      <c r="B19" s="1">
        <v>3</v>
      </c>
      <c r="C19" s="26" t="s">
        <v>8141</v>
      </c>
      <c r="D19" t="s">
        <v>589</v>
      </c>
      <c r="E19" s="27" t="s">
        <v>8142</v>
      </c>
      <c r="F19" s="28" t="s">
        <v>603</v>
      </c>
      <c r="G19" s="29">
        <v>83.168000000000006</v>
      </c>
      <c r="H19" s="28">
        <v>0</v>
      </c>
      <c r="I19" s="30">
        <f>ROUND(G19*H19,P4)</f>
        <v>0</v>
      </c>
      <c r="L19" s="30">
        <v>0</v>
      </c>
      <c r="M19" s="24">
        <f>ROUND(G19*L19,P4)</f>
        <v>0</v>
      </c>
      <c r="N19" s="25" t="s">
        <v>7641</v>
      </c>
      <c r="O19" s="31">
        <f>M19*AA19</f>
        <v>0</v>
      </c>
      <c r="P19" s="1">
        <v>3</v>
      </c>
      <c r="AA19" s="1">
        <f>IF(P19=1,$O$3,IF(P19=2,$O$4,$O$5))</f>
        <v>0</v>
      </c>
    </row>
    <row r="20">
      <c r="A20" s="1" t="s">
        <v>592</v>
      </c>
      <c r="E20" s="27" t="s">
        <v>8143</v>
      </c>
    </row>
    <row r="21">
      <c r="A21" s="1" t="s">
        <v>593</v>
      </c>
      <c r="E21" s="32" t="s">
        <v>9502</v>
      </c>
    </row>
    <row r="22">
      <c r="A22" s="1" t="s">
        <v>595</v>
      </c>
      <c r="E22" s="27" t="s">
        <v>589</v>
      </c>
    </row>
    <row r="23" ht="26.4">
      <c r="A23" s="1" t="s">
        <v>587</v>
      </c>
      <c r="B23" s="1">
        <v>4</v>
      </c>
      <c r="C23" s="26" t="s">
        <v>9503</v>
      </c>
      <c r="D23" t="s">
        <v>589</v>
      </c>
      <c r="E23" s="27" t="s">
        <v>9504</v>
      </c>
      <c r="F23" s="28" t="s">
        <v>591</v>
      </c>
      <c r="G23" s="29">
        <v>91.022999999999996</v>
      </c>
      <c r="H23" s="28">
        <v>0</v>
      </c>
      <c r="I23" s="30">
        <f>ROUND(G23*H23,P4)</f>
        <v>0</v>
      </c>
      <c r="L23" s="30">
        <v>0</v>
      </c>
      <c r="M23" s="24">
        <f>ROUND(G23*L23,P4)</f>
        <v>0</v>
      </c>
      <c r="N23" s="25" t="s">
        <v>7641</v>
      </c>
      <c r="O23" s="31">
        <f>M23*AA23</f>
        <v>0</v>
      </c>
      <c r="P23" s="1">
        <v>3</v>
      </c>
      <c r="AA23" s="1">
        <f>IF(P23=1,$O$3,IF(P23=2,$O$4,$O$5))</f>
        <v>0</v>
      </c>
    </row>
    <row r="24" ht="26.4">
      <c r="A24" s="1" t="s">
        <v>592</v>
      </c>
      <c r="E24" s="27" t="s">
        <v>9505</v>
      </c>
    </row>
    <row r="25" ht="66">
      <c r="A25" s="1" t="s">
        <v>593</v>
      </c>
      <c r="E25" s="32" t="s">
        <v>9506</v>
      </c>
    </row>
    <row r="26">
      <c r="A26" s="1" t="s">
        <v>595</v>
      </c>
      <c r="E26" s="27" t="s">
        <v>589</v>
      </c>
    </row>
    <row r="27" ht="26.4">
      <c r="A27" s="1" t="s">
        <v>587</v>
      </c>
      <c r="B27" s="1">
        <v>5</v>
      </c>
      <c r="C27" s="26" t="s">
        <v>9507</v>
      </c>
      <c r="D27" t="s">
        <v>589</v>
      </c>
      <c r="E27" s="27" t="s">
        <v>9508</v>
      </c>
      <c r="F27" s="28" t="s">
        <v>591</v>
      </c>
      <c r="G27" s="29">
        <v>39.009999999999998</v>
      </c>
      <c r="H27" s="28">
        <v>0</v>
      </c>
      <c r="I27" s="30">
        <f>ROUND(G27*H27,P4)</f>
        <v>0</v>
      </c>
      <c r="L27" s="30">
        <v>0</v>
      </c>
      <c r="M27" s="24">
        <f>ROUND(G27*L27,P4)</f>
        <v>0</v>
      </c>
      <c r="N27" s="25" t="s">
        <v>7641</v>
      </c>
      <c r="O27" s="31">
        <f>M27*AA27</f>
        <v>0</v>
      </c>
      <c r="P27" s="1">
        <v>3</v>
      </c>
      <c r="AA27" s="1">
        <f>IF(P27=1,$O$3,IF(P27=2,$O$4,$O$5))</f>
        <v>0</v>
      </c>
    </row>
    <row r="28" ht="26.4">
      <c r="A28" s="1" t="s">
        <v>592</v>
      </c>
      <c r="E28" s="27" t="s">
        <v>9509</v>
      </c>
    </row>
    <row r="29">
      <c r="A29" s="1" t="s">
        <v>593</v>
      </c>
      <c r="E29" s="32" t="s">
        <v>9510</v>
      </c>
    </row>
    <row r="30">
      <c r="A30" s="1" t="s">
        <v>595</v>
      </c>
      <c r="E30" s="27" t="s">
        <v>589</v>
      </c>
    </row>
    <row r="31" ht="26.4">
      <c r="A31" s="1" t="s">
        <v>587</v>
      </c>
      <c r="B31" s="1">
        <v>6</v>
      </c>
      <c r="C31" s="26" t="s">
        <v>8148</v>
      </c>
      <c r="D31" t="s">
        <v>589</v>
      </c>
      <c r="E31" s="27" t="s">
        <v>8149</v>
      </c>
      <c r="F31" s="28" t="s">
        <v>591</v>
      </c>
      <c r="G31" s="29">
        <v>130.03299999999999</v>
      </c>
      <c r="H31" s="28">
        <v>0</v>
      </c>
      <c r="I31" s="30">
        <f>ROUND(G31*H31,P4)</f>
        <v>0</v>
      </c>
      <c r="L31" s="30">
        <v>0</v>
      </c>
      <c r="M31" s="24">
        <f>ROUND(G31*L31,P4)</f>
        <v>0</v>
      </c>
      <c r="N31" s="25" t="s">
        <v>7641</v>
      </c>
      <c r="O31" s="31">
        <f>M31*AA31</f>
        <v>0</v>
      </c>
      <c r="P31" s="1">
        <v>3</v>
      </c>
      <c r="AA31" s="1">
        <f>IF(P31=1,$O$3,IF(P31=2,$O$4,$O$5))</f>
        <v>0</v>
      </c>
    </row>
    <row r="32" ht="39.6">
      <c r="A32" s="1" t="s">
        <v>592</v>
      </c>
      <c r="E32" s="27" t="s">
        <v>8150</v>
      </c>
    </row>
    <row r="33">
      <c r="A33" s="1" t="s">
        <v>593</v>
      </c>
      <c r="E33" s="32" t="s">
        <v>9511</v>
      </c>
    </row>
    <row r="34">
      <c r="A34" s="1" t="s">
        <v>595</v>
      </c>
      <c r="E34" s="27" t="s">
        <v>589</v>
      </c>
    </row>
    <row r="35">
      <c r="A35" s="1" t="s">
        <v>587</v>
      </c>
      <c r="B35" s="1">
        <v>7</v>
      </c>
      <c r="C35" s="26" t="s">
        <v>7708</v>
      </c>
      <c r="D35" t="s">
        <v>589</v>
      </c>
      <c r="E35" s="27" t="s">
        <v>7709</v>
      </c>
      <c r="F35" s="28" t="s">
        <v>591</v>
      </c>
      <c r="G35" s="29">
        <v>16.634</v>
      </c>
      <c r="H35" s="28">
        <v>0</v>
      </c>
      <c r="I35" s="30">
        <f>ROUND(G35*H35,P4)</f>
        <v>0</v>
      </c>
      <c r="L35" s="30">
        <v>0</v>
      </c>
      <c r="M35" s="24">
        <f>ROUND(G35*L35,P4)</f>
        <v>0</v>
      </c>
      <c r="N35" s="25" t="s">
        <v>7641</v>
      </c>
      <c r="O35" s="31">
        <f>M35*AA35</f>
        <v>0</v>
      </c>
      <c r="P35" s="1">
        <v>3</v>
      </c>
      <c r="AA35" s="1">
        <f>IF(P35=1,$O$3,IF(P35=2,$O$4,$O$5))</f>
        <v>0</v>
      </c>
    </row>
    <row r="36">
      <c r="A36" s="1" t="s">
        <v>592</v>
      </c>
      <c r="E36" s="27" t="s">
        <v>8239</v>
      </c>
    </row>
    <row r="37">
      <c r="A37" s="1" t="s">
        <v>593</v>
      </c>
      <c r="E37" s="32" t="s">
        <v>9512</v>
      </c>
    </row>
    <row r="38">
      <c r="A38" s="1" t="s">
        <v>595</v>
      </c>
      <c r="E38" s="27" t="s">
        <v>589</v>
      </c>
    </row>
    <row r="39">
      <c r="A39" s="1" t="s">
        <v>587</v>
      </c>
      <c r="B39" s="1">
        <v>8</v>
      </c>
      <c r="C39" s="26" t="s">
        <v>8153</v>
      </c>
      <c r="D39" t="s">
        <v>589</v>
      </c>
      <c r="E39" s="27" t="s">
        <v>8154</v>
      </c>
      <c r="F39" s="28" t="s">
        <v>591</v>
      </c>
      <c r="G39" s="29">
        <v>130.03299999999999</v>
      </c>
      <c r="H39" s="28">
        <v>0</v>
      </c>
      <c r="I39" s="30">
        <f>ROUND(G39*H39,P4)</f>
        <v>0</v>
      </c>
      <c r="L39" s="30">
        <v>0</v>
      </c>
      <c r="M39" s="24">
        <f>ROUND(G39*L39,P4)</f>
        <v>0</v>
      </c>
      <c r="N39" s="25" t="s">
        <v>7641</v>
      </c>
      <c r="O39" s="31">
        <f>M39*AA39</f>
        <v>0</v>
      </c>
      <c r="P39" s="1">
        <v>3</v>
      </c>
      <c r="AA39" s="1">
        <f>IF(P39=1,$O$3,IF(P39=2,$O$4,$O$5))</f>
        <v>0</v>
      </c>
    </row>
    <row r="40" ht="26.4">
      <c r="A40" s="1" t="s">
        <v>592</v>
      </c>
      <c r="E40" s="27" t="s">
        <v>8155</v>
      </c>
    </row>
    <row r="41">
      <c r="A41" s="1" t="s">
        <v>593</v>
      </c>
      <c r="E41" s="32" t="s">
        <v>9511</v>
      </c>
    </row>
    <row r="42">
      <c r="A42" s="1" t="s">
        <v>595</v>
      </c>
      <c r="E42" s="27" t="s">
        <v>589</v>
      </c>
    </row>
    <row r="43">
      <c r="A43" s="1" t="s">
        <v>587</v>
      </c>
      <c r="B43" s="1">
        <v>9</v>
      </c>
      <c r="C43" s="26" t="s">
        <v>7721</v>
      </c>
      <c r="D43" t="s">
        <v>589</v>
      </c>
      <c r="E43" s="27" t="s">
        <v>7722</v>
      </c>
      <c r="F43" s="28" t="s">
        <v>591</v>
      </c>
      <c r="G43" s="29">
        <v>16.634</v>
      </c>
      <c r="H43" s="28">
        <v>0</v>
      </c>
      <c r="I43" s="30">
        <f>ROUND(G43*H43,P4)</f>
        <v>0</v>
      </c>
      <c r="L43" s="30">
        <v>0</v>
      </c>
      <c r="M43" s="24">
        <f>ROUND(G43*L43,P4)</f>
        <v>0</v>
      </c>
      <c r="N43" s="25" t="s">
        <v>7641</v>
      </c>
      <c r="O43" s="31">
        <f>M43*AA43</f>
        <v>0</v>
      </c>
      <c r="P43" s="1">
        <v>3</v>
      </c>
      <c r="AA43" s="1">
        <f>IF(P43=1,$O$3,IF(P43=2,$O$4,$O$5))</f>
        <v>0</v>
      </c>
    </row>
    <row r="44" ht="26.4">
      <c r="A44" s="1" t="s">
        <v>592</v>
      </c>
      <c r="E44" s="27" t="s">
        <v>8244</v>
      </c>
    </row>
    <row r="45">
      <c r="A45" s="1" t="s">
        <v>593</v>
      </c>
      <c r="E45" s="32" t="s">
        <v>9513</v>
      </c>
    </row>
    <row r="46">
      <c r="A46" s="1" t="s">
        <v>595</v>
      </c>
      <c r="E46" s="27" t="s">
        <v>589</v>
      </c>
    </row>
    <row r="47">
      <c r="A47" s="1" t="s">
        <v>587</v>
      </c>
      <c r="B47" s="1">
        <v>10</v>
      </c>
      <c r="C47" s="26" t="s">
        <v>8246</v>
      </c>
      <c r="D47" t="s">
        <v>589</v>
      </c>
      <c r="E47" s="27" t="s">
        <v>7726</v>
      </c>
      <c r="F47" s="28" t="s">
        <v>591</v>
      </c>
      <c r="G47" s="29">
        <v>47.927999999999997</v>
      </c>
      <c r="H47" s="28">
        <v>0</v>
      </c>
      <c r="I47" s="30">
        <f>ROUND(G47*H47,P4)</f>
        <v>0</v>
      </c>
      <c r="L47" s="30">
        <v>0</v>
      </c>
      <c r="M47" s="24">
        <f>ROUND(G47*L47,P4)</f>
        <v>0</v>
      </c>
      <c r="N47" s="25" t="s">
        <v>7641</v>
      </c>
      <c r="O47" s="31">
        <f>M47*AA47</f>
        <v>0</v>
      </c>
      <c r="P47" s="1">
        <v>3</v>
      </c>
      <c r="AA47" s="1">
        <f>IF(P47=1,$O$3,IF(P47=2,$O$4,$O$5))</f>
        <v>0</v>
      </c>
    </row>
    <row r="48" ht="26.4">
      <c r="A48" s="1" t="s">
        <v>592</v>
      </c>
      <c r="E48" s="27" t="s">
        <v>7727</v>
      </c>
    </row>
    <row r="49" ht="66">
      <c r="A49" s="1" t="s">
        <v>593</v>
      </c>
      <c r="E49" s="32" t="s">
        <v>9514</v>
      </c>
    </row>
    <row r="50">
      <c r="A50" s="1" t="s">
        <v>595</v>
      </c>
      <c r="E50" s="27" t="s">
        <v>589</v>
      </c>
    </row>
    <row r="51">
      <c r="A51" s="1" t="s">
        <v>587</v>
      </c>
      <c r="B51" s="1">
        <v>11</v>
      </c>
      <c r="C51" s="26" t="s">
        <v>8248</v>
      </c>
      <c r="D51" t="s">
        <v>589</v>
      </c>
      <c r="E51" s="27" t="s">
        <v>8249</v>
      </c>
      <c r="F51" s="28" t="s">
        <v>603</v>
      </c>
      <c r="G51" s="29">
        <v>37.448</v>
      </c>
      <c r="H51" s="28">
        <v>0</v>
      </c>
      <c r="I51" s="30">
        <f>ROUND(G51*H51,P4)</f>
        <v>0</v>
      </c>
      <c r="L51" s="30">
        <v>0</v>
      </c>
      <c r="M51" s="24">
        <f>ROUND(G51*L51,P4)</f>
        <v>0</v>
      </c>
      <c r="N51" s="25" t="s">
        <v>589</v>
      </c>
      <c r="O51" s="31">
        <f>M51*AA51</f>
        <v>0</v>
      </c>
      <c r="P51" s="1">
        <v>3</v>
      </c>
      <c r="AA51" s="1">
        <f>IF(P51=1,$O$3,IF(P51=2,$O$4,$O$5))</f>
        <v>0</v>
      </c>
    </row>
    <row r="52" ht="26.4">
      <c r="A52" s="1" t="s">
        <v>592</v>
      </c>
      <c r="E52" s="27" t="s">
        <v>8250</v>
      </c>
    </row>
    <row r="53" ht="52.8">
      <c r="A53" s="1" t="s">
        <v>593</v>
      </c>
      <c r="E53" s="32" t="s">
        <v>9515</v>
      </c>
    </row>
    <row r="54" ht="184.8">
      <c r="A54" s="1" t="s">
        <v>595</v>
      </c>
      <c r="E54" s="27" t="s">
        <v>8252</v>
      </c>
    </row>
    <row r="55">
      <c r="A55" s="1" t="s">
        <v>587</v>
      </c>
      <c r="B55" s="1">
        <v>12</v>
      </c>
      <c r="C55" s="26" t="s">
        <v>7740</v>
      </c>
      <c r="D55" t="s">
        <v>589</v>
      </c>
      <c r="E55" s="27" t="s">
        <v>7741</v>
      </c>
      <c r="F55" s="28" t="s">
        <v>603</v>
      </c>
      <c r="G55" s="29">
        <v>37.448</v>
      </c>
      <c r="H55" s="28">
        <v>0</v>
      </c>
      <c r="I55" s="30">
        <f>ROUND(G55*H55,P4)</f>
        <v>0</v>
      </c>
      <c r="L55" s="30">
        <v>0</v>
      </c>
      <c r="M55" s="24">
        <f>ROUND(G55*L55,P4)</f>
        <v>0</v>
      </c>
      <c r="N55" s="25" t="s">
        <v>7641</v>
      </c>
      <c r="O55" s="31">
        <f>M55*AA55</f>
        <v>0</v>
      </c>
      <c r="P55" s="1">
        <v>3</v>
      </c>
      <c r="AA55" s="1">
        <f>IF(P55=1,$O$3,IF(P55=2,$O$4,$O$5))</f>
        <v>0</v>
      </c>
    </row>
    <row r="56">
      <c r="A56" s="1" t="s">
        <v>592</v>
      </c>
      <c r="E56" s="27" t="s">
        <v>7742</v>
      </c>
    </row>
    <row r="57">
      <c r="A57" s="1" t="s">
        <v>593</v>
      </c>
      <c r="E57" s="32" t="s">
        <v>9516</v>
      </c>
    </row>
    <row r="58">
      <c r="A58" s="1" t="s">
        <v>595</v>
      </c>
      <c r="E58" s="27" t="s">
        <v>589</v>
      </c>
    </row>
    <row r="59">
      <c r="A59" s="1" t="s">
        <v>587</v>
      </c>
      <c r="B59" s="1">
        <v>13</v>
      </c>
      <c r="C59" s="26" t="s">
        <v>7744</v>
      </c>
      <c r="D59" t="s">
        <v>589</v>
      </c>
      <c r="E59" s="27" t="s">
        <v>7745</v>
      </c>
      <c r="F59" s="28" t="s">
        <v>603</v>
      </c>
      <c r="G59" s="29">
        <v>83.168000000000006</v>
      </c>
      <c r="H59" s="28">
        <v>0</v>
      </c>
      <c r="I59" s="30">
        <f>ROUND(G59*H59,P4)</f>
        <v>0</v>
      </c>
      <c r="L59" s="30">
        <v>0</v>
      </c>
      <c r="M59" s="24">
        <f>ROUND(G59*L59,P4)</f>
        <v>0</v>
      </c>
      <c r="N59" s="25" t="s">
        <v>7641</v>
      </c>
      <c r="O59" s="31">
        <f>M59*AA59</f>
        <v>0</v>
      </c>
      <c r="P59" s="1">
        <v>3</v>
      </c>
      <c r="AA59" s="1">
        <f>IF(P59=1,$O$3,IF(P59=2,$O$4,$O$5))</f>
        <v>0</v>
      </c>
    </row>
    <row r="60" ht="26.4">
      <c r="A60" s="1" t="s">
        <v>592</v>
      </c>
      <c r="E60" s="27" t="s">
        <v>7746</v>
      </c>
    </row>
    <row r="61">
      <c r="A61" s="1" t="s">
        <v>593</v>
      </c>
      <c r="E61" s="32" t="s">
        <v>9517</v>
      </c>
    </row>
    <row r="62">
      <c r="A62" s="1" t="s">
        <v>595</v>
      </c>
      <c r="E62" s="27" t="s">
        <v>589</v>
      </c>
    </row>
    <row r="63" ht="26.4">
      <c r="A63" s="1" t="s">
        <v>587</v>
      </c>
      <c r="B63" s="1">
        <v>14</v>
      </c>
      <c r="C63" s="26" t="s">
        <v>7748</v>
      </c>
      <c r="D63" t="s">
        <v>589</v>
      </c>
      <c r="E63" s="27" t="s">
        <v>7749</v>
      </c>
      <c r="F63" s="28" t="s">
        <v>603</v>
      </c>
      <c r="G63" s="29">
        <v>37.448</v>
      </c>
      <c r="H63" s="28">
        <v>0</v>
      </c>
      <c r="I63" s="30">
        <f>ROUND(G63*H63,P4)</f>
        <v>0</v>
      </c>
      <c r="L63" s="30">
        <v>0</v>
      </c>
      <c r="M63" s="24">
        <f>ROUND(G63*L63,P4)</f>
        <v>0</v>
      </c>
      <c r="N63" s="25" t="s">
        <v>7641</v>
      </c>
      <c r="O63" s="31">
        <f>M63*AA63</f>
        <v>0</v>
      </c>
      <c r="P63" s="1">
        <v>3</v>
      </c>
      <c r="AA63" s="1">
        <f>IF(P63=1,$O$3,IF(P63=2,$O$4,$O$5))</f>
        <v>0</v>
      </c>
    </row>
    <row r="64" ht="26.4">
      <c r="A64" s="1" t="s">
        <v>592</v>
      </c>
      <c r="E64" s="27" t="s">
        <v>7749</v>
      </c>
    </row>
    <row r="65">
      <c r="A65" s="1" t="s">
        <v>593</v>
      </c>
      <c r="E65" s="32" t="s">
        <v>9516</v>
      </c>
    </row>
    <row r="66">
      <c r="A66" s="1" t="s">
        <v>595</v>
      </c>
      <c r="E66" s="27" t="s">
        <v>589</v>
      </c>
    </row>
    <row r="67">
      <c r="A67" s="1" t="s">
        <v>587</v>
      </c>
      <c r="B67" s="1">
        <v>15</v>
      </c>
      <c r="C67" s="26" t="s">
        <v>7750</v>
      </c>
      <c r="D67" t="s">
        <v>589</v>
      </c>
      <c r="E67" s="27" t="s">
        <v>7751</v>
      </c>
      <c r="F67" s="28" t="s">
        <v>591</v>
      </c>
      <c r="G67" s="29">
        <v>7.4900000000000002</v>
      </c>
      <c r="H67" s="28">
        <v>0</v>
      </c>
      <c r="I67" s="30">
        <f>ROUND(G67*H67,P4)</f>
        <v>0</v>
      </c>
      <c r="L67" s="30">
        <v>0</v>
      </c>
      <c r="M67" s="24">
        <f>ROUND(G67*L67,P4)</f>
        <v>0</v>
      </c>
      <c r="N67" s="25" t="s">
        <v>7641</v>
      </c>
      <c r="O67" s="31">
        <f>M67*AA67</f>
        <v>0</v>
      </c>
      <c r="P67" s="1">
        <v>3</v>
      </c>
      <c r="AA67" s="1">
        <f>IF(P67=1,$O$3,IF(P67=2,$O$4,$O$5))</f>
        <v>0</v>
      </c>
    </row>
    <row r="68">
      <c r="A68" s="1" t="s">
        <v>592</v>
      </c>
      <c r="E68" s="27" t="s">
        <v>7752</v>
      </c>
    </row>
    <row r="69">
      <c r="A69" s="1" t="s">
        <v>593</v>
      </c>
      <c r="E69" s="32" t="s">
        <v>9518</v>
      </c>
    </row>
    <row r="70">
      <c r="A70" s="1" t="s">
        <v>595</v>
      </c>
      <c r="E70" s="27" t="s">
        <v>589</v>
      </c>
    </row>
    <row r="71">
      <c r="A71" s="1" t="s">
        <v>584</v>
      </c>
      <c r="C71" s="22" t="s">
        <v>2593</v>
      </c>
      <c r="E71" s="23" t="s">
        <v>4139</v>
      </c>
      <c r="L71" s="24">
        <f>SUMIFS(L72:L103,A72:A103,"P")</f>
        <v>0</v>
      </c>
      <c r="M71" s="24">
        <f>SUMIFS(M72:M103,A72:A103,"P")</f>
        <v>0</v>
      </c>
      <c r="N71" s="25"/>
    </row>
    <row r="72">
      <c r="A72" s="1" t="s">
        <v>587</v>
      </c>
      <c r="B72" s="1">
        <v>16</v>
      </c>
      <c r="C72" s="26" t="s">
        <v>8256</v>
      </c>
      <c r="D72" t="s">
        <v>589</v>
      </c>
      <c r="E72" s="27" t="s">
        <v>8257</v>
      </c>
      <c r="F72" s="28" t="s">
        <v>603</v>
      </c>
      <c r="G72" s="29">
        <v>83.168000000000006</v>
      </c>
      <c r="H72" s="28">
        <v>0.00022000000000000001</v>
      </c>
      <c r="I72" s="30">
        <f>ROUND(G72*H72,P4)</f>
        <v>0</v>
      </c>
      <c r="L72" s="30">
        <v>0</v>
      </c>
      <c r="M72" s="24">
        <f>ROUND(G72*L72,P4)</f>
        <v>0</v>
      </c>
      <c r="N72" s="25" t="s">
        <v>7641</v>
      </c>
      <c r="O72" s="31">
        <f>M72*AA72</f>
        <v>0</v>
      </c>
      <c r="P72" s="1">
        <v>3</v>
      </c>
      <c r="AA72" s="1">
        <f>IF(P72=1,$O$3,IF(P72=2,$O$4,$O$5))</f>
        <v>0</v>
      </c>
    </row>
    <row r="73" ht="26.4">
      <c r="A73" s="1" t="s">
        <v>592</v>
      </c>
      <c r="E73" s="27" t="s">
        <v>8258</v>
      </c>
    </row>
    <row r="74" ht="26.4">
      <c r="A74" s="1" t="s">
        <v>593</v>
      </c>
      <c r="E74" s="32" t="s">
        <v>9519</v>
      </c>
    </row>
    <row r="75">
      <c r="A75" s="1" t="s">
        <v>595</v>
      </c>
      <c r="E75" s="27" t="s">
        <v>589</v>
      </c>
    </row>
    <row r="76" ht="26.4">
      <c r="A76" s="1" t="s">
        <v>587</v>
      </c>
      <c r="B76" s="1">
        <v>17</v>
      </c>
      <c r="C76" s="26" t="s">
        <v>8264</v>
      </c>
      <c r="D76" t="s">
        <v>589</v>
      </c>
      <c r="E76" s="27" t="s">
        <v>8265</v>
      </c>
      <c r="F76" s="28" t="s">
        <v>591</v>
      </c>
      <c r="G76" s="29">
        <v>15.249000000000001</v>
      </c>
      <c r="H76" s="28">
        <v>2.1600000000000001</v>
      </c>
      <c r="I76" s="30">
        <f>ROUND(G76*H76,P4)</f>
        <v>0</v>
      </c>
      <c r="L76" s="30">
        <v>0</v>
      </c>
      <c r="M76" s="24">
        <f>ROUND(G76*L76,P4)</f>
        <v>0</v>
      </c>
      <c r="N76" s="25" t="s">
        <v>7641</v>
      </c>
      <c r="O76" s="31">
        <f>M76*AA76</f>
        <v>0</v>
      </c>
      <c r="P76" s="1">
        <v>3</v>
      </c>
      <c r="AA76" s="1">
        <f>IF(P76=1,$O$3,IF(P76=2,$O$4,$O$5))</f>
        <v>0</v>
      </c>
    </row>
    <row r="77" ht="26.4">
      <c r="A77" s="1" t="s">
        <v>592</v>
      </c>
      <c r="E77" s="27" t="s">
        <v>8266</v>
      </c>
    </row>
    <row r="78" ht="26.4">
      <c r="A78" s="1" t="s">
        <v>593</v>
      </c>
      <c r="E78" s="32" t="s">
        <v>9520</v>
      </c>
    </row>
    <row r="79">
      <c r="A79" s="1" t="s">
        <v>595</v>
      </c>
      <c r="E79" s="27" t="s">
        <v>589</v>
      </c>
    </row>
    <row r="80">
      <c r="A80" s="1" t="s">
        <v>587</v>
      </c>
      <c r="B80" s="1">
        <v>18</v>
      </c>
      <c r="C80" s="26" t="s">
        <v>8557</v>
      </c>
      <c r="D80" t="s">
        <v>589</v>
      </c>
      <c r="E80" s="27" t="s">
        <v>8558</v>
      </c>
      <c r="F80" s="28" t="s">
        <v>591</v>
      </c>
      <c r="G80" s="29">
        <v>5.2610000000000001</v>
      </c>
      <c r="H80" s="28">
        <v>2.3010199999999998</v>
      </c>
      <c r="I80" s="30">
        <f>ROUND(G80*H80,P4)</f>
        <v>0</v>
      </c>
      <c r="L80" s="30">
        <v>0</v>
      </c>
      <c r="M80" s="24">
        <f>ROUND(G80*L80,P4)</f>
        <v>0</v>
      </c>
      <c r="N80" s="25" t="s">
        <v>7641</v>
      </c>
      <c r="O80" s="31">
        <f>M80*AA80</f>
        <v>0</v>
      </c>
      <c r="P80" s="1">
        <v>3</v>
      </c>
      <c r="AA80" s="1">
        <f>IF(P80=1,$O$3,IF(P80=2,$O$4,$O$5))</f>
        <v>0</v>
      </c>
    </row>
    <row r="81">
      <c r="A81" s="1" t="s">
        <v>592</v>
      </c>
      <c r="E81" s="27" t="s">
        <v>8559</v>
      </c>
    </row>
    <row r="82" ht="52.8">
      <c r="A82" s="1" t="s">
        <v>593</v>
      </c>
      <c r="E82" s="32" t="s">
        <v>9521</v>
      </c>
    </row>
    <row r="83">
      <c r="A83" s="1" t="s">
        <v>595</v>
      </c>
      <c r="E83" s="27" t="s">
        <v>589</v>
      </c>
    </row>
    <row r="84">
      <c r="A84" s="1" t="s">
        <v>587</v>
      </c>
      <c r="B84" s="1">
        <v>19</v>
      </c>
      <c r="C84" s="26" t="s">
        <v>8561</v>
      </c>
      <c r="D84" t="s">
        <v>589</v>
      </c>
      <c r="E84" s="27" t="s">
        <v>8562</v>
      </c>
      <c r="F84" s="28" t="s">
        <v>591</v>
      </c>
      <c r="G84" s="29">
        <v>13.579000000000001</v>
      </c>
      <c r="H84" s="28">
        <v>2.5018699999999998</v>
      </c>
      <c r="I84" s="30">
        <f>ROUND(G84*H84,P4)</f>
        <v>0</v>
      </c>
      <c r="L84" s="30">
        <v>0</v>
      </c>
      <c r="M84" s="24">
        <f>ROUND(G84*L84,P4)</f>
        <v>0</v>
      </c>
      <c r="N84" s="25" t="s">
        <v>7641</v>
      </c>
      <c r="O84" s="31">
        <f>M84*AA84</f>
        <v>0</v>
      </c>
      <c r="P84" s="1">
        <v>3</v>
      </c>
      <c r="AA84" s="1">
        <f>IF(P84=1,$O$3,IF(P84=2,$O$4,$O$5))</f>
        <v>0</v>
      </c>
    </row>
    <row r="85" ht="26.4">
      <c r="A85" s="1" t="s">
        <v>592</v>
      </c>
      <c r="E85" s="27" t="s">
        <v>8563</v>
      </c>
    </row>
    <row r="86">
      <c r="A86" s="1" t="s">
        <v>593</v>
      </c>
      <c r="E86" s="32" t="s">
        <v>9522</v>
      </c>
    </row>
    <row r="87">
      <c r="A87" s="1" t="s">
        <v>595</v>
      </c>
      <c r="E87" s="27" t="s">
        <v>589</v>
      </c>
    </row>
    <row r="88">
      <c r="A88" s="1" t="s">
        <v>587</v>
      </c>
      <c r="B88" s="1">
        <v>20</v>
      </c>
      <c r="C88" s="26" t="s">
        <v>8565</v>
      </c>
      <c r="D88" t="s">
        <v>589</v>
      </c>
      <c r="E88" s="27" t="s">
        <v>8566</v>
      </c>
      <c r="F88" s="28" t="s">
        <v>603</v>
      </c>
      <c r="G88" s="29">
        <v>8.1120000000000001</v>
      </c>
      <c r="H88" s="28">
        <v>0.0029399999999999999</v>
      </c>
      <c r="I88" s="30">
        <f>ROUND(G88*H88,P4)</f>
        <v>0</v>
      </c>
      <c r="L88" s="30">
        <v>0</v>
      </c>
      <c r="M88" s="24">
        <f>ROUND(G88*L88,P4)</f>
        <v>0</v>
      </c>
      <c r="N88" s="25" t="s">
        <v>7641</v>
      </c>
      <c r="O88" s="31">
        <f>M88*AA88</f>
        <v>0</v>
      </c>
      <c r="P88" s="1">
        <v>3</v>
      </c>
      <c r="AA88" s="1">
        <f>IF(P88=1,$O$3,IF(P88=2,$O$4,$O$5))</f>
        <v>0</v>
      </c>
    </row>
    <row r="89">
      <c r="A89" s="1" t="s">
        <v>592</v>
      </c>
      <c r="E89" s="27" t="s">
        <v>8567</v>
      </c>
    </row>
    <row r="90">
      <c r="A90" s="1" t="s">
        <v>593</v>
      </c>
      <c r="E90" s="32" t="s">
        <v>9523</v>
      </c>
    </row>
    <row r="91">
      <c r="A91" s="1" t="s">
        <v>595</v>
      </c>
      <c r="E91" s="27" t="s">
        <v>589</v>
      </c>
    </row>
    <row r="92">
      <c r="A92" s="1" t="s">
        <v>587</v>
      </c>
      <c r="B92" s="1">
        <v>21</v>
      </c>
      <c r="C92" s="26" t="s">
        <v>8569</v>
      </c>
      <c r="D92" t="s">
        <v>589</v>
      </c>
      <c r="E92" s="27" t="s">
        <v>8570</v>
      </c>
      <c r="F92" s="28" t="s">
        <v>603</v>
      </c>
      <c r="G92" s="29">
        <v>8.1120000000000001</v>
      </c>
      <c r="H92" s="28">
        <v>0</v>
      </c>
      <c r="I92" s="30">
        <f>ROUND(G92*H92,P4)</f>
        <v>0</v>
      </c>
      <c r="L92" s="30">
        <v>0</v>
      </c>
      <c r="M92" s="24">
        <f>ROUND(G92*L92,P4)</f>
        <v>0</v>
      </c>
      <c r="N92" s="25" t="s">
        <v>7641</v>
      </c>
      <c r="O92" s="31">
        <f>M92*AA92</f>
        <v>0</v>
      </c>
      <c r="P92" s="1">
        <v>3</v>
      </c>
      <c r="AA92" s="1">
        <f>IF(P92=1,$O$3,IF(P92=2,$O$4,$O$5))</f>
        <v>0</v>
      </c>
    </row>
    <row r="93">
      <c r="A93" s="1" t="s">
        <v>592</v>
      </c>
      <c r="E93" s="27" t="s">
        <v>8571</v>
      </c>
    </row>
    <row r="94">
      <c r="A94" s="1" t="s">
        <v>593</v>
      </c>
      <c r="E94" s="32" t="s">
        <v>9524</v>
      </c>
    </row>
    <row r="95">
      <c r="A95" s="1" t="s">
        <v>595</v>
      </c>
      <c r="E95" s="27" t="s">
        <v>589</v>
      </c>
    </row>
    <row r="96">
      <c r="A96" s="1" t="s">
        <v>587</v>
      </c>
      <c r="B96" s="1">
        <v>22</v>
      </c>
      <c r="C96" s="26" t="s">
        <v>8573</v>
      </c>
      <c r="D96" t="s">
        <v>589</v>
      </c>
      <c r="E96" s="27" t="s">
        <v>8574</v>
      </c>
      <c r="F96" s="28" t="s">
        <v>680</v>
      </c>
      <c r="G96" s="29">
        <v>1.629</v>
      </c>
      <c r="H96" s="28">
        <v>1.0606199999999999</v>
      </c>
      <c r="I96" s="30">
        <f>ROUND(G96*H96,P4)</f>
        <v>0</v>
      </c>
      <c r="L96" s="30">
        <v>0</v>
      </c>
      <c r="M96" s="24">
        <f>ROUND(G96*L96,P4)</f>
        <v>0</v>
      </c>
      <c r="N96" s="25" t="s">
        <v>7641</v>
      </c>
      <c r="O96" s="31">
        <f>M96*AA96</f>
        <v>0</v>
      </c>
      <c r="P96" s="1">
        <v>3</v>
      </c>
      <c r="AA96" s="1">
        <f>IF(P96=1,$O$3,IF(P96=2,$O$4,$O$5))</f>
        <v>0</v>
      </c>
    </row>
    <row r="97">
      <c r="A97" s="1" t="s">
        <v>592</v>
      </c>
      <c r="E97" s="27" t="s">
        <v>8575</v>
      </c>
    </row>
    <row r="98">
      <c r="A98" s="1" t="s">
        <v>593</v>
      </c>
      <c r="E98" s="32" t="s">
        <v>9525</v>
      </c>
    </row>
    <row r="99">
      <c r="A99" s="1" t="s">
        <v>595</v>
      </c>
      <c r="E99" s="27" t="s">
        <v>589</v>
      </c>
    </row>
    <row r="100">
      <c r="A100" s="1" t="s">
        <v>587</v>
      </c>
      <c r="B100" s="1">
        <v>23</v>
      </c>
      <c r="C100" s="26" t="s">
        <v>8288</v>
      </c>
      <c r="D100" t="s">
        <v>589</v>
      </c>
      <c r="E100" s="27" t="s">
        <v>8289</v>
      </c>
      <c r="F100" s="28" t="s">
        <v>603</v>
      </c>
      <c r="G100" s="29">
        <v>98.512</v>
      </c>
      <c r="H100" s="28">
        <v>0.00050000000000000001</v>
      </c>
      <c r="I100" s="30">
        <f>ROUND(G100*H100,P4)</f>
        <v>0</v>
      </c>
      <c r="L100" s="30">
        <v>0</v>
      </c>
      <c r="M100" s="24">
        <f>ROUND(G100*L100,P4)</f>
        <v>0</v>
      </c>
      <c r="N100" s="25" t="s">
        <v>7641</v>
      </c>
      <c r="O100" s="31">
        <f>M100*AA100</f>
        <v>0</v>
      </c>
      <c r="P100" s="1">
        <v>3</v>
      </c>
      <c r="AA100" s="1">
        <f>IF(P100=1,$O$3,IF(P100=2,$O$4,$O$5))</f>
        <v>0</v>
      </c>
    </row>
    <row r="101">
      <c r="A101" s="1" t="s">
        <v>592</v>
      </c>
      <c r="E101" s="27" t="s">
        <v>8289</v>
      </c>
    </row>
    <row r="102" ht="26.4">
      <c r="A102" s="1" t="s">
        <v>593</v>
      </c>
      <c r="E102" s="32" t="s">
        <v>9526</v>
      </c>
    </row>
    <row r="103">
      <c r="A103" s="1" t="s">
        <v>595</v>
      </c>
      <c r="E103" s="27" t="s">
        <v>589</v>
      </c>
    </row>
    <row r="104">
      <c r="A104" s="1" t="s">
        <v>584</v>
      </c>
      <c r="C104" s="22" t="s">
        <v>8291</v>
      </c>
      <c r="E104" s="23" t="s">
        <v>8292</v>
      </c>
      <c r="L104" s="24">
        <f>SUMIFS(L105:L112,A105:A112,"P")</f>
        <v>0</v>
      </c>
      <c r="M104" s="24">
        <f>SUMIFS(M105:M112,A105:A112,"P")</f>
        <v>0</v>
      </c>
      <c r="N104" s="25"/>
    </row>
    <row r="105">
      <c r="A105" s="1" t="s">
        <v>587</v>
      </c>
      <c r="B105" s="1">
        <v>24</v>
      </c>
      <c r="C105" s="26" t="s">
        <v>8293</v>
      </c>
      <c r="D105" t="s">
        <v>589</v>
      </c>
      <c r="E105" s="27" t="s">
        <v>8294</v>
      </c>
      <c r="F105" s="28" t="s">
        <v>603</v>
      </c>
      <c r="G105" s="29">
        <v>31.899999999999999</v>
      </c>
      <c r="H105" s="28">
        <v>0</v>
      </c>
      <c r="I105" s="30">
        <f>ROUND(G105*H105,P4)</f>
        <v>0</v>
      </c>
      <c r="L105" s="30">
        <v>0</v>
      </c>
      <c r="M105" s="24">
        <f>ROUND(G105*L105,P4)</f>
        <v>0</v>
      </c>
      <c r="N105" s="25" t="s">
        <v>7641</v>
      </c>
      <c r="O105" s="31">
        <f>M105*AA105</f>
        <v>0</v>
      </c>
      <c r="P105" s="1">
        <v>3</v>
      </c>
      <c r="AA105" s="1">
        <f>IF(P105=1,$O$3,IF(P105=2,$O$4,$O$5))</f>
        <v>0</v>
      </c>
    </row>
    <row r="106">
      <c r="A106" s="1" t="s">
        <v>592</v>
      </c>
      <c r="E106" s="27" t="s">
        <v>8295</v>
      </c>
    </row>
    <row r="107" ht="26.4">
      <c r="A107" s="1" t="s">
        <v>593</v>
      </c>
      <c r="E107" s="32" t="s">
        <v>9527</v>
      </c>
    </row>
    <row r="108">
      <c r="A108" s="1" t="s">
        <v>595</v>
      </c>
      <c r="E108" s="27" t="s">
        <v>589</v>
      </c>
    </row>
    <row r="109">
      <c r="A109" s="1" t="s">
        <v>587</v>
      </c>
      <c r="B109" s="1">
        <v>25</v>
      </c>
      <c r="C109" s="26" t="s">
        <v>8297</v>
      </c>
      <c r="D109" t="s">
        <v>589</v>
      </c>
      <c r="E109" s="27" t="s">
        <v>8298</v>
      </c>
      <c r="F109" s="28" t="s">
        <v>603</v>
      </c>
      <c r="G109" s="29">
        <v>33.494999999999997</v>
      </c>
      <c r="H109" s="28">
        <v>0.0079000000000000008</v>
      </c>
      <c r="I109" s="30">
        <f>ROUND(G109*H109,P4)</f>
        <v>0</v>
      </c>
      <c r="L109" s="30">
        <v>0</v>
      </c>
      <c r="M109" s="24">
        <f>ROUND(G109*L109,P4)</f>
        <v>0</v>
      </c>
      <c r="N109" s="25" t="s">
        <v>7641</v>
      </c>
      <c r="O109" s="31">
        <f>M109*AA109</f>
        <v>0</v>
      </c>
      <c r="P109" s="1">
        <v>3</v>
      </c>
      <c r="AA109" s="1">
        <f>IF(P109=1,$O$3,IF(P109=2,$O$4,$O$5))</f>
        <v>0</v>
      </c>
    </row>
    <row r="110">
      <c r="A110" s="1" t="s">
        <v>592</v>
      </c>
      <c r="E110" s="27" t="s">
        <v>8298</v>
      </c>
    </row>
    <row r="111" ht="26.4">
      <c r="A111" s="1" t="s">
        <v>593</v>
      </c>
      <c r="E111" s="32" t="s">
        <v>9528</v>
      </c>
    </row>
    <row r="112">
      <c r="A112" s="1" t="s">
        <v>595</v>
      </c>
      <c r="E112" s="27" t="s">
        <v>589</v>
      </c>
    </row>
    <row r="1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8299</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8300</v>
      </c>
    </row>
    <row r="116">
      <c r="A116" s="1" t="s">
        <v>593</v>
      </c>
      <c r="E116" s="32" t="s">
        <v>6308</v>
      </c>
    </row>
    <row r="117">
      <c r="A117" s="1" t="s">
        <v>595</v>
      </c>
      <c r="E117" s="27" t="s">
        <v>589</v>
      </c>
    </row>
    <row r="118">
      <c r="A118" s="1" t="s">
        <v>584</v>
      </c>
      <c r="C118" s="22" t="s">
        <v>7762</v>
      </c>
      <c r="E118" s="23" t="s">
        <v>7763</v>
      </c>
      <c r="L118" s="24">
        <f>SUMIFS(L119:L126,A119:A126,"P")</f>
        <v>0</v>
      </c>
      <c r="M118" s="24">
        <f>SUMIFS(M119:M126,A119:A126,"P")</f>
        <v>0</v>
      </c>
      <c r="N118" s="25"/>
    </row>
    <row r="119">
      <c r="A119" s="1" t="s">
        <v>587</v>
      </c>
      <c r="B119" s="1">
        <v>27</v>
      </c>
      <c r="C119" s="26" t="s">
        <v>8301</v>
      </c>
      <c r="D119" t="s">
        <v>589</v>
      </c>
      <c r="E119" s="27" t="s">
        <v>8302</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6.4">
      <c r="A120" s="1" t="s">
        <v>592</v>
      </c>
      <c r="E120" s="27" t="s">
        <v>9529</v>
      </c>
    </row>
    <row r="121">
      <c r="A121" s="1" t="s">
        <v>593</v>
      </c>
      <c r="E121" s="32" t="s">
        <v>5331</v>
      </c>
    </row>
    <row r="122">
      <c r="A122" s="1" t="s">
        <v>595</v>
      </c>
      <c r="E122" s="27" t="s">
        <v>589</v>
      </c>
    </row>
    <row r="123">
      <c r="A123" s="1" t="s">
        <v>587</v>
      </c>
      <c r="B123" s="1">
        <v>28</v>
      </c>
      <c r="C123" s="26" t="s">
        <v>8869</v>
      </c>
      <c r="D123" t="s">
        <v>589</v>
      </c>
      <c r="E123" s="27" t="s">
        <v>8870</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6.4">
      <c r="A124" s="1" t="s">
        <v>592</v>
      </c>
      <c r="E124" s="27" t="s">
        <v>8871</v>
      </c>
    </row>
    <row r="125">
      <c r="A125" s="1" t="s">
        <v>593</v>
      </c>
      <c r="E125" s="32" t="s">
        <v>5331</v>
      </c>
    </row>
    <row r="126">
      <c r="A126" s="1" t="s">
        <v>595</v>
      </c>
      <c r="E126" s="27" t="s">
        <v>589</v>
      </c>
    </row>
    <row r="127">
      <c r="A127" s="1" t="s">
        <v>584</v>
      </c>
      <c r="C127" s="22" t="s">
        <v>3296</v>
      </c>
      <c r="E127" s="23" t="s">
        <v>7783</v>
      </c>
      <c r="L127" s="24">
        <f>SUMIFS(L128:L139,A128:A139,"P")</f>
        <v>0</v>
      </c>
      <c r="M127" s="24">
        <f>SUMIFS(M128:M139,A128:A139,"P")</f>
        <v>0</v>
      </c>
      <c r="N127" s="25"/>
    </row>
    <row r="128">
      <c r="A128" s="1" t="s">
        <v>587</v>
      </c>
      <c r="B128" s="1">
        <v>29</v>
      </c>
      <c r="C128" s="26" t="s">
        <v>8304</v>
      </c>
      <c r="D128" t="s">
        <v>589</v>
      </c>
      <c r="E128" s="27" t="s">
        <v>8305</v>
      </c>
      <c r="F128" s="28" t="s">
        <v>603</v>
      </c>
      <c r="G128" s="29">
        <v>5.7060000000000004</v>
      </c>
      <c r="H128" s="28">
        <v>0.1837</v>
      </c>
      <c r="I128" s="30">
        <f>ROUND(G128*H128,P4)</f>
        <v>0</v>
      </c>
      <c r="L128" s="30">
        <v>0</v>
      </c>
      <c r="M128" s="24">
        <f>ROUND(G128*L128,P4)</f>
        <v>0</v>
      </c>
      <c r="N128" s="25" t="s">
        <v>7641</v>
      </c>
      <c r="O128" s="31">
        <f>M128*AA128</f>
        <v>0</v>
      </c>
      <c r="P128" s="1">
        <v>3</v>
      </c>
      <c r="AA128" s="1">
        <f>IF(P128=1,$O$3,IF(P128=2,$O$4,$O$5))</f>
        <v>0</v>
      </c>
    </row>
    <row r="129" ht="26.4">
      <c r="A129" s="1" t="s">
        <v>592</v>
      </c>
      <c r="E129" s="27" t="s">
        <v>8306</v>
      </c>
    </row>
    <row r="130">
      <c r="A130" s="1" t="s">
        <v>593</v>
      </c>
      <c r="E130" s="32" t="s">
        <v>9530</v>
      </c>
    </row>
    <row r="131">
      <c r="A131" s="1" t="s">
        <v>595</v>
      </c>
      <c r="E131" s="27" t="s">
        <v>589</v>
      </c>
    </row>
    <row r="132">
      <c r="A132" s="1" t="s">
        <v>587</v>
      </c>
      <c r="B132" s="1">
        <v>30</v>
      </c>
      <c r="C132" s="26" t="s">
        <v>8308</v>
      </c>
      <c r="D132" t="s">
        <v>589</v>
      </c>
      <c r="E132" s="27" t="s">
        <v>8309</v>
      </c>
      <c r="F132" s="28" t="s">
        <v>603</v>
      </c>
      <c r="G132" s="29">
        <v>5.7060000000000004</v>
      </c>
      <c r="H132" s="28">
        <v>0.30357000000000001</v>
      </c>
      <c r="I132" s="30">
        <f>ROUND(G132*H132,P4)</f>
        <v>0</v>
      </c>
      <c r="L132" s="30">
        <v>0</v>
      </c>
      <c r="M132" s="24">
        <f>ROUND(G132*L132,P4)</f>
        <v>0</v>
      </c>
      <c r="N132" s="25" t="s">
        <v>7641</v>
      </c>
      <c r="O132" s="31">
        <f>M132*AA132</f>
        <v>0</v>
      </c>
      <c r="P132" s="1">
        <v>3</v>
      </c>
      <c r="AA132" s="1">
        <f>IF(P132=1,$O$3,IF(P132=2,$O$4,$O$5))</f>
        <v>0</v>
      </c>
    </row>
    <row r="133" ht="26.4">
      <c r="A133" s="1" t="s">
        <v>592</v>
      </c>
      <c r="E133" s="27" t="s">
        <v>8310</v>
      </c>
    </row>
    <row r="134">
      <c r="A134" s="1" t="s">
        <v>593</v>
      </c>
      <c r="E134" s="32" t="s">
        <v>9531</v>
      </c>
    </row>
    <row r="135">
      <c r="A135" s="1" t="s">
        <v>595</v>
      </c>
      <c r="E135" s="27" t="s">
        <v>589</v>
      </c>
    </row>
    <row r="136">
      <c r="A136" s="1" t="s">
        <v>587</v>
      </c>
      <c r="B136" s="1">
        <v>31</v>
      </c>
      <c r="C136" s="26" t="s">
        <v>8171</v>
      </c>
      <c r="D136" t="s">
        <v>589</v>
      </c>
      <c r="E136" s="27" t="s">
        <v>8172</v>
      </c>
      <c r="F136" s="28" t="s">
        <v>618</v>
      </c>
      <c r="G136" s="29">
        <v>19.02</v>
      </c>
      <c r="H136" s="28">
        <v>0.19663</v>
      </c>
      <c r="I136" s="30">
        <f>ROUND(G136*H136,P4)</f>
        <v>0</v>
      </c>
      <c r="L136" s="30">
        <v>0</v>
      </c>
      <c r="M136" s="24">
        <f>ROUND(G136*L136,P4)</f>
        <v>0</v>
      </c>
      <c r="N136" s="25" t="s">
        <v>7641</v>
      </c>
      <c r="O136" s="31">
        <f>M136*AA136</f>
        <v>0</v>
      </c>
      <c r="P136" s="1">
        <v>3</v>
      </c>
      <c r="AA136" s="1">
        <f>IF(P136=1,$O$3,IF(P136=2,$O$4,$O$5))</f>
        <v>0</v>
      </c>
    </row>
    <row r="137" ht="26.4">
      <c r="A137" s="1" t="s">
        <v>592</v>
      </c>
      <c r="E137" s="27" t="s">
        <v>8173</v>
      </c>
    </row>
    <row r="138">
      <c r="A138" s="1" t="s">
        <v>593</v>
      </c>
      <c r="E138" s="32" t="s">
        <v>9532</v>
      </c>
    </row>
    <row r="139">
      <c r="A139" s="1" t="s">
        <v>595</v>
      </c>
      <c r="E139" s="27" t="s">
        <v>589</v>
      </c>
    </row>
    <row r="140">
      <c r="A140" s="1" t="s">
        <v>584</v>
      </c>
      <c r="C140" s="22" t="s">
        <v>2064</v>
      </c>
      <c r="E140" s="23" t="s">
        <v>4074</v>
      </c>
      <c r="L140" s="24">
        <f>SUMIFS(L141:L144,A141:A144,"P")</f>
        <v>0</v>
      </c>
      <c r="M140" s="24">
        <f>SUMIFS(M141:M144,A141:A144,"P")</f>
        <v>0</v>
      </c>
      <c r="N140" s="25"/>
    </row>
    <row r="141">
      <c r="A141" s="1" t="s">
        <v>587</v>
      </c>
      <c r="B141" s="1">
        <v>32</v>
      </c>
      <c r="C141" s="26" t="s">
        <v>8321</v>
      </c>
      <c r="D141" t="s">
        <v>589</v>
      </c>
      <c r="E141" s="27" t="s">
        <v>8322</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8322</v>
      </c>
    </row>
    <row r="143">
      <c r="A143" s="1" t="s">
        <v>593</v>
      </c>
      <c r="E143" s="32" t="s">
        <v>5331</v>
      </c>
    </row>
    <row r="144">
      <c r="A144" s="1" t="s">
        <v>595</v>
      </c>
      <c r="E144" s="27" t="s">
        <v>589</v>
      </c>
    </row>
    <row r="145">
      <c r="A145" s="1" t="s">
        <v>584</v>
      </c>
      <c r="C145" s="22" t="s">
        <v>675</v>
      </c>
      <c r="E145" s="23" t="s">
        <v>676</v>
      </c>
      <c r="L145" s="24">
        <f>SUMIFS(L146:L149,A146:A149,"P")</f>
        <v>0</v>
      </c>
      <c r="M145" s="24">
        <f>SUMIFS(M146:M149,A146:A149,"P")</f>
        <v>0</v>
      </c>
      <c r="N145" s="25"/>
    </row>
    <row r="146" ht="39.6">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9.6">
      <c r="A147" s="1" t="s">
        <v>592</v>
      </c>
      <c r="E147" s="27" t="s">
        <v>681</v>
      </c>
    </row>
    <row r="148">
      <c r="A148" s="1" t="s">
        <v>593</v>
      </c>
      <c r="E148" s="32" t="s">
        <v>9533</v>
      </c>
    </row>
    <row r="149" ht="158.4">
      <c r="A149" s="1" t="s">
        <v>595</v>
      </c>
      <c r="E149" s="27" t="s">
        <v>683</v>
      </c>
    </row>
    <row r="150">
      <c r="A150" s="1" t="s">
        <v>584</v>
      </c>
      <c r="C150" s="22" t="s">
        <v>3740</v>
      </c>
      <c r="E150" s="23" t="s">
        <v>3953</v>
      </c>
      <c r="L150" s="24">
        <f>SUMIFS(L151:L154,A151:A154,"P")</f>
        <v>0</v>
      </c>
      <c r="M150" s="24">
        <f>SUMIFS(M151:M154,A151:A154,"P")</f>
        <v>0</v>
      </c>
      <c r="N150" s="25"/>
    </row>
    <row r="151">
      <c r="A151" s="1" t="s">
        <v>587</v>
      </c>
      <c r="B151" s="1">
        <v>34</v>
      </c>
      <c r="C151" s="26" t="s">
        <v>8325</v>
      </c>
      <c r="D151" t="s">
        <v>589</v>
      </c>
      <c r="E151" s="27" t="s">
        <v>8326</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8327</v>
      </c>
    </row>
    <row r="153">
      <c r="A153" s="1" t="s">
        <v>593</v>
      </c>
      <c r="E153" s="32" t="s">
        <v>5331</v>
      </c>
    </row>
    <row r="154">
      <c r="A154" s="1" t="s">
        <v>595</v>
      </c>
      <c r="E154" s="27" t="s">
        <v>589</v>
      </c>
    </row>
    <row r="155">
      <c r="A155" s="1" t="s">
        <v>7127</v>
      </c>
      <c r="C155" s="22" t="s">
        <v>9534</v>
      </c>
      <c r="E155" s="23" t="s">
        <v>8329</v>
      </c>
      <c r="L155" s="24">
        <f>L156+L161+L218+L223</f>
        <v>0</v>
      </c>
      <c r="M155" s="24">
        <f>M156+M161+M218+M223</f>
        <v>0</v>
      </c>
      <c r="N155" s="25"/>
    </row>
    <row r="156">
      <c r="A156" s="1" t="s">
        <v>584</v>
      </c>
      <c r="C156" s="22" t="s">
        <v>8330</v>
      </c>
      <c r="E156" s="23" t="s">
        <v>8331</v>
      </c>
      <c r="L156" s="24">
        <f>SUMIFS(L157:L160,A157:A160,"P")</f>
        <v>0</v>
      </c>
      <c r="M156" s="24">
        <f>SUMIFS(M157:M160,A157:A160,"P")</f>
        <v>0</v>
      </c>
      <c r="N156" s="25"/>
    </row>
    <row r="157" ht="26.4">
      <c r="A157" s="1" t="s">
        <v>587</v>
      </c>
      <c r="B157" s="1">
        <v>1</v>
      </c>
      <c r="C157" s="26" t="s">
        <v>1492</v>
      </c>
      <c r="D157" t="s">
        <v>589</v>
      </c>
      <c r="E157" s="27" t="s">
        <v>9535</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6.4">
      <c r="A158" s="1" t="s">
        <v>592</v>
      </c>
      <c r="E158" s="27" t="s">
        <v>9535</v>
      </c>
    </row>
    <row r="159">
      <c r="A159" s="1" t="s">
        <v>593</v>
      </c>
    </row>
    <row r="160">
      <c r="A160" s="1" t="s">
        <v>595</v>
      </c>
      <c r="E160" s="27" t="s">
        <v>589</v>
      </c>
    </row>
    <row r="161">
      <c r="A161" s="1" t="s">
        <v>584</v>
      </c>
      <c r="C161" s="22" t="s">
        <v>8333</v>
      </c>
      <c r="E161" s="23" t="s">
        <v>8334</v>
      </c>
      <c r="L161" s="24">
        <f>SUMIFS(L162:L217,A162:A217,"P")</f>
        <v>0</v>
      </c>
      <c r="M161" s="24">
        <f>SUMIFS(M162:M217,A162:A217,"P")</f>
        <v>0</v>
      </c>
      <c r="N161" s="25"/>
    </row>
    <row r="162">
      <c r="A162" s="1" t="s">
        <v>587</v>
      </c>
      <c r="B162" s="1">
        <v>2</v>
      </c>
      <c r="C162" s="26" t="s">
        <v>8335</v>
      </c>
      <c r="D162" t="s">
        <v>589</v>
      </c>
      <c r="E162" s="27" t="s">
        <v>8336</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8336</v>
      </c>
    </row>
    <row r="164">
      <c r="A164" s="1" t="s">
        <v>593</v>
      </c>
    </row>
    <row r="165">
      <c r="A165" s="1" t="s">
        <v>595</v>
      </c>
      <c r="E165" s="27" t="s">
        <v>589</v>
      </c>
    </row>
    <row r="166">
      <c r="A166" s="1" t="s">
        <v>587</v>
      </c>
      <c r="B166" s="1">
        <v>3</v>
      </c>
      <c r="C166" s="26" t="s">
        <v>8337</v>
      </c>
      <c r="D166" t="s">
        <v>589</v>
      </c>
      <c r="E166" s="27" t="s">
        <v>8338</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8338</v>
      </c>
    </row>
    <row r="168">
      <c r="A168" s="1" t="s">
        <v>593</v>
      </c>
    </row>
    <row r="169">
      <c r="A169" s="1" t="s">
        <v>595</v>
      </c>
      <c r="E169" s="27" t="s">
        <v>589</v>
      </c>
    </row>
    <row r="170">
      <c r="A170" s="1" t="s">
        <v>587</v>
      </c>
      <c r="B170" s="1">
        <v>4</v>
      </c>
      <c r="C170" s="26" t="s">
        <v>8339</v>
      </c>
      <c r="D170" t="s">
        <v>589</v>
      </c>
      <c r="E170" s="27" t="s">
        <v>8340</v>
      </c>
      <c r="F170" s="28" t="s">
        <v>8341</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8340</v>
      </c>
    </row>
    <row r="172">
      <c r="A172" s="1" t="s">
        <v>593</v>
      </c>
    </row>
    <row r="173">
      <c r="A173" s="1" t="s">
        <v>595</v>
      </c>
      <c r="E173" s="27" t="s">
        <v>589</v>
      </c>
    </row>
    <row r="174">
      <c r="A174" s="1" t="s">
        <v>587</v>
      </c>
      <c r="B174" s="1">
        <v>5</v>
      </c>
      <c r="C174" s="26" t="s">
        <v>8342</v>
      </c>
      <c r="D174" t="s">
        <v>589</v>
      </c>
      <c r="E174" s="27" t="s">
        <v>8343</v>
      </c>
      <c r="F174" s="28" t="s">
        <v>8341</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8343</v>
      </c>
    </row>
    <row r="176">
      <c r="A176" s="1" t="s">
        <v>593</v>
      </c>
    </row>
    <row r="177">
      <c r="A177" s="1" t="s">
        <v>595</v>
      </c>
      <c r="E177" s="27" t="s">
        <v>589</v>
      </c>
    </row>
    <row r="178">
      <c r="A178" s="1" t="s">
        <v>587</v>
      </c>
      <c r="B178" s="1">
        <v>6</v>
      </c>
      <c r="C178" s="26" t="s">
        <v>8344</v>
      </c>
      <c r="D178" t="s">
        <v>589</v>
      </c>
      <c r="E178" s="27" t="s">
        <v>8345</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8345</v>
      </c>
    </row>
    <row r="180">
      <c r="A180" s="1" t="s">
        <v>593</v>
      </c>
    </row>
    <row r="181">
      <c r="A181" s="1" t="s">
        <v>595</v>
      </c>
      <c r="E181" s="27" t="s">
        <v>589</v>
      </c>
    </row>
    <row r="182">
      <c r="A182" s="1" t="s">
        <v>587</v>
      </c>
      <c r="B182" s="1">
        <v>7</v>
      </c>
      <c r="C182" s="26" t="s">
        <v>8346</v>
      </c>
      <c r="D182" t="s">
        <v>589</v>
      </c>
      <c r="E182" s="27" t="s">
        <v>8347</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8347</v>
      </c>
    </row>
    <row r="184">
      <c r="A184" s="1" t="s">
        <v>593</v>
      </c>
    </row>
    <row r="185">
      <c r="A185" s="1" t="s">
        <v>595</v>
      </c>
      <c r="E185" s="27" t="s">
        <v>589</v>
      </c>
    </row>
    <row r="186" ht="26.4">
      <c r="A186" s="1" t="s">
        <v>587</v>
      </c>
      <c r="B186" s="1">
        <v>8</v>
      </c>
      <c r="C186" s="26" t="s">
        <v>8348</v>
      </c>
      <c r="D186" t="s">
        <v>589</v>
      </c>
      <c r="E186" s="27" t="s">
        <v>9536</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9.6">
      <c r="A187" s="1" t="s">
        <v>592</v>
      </c>
      <c r="E187" s="27" t="s">
        <v>9537</v>
      </c>
    </row>
    <row r="188">
      <c r="A188" s="1" t="s">
        <v>593</v>
      </c>
    </row>
    <row r="189">
      <c r="A189" s="1" t="s">
        <v>595</v>
      </c>
      <c r="E189" s="27" t="s">
        <v>589</v>
      </c>
    </row>
    <row r="190">
      <c r="A190" s="1" t="s">
        <v>587</v>
      </c>
      <c r="B190" s="1">
        <v>9</v>
      </c>
      <c r="C190" s="26" t="s">
        <v>8351</v>
      </c>
      <c r="D190" t="s">
        <v>589</v>
      </c>
      <c r="E190" s="27" t="s">
        <v>8352</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8352</v>
      </c>
    </row>
    <row r="192">
      <c r="A192" s="1" t="s">
        <v>593</v>
      </c>
    </row>
    <row r="193">
      <c r="A193" s="1" t="s">
        <v>595</v>
      </c>
      <c r="E193" s="27" t="s">
        <v>589</v>
      </c>
    </row>
    <row r="194">
      <c r="A194" s="1" t="s">
        <v>587</v>
      </c>
      <c r="B194" s="1">
        <v>10</v>
      </c>
      <c r="C194" s="26" t="s">
        <v>8353</v>
      </c>
      <c r="D194" t="s">
        <v>589</v>
      </c>
      <c r="E194" s="27" t="s">
        <v>8354</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8354</v>
      </c>
    </row>
    <row r="196">
      <c r="A196" s="1" t="s">
        <v>593</v>
      </c>
    </row>
    <row r="197">
      <c r="A197" s="1" t="s">
        <v>595</v>
      </c>
      <c r="E197" s="27" t="s">
        <v>589</v>
      </c>
    </row>
    <row r="198">
      <c r="A198" s="1" t="s">
        <v>587</v>
      </c>
      <c r="B198" s="1">
        <v>11</v>
      </c>
      <c r="C198" s="26" t="s">
        <v>8356</v>
      </c>
      <c r="D198" t="s">
        <v>589</v>
      </c>
      <c r="E198" s="27" t="s">
        <v>8357</v>
      </c>
      <c r="F198" s="28" t="s">
        <v>8341</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8357</v>
      </c>
    </row>
    <row r="200">
      <c r="A200" s="1" t="s">
        <v>593</v>
      </c>
    </row>
    <row r="201">
      <c r="A201" s="1" t="s">
        <v>595</v>
      </c>
      <c r="E201" s="27" t="s">
        <v>589</v>
      </c>
    </row>
    <row r="202">
      <c r="A202" s="1" t="s">
        <v>587</v>
      </c>
      <c r="B202" s="1">
        <v>12</v>
      </c>
      <c r="C202" s="26" t="s">
        <v>8358</v>
      </c>
      <c r="D202" t="s">
        <v>589</v>
      </c>
      <c r="E202" s="27" t="s">
        <v>8359</v>
      </c>
      <c r="F202" s="28" t="s">
        <v>8341</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8359</v>
      </c>
    </row>
    <row r="204">
      <c r="A204" s="1" t="s">
        <v>593</v>
      </c>
    </row>
    <row r="205">
      <c r="A205" s="1" t="s">
        <v>595</v>
      </c>
      <c r="E205" s="27" t="s">
        <v>589</v>
      </c>
    </row>
    <row r="206">
      <c r="A206" s="1" t="s">
        <v>587</v>
      </c>
      <c r="B206" s="1">
        <v>13</v>
      </c>
      <c r="C206" s="26" t="s">
        <v>8360</v>
      </c>
      <c r="D206" t="s">
        <v>589</v>
      </c>
      <c r="E206" s="27" t="s">
        <v>8361</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8361</v>
      </c>
    </row>
    <row r="208">
      <c r="A208" s="1" t="s">
        <v>593</v>
      </c>
    </row>
    <row r="209">
      <c r="A209" s="1" t="s">
        <v>595</v>
      </c>
      <c r="E209" s="27" t="s">
        <v>589</v>
      </c>
    </row>
    <row r="210">
      <c r="A210" s="1" t="s">
        <v>587</v>
      </c>
      <c r="B210" s="1">
        <v>14</v>
      </c>
      <c r="C210" s="26" t="s">
        <v>8362</v>
      </c>
      <c r="D210" t="s">
        <v>589</v>
      </c>
      <c r="E210" s="27" t="s">
        <v>8363</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8363</v>
      </c>
    </row>
    <row r="212">
      <c r="A212" s="1" t="s">
        <v>593</v>
      </c>
    </row>
    <row r="213">
      <c r="A213" s="1" t="s">
        <v>595</v>
      </c>
      <c r="E213" s="27" t="s">
        <v>589</v>
      </c>
    </row>
    <row r="214">
      <c r="A214" s="1" t="s">
        <v>587</v>
      </c>
      <c r="B214" s="1">
        <v>15</v>
      </c>
      <c r="C214" s="26" t="s">
        <v>8364</v>
      </c>
      <c r="D214" t="s">
        <v>589</v>
      </c>
      <c r="E214" s="27" t="s">
        <v>8365</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8365</v>
      </c>
    </row>
    <row r="216">
      <c r="A216" s="1" t="s">
        <v>593</v>
      </c>
    </row>
    <row r="217">
      <c r="A217" s="1" t="s">
        <v>595</v>
      </c>
      <c r="E217" s="27" t="s">
        <v>589</v>
      </c>
    </row>
    <row r="218">
      <c r="A218" s="1" t="s">
        <v>584</v>
      </c>
      <c r="C218" s="22" t="s">
        <v>8366</v>
      </c>
      <c r="E218" s="23" t="s">
        <v>8367</v>
      </c>
      <c r="L218" s="24">
        <f>SUMIFS(L219:L222,A219:A222,"P")</f>
        <v>0</v>
      </c>
      <c r="M218" s="24">
        <f>SUMIFS(M219:M222,A219:A222,"P")</f>
        <v>0</v>
      </c>
      <c r="N218" s="25"/>
    </row>
    <row r="219">
      <c r="A219" s="1" t="s">
        <v>587</v>
      </c>
      <c r="B219" s="1">
        <v>16</v>
      </c>
      <c r="C219" s="26" t="s">
        <v>8368</v>
      </c>
      <c r="D219" t="s">
        <v>589</v>
      </c>
      <c r="E219" s="27" t="s">
        <v>9538</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9538</v>
      </c>
    </row>
    <row r="221">
      <c r="A221" s="1" t="s">
        <v>593</v>
      </c>
    </row>
    <row r="222">
      <c r="A222" s="1" t="s">
        <v>595</v>
      </c>
      <c r="E222" s="27" t="s">
        <v>589</v>
      </c>
    </row>
    <row r="223">
      <c r="A223" s="1" t="s">
        <v>584</v>
      </c>
      <c r="C223" s="22" t="s">
        <v>3740</v>
      </c>
      <c r="E223" s="23" t="s">
        <v>3953</v>
      </c>
      <c r="L223" s="24">
        <f>SUMIFS(L224:L247,A224:A247,"P")</f>
        <v>0</v>
      </c>
      <c r="M223" s="24">
        <f>SUMIFS(M224:M247,A224:A247,"P")</f>
        <v>0</v>
      </c>
      <c r="N223" s="25"/>
    </row>
    <row r="224">
      <c r="A224" s="1" t="s">
        <v>587</v>
      </c>
      <c r="B224" s="1">
        <v>17</v>
      </c>
      <c r="C224" s="26" t="s">
        <v>8373</v>
      </c>
      <c r="D224" t="s">
        <v>589</v>
      </c>
      <c r="E224" s="27" t="s">
        <v>8374</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8374</v>
      </c>
    </row>
    <row r="226">
      <c r="A226" s="1" t="s">
        <v>593</v>
      </c>
    </row>
    <row r="227">
      <c r="A227" s="1" t="s">
        <v>595</v>
      </c>
      <c r="E227" s="27" t="s">
        <v>589</v>
      </c>
    </row>
    <row r="228">
      <c r="A228" s="1" t="s">
        <v>587</v>
      </c>
      <c r="B228" s="1">
        <v>19</v>
      </c>
      <c r="C228" s="26" t="s">
        <v>8375</v>
      </c>
      <c r="D228" t="s">
        <v>589</v>
      </c>
      <c r="E228" s="27" t="s">
        <v>7832</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7832</v>
      </c>
    </row>
    <row r="230">
      <c r="A230" s="1" t="s">
        <v>593</v>
      </c>
    </row>
    <row r="231">
      <c r="A231" s="1" t="s">
        <v>595</v>
      </c>
      <c r="E231" s="27" t="s">
        <v>589</v>
      </c>
    </row>
    <row r="232">
      <c r="A232" s="1" t="s">
        <v>587</v>
      </c>
      <c r="B232" s="1">
        <v>20</v>
      </c>
      <c r="C232" s="26" t="s">
        <v>8376</v>
      </c>
      <c r="D232" t="s">
        <v>589</v>
      </c>
      <c r="E232" s="27" t="s">
        <v>8377</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8377</v>
      </c>
    </row>
    <row r="234">
      <c r="A234" s="1" t="s">
        <v>593</v>
      </c>
    </row>
    <row r="235">
      <c r="A235" s="1" t="s">
        <v>595</v>
      </c>
      <c r="E235" s="27" t="s">
        <v>589</v>
      </c>
    </row>
    <row r="236">
      <c r="A236" s="1" t="s">
        <v>587</v>
      </c>
      <c r="B236" s="1">
        <v>21</v>
      </c>
      <c r="C236" s="26" t="s">
        <v>8378</v>
      </c>
      <c r="D236" t="s">
        <v>589</v>
      </c>
      <c r="E236" s="27" t="s">
        <v>8379</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8379</v>
      </c>
    </row>
    <row r="238">
      <c r="A238" s="1" t="s">
        <v>593</v>
      </c>
    </row>
    <row r="239">
      <c r="A239" s="1" t="s">
        <v>595</v>
      </c>
      <c r="E239" s="27" t="s">
        <v>589</v>
      </c>
    </row>
    <row r="240">
      <c r="A240" s="1" t="s">
        <v>587</v>
      </c>
      <c r="B240" s="1">
        <v>22</v>
      </c>
      <c r="C240" s="26" t="s">
        <v>8380</v>
      </c>
      <c r="D240" t="s">
        <v>589</v>
      </c>
      <c r="E240" s="27" t="s">
        <v>8381</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8381</v>
      </c>
    </row>
    <row r="242">
      <c r="A242" s="1" t="s">
        <v>593</v>
      </c>
    </row>
    <row r="243">
      <c r="A243" s="1" t="s">
        <v>595</v>
      </c>
      <c r="E243" s="27" t="s">
        <v>589</v>
      </c>
    </row>
    <row r="244">
      <c r="A244" s="1" t="s">
        <v>587</v>
      </c>
      <c r="B244" s="1">
        <v>23</v>
      </c>
      <c r="C244" s="26" t="s">
        <v>8382</v>
      </c>
      <c r="D244" t="s">
        <v>589</v>
      </c>
      <c r="E244" s="27" t="s">
        <v>8383</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8383</v>
      </c>
    </row>
    <row r="246">
      <c r="A246" s="1" t="s">
        <v>593</v>
      </c>
    </row>
    <row r="247">
      <c r="A247" s="1" t="s">
        <v>595</v>
      </c>
      <c r="E247" s="27" t="s">
        <v>589</v>
      </c>
    </row>
    <row r="248">
      <c r="A248" s="1" t="s">
        <v>7127</v>
      </c>
      <c r="C248" s="22" t="s">
        <v>9539</v>
      </c>
      <c r="E248" s="23" t="s">
        <v>8385</v>
      </c>
      <c r="L248" s="24">
        <f>L249+L310+L347+L384+L421+L470+L511+L556</f>
        <v>0</v>
      </c>
      <c r="M248" s="24">
        <f>M249+M310+M347+M384+M421+M470+M511+M556</f>
        <v>0</v>
      </c>
      <c r="N248" s="25"/>
    </row>
    <row r="249">
      <c r="A249" s="1" t="s">
        <v>584</v>
      </c>
      <c r="C249" s="22" t="s">
        <v>8330</v>
      </c>
      <c r="E249" s="23" t="s">
        <v>8386</v>
      </c>
      <c r="L249" s="24">
        <f>SUMIFS(L250:L309,A250:A309,"P")</f>
        <v>0</v>
      </c>
      <c r="M249" s="24">
        <f>SUMIFS(M250:M309,A250:A309,"P")</f>
        <v>0</v>
      </c>
      <c r="N249" s="25"/>
    </row>
    <row r="250" ht="26.4">
      <c r="A250" s="1" t="s">
        <v>587</v>
      </c>
      <c r="B250" s="1">
        <v>1</v>
      </c>
      <c r="C250" s="26" t="s">
        <v>8387</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6.4">
      <c r="A251" s="1" t="s">
        <v>592</v>
      </c>
      <c r="E251" s="27" t="s">
        <v>609</v>
      </c>
    </row>
    <row r="252">
      <c r="A252" s="1" t="s">
        <v>593</v>
      </c>
    </row>
    <row r="253">
      <c r="A253" s="1" t="s">
        <v>595</v>
      </c>
      <c r="E253" s="27" t="s">
        <v>589</v>
      </c>
    </row>
    <row r="254">
      <c r="A254" s="1" t="s">
        <v>587</v>
      </c>
      <c r="B254" s="1">
        <v>2</v>
      </c>
      <c r="C254" s="26" t="s">
        <v>8388</v>
      </c>
      <c r="D254" t="s">
        <v>589</v>
      </c>
      <c r="E254" s="27" t="s">
        <v>8389</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8389</v>
      </c>
    </row>
    <row r="256">
      <c r="A256" s="1" t="s">
        <v>593</v>
      </c>
    </row>
    <row r="257">
      <c r="A257" s="1" t="s">
        <v>595</v>
      </c>
      <c r="E257" s="27" t="s">
        <v>589</v>
      </c>
    </row>
    <row r="258">
      <c r="A258" s="1" t="s">
        <v>587</v>
      </c>
      <c r="B258" s="1">
        <v>3</v>
      </c>
      <c r="C258" s="26" t="s">
        <v>8390</v>
      </c>
      <c r="D258" t="s">
        <v>589</v>
      </c>
      <c r="E258" s="27" t="s">
        <v>8393</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8393</v>
      </c>
    </row>
    <row r="260">
      <c r="A260" s="1" t="s">
        <v>593</v>
      </c>
    </row>
    <row r="261">
      <c r="A261" s="1" t="s">
        <v>595</v>
      </c>
      <c r="E261" s="27" t="s">
        <v>589</v>
      </c>
    </row>
    <row r="262">
      <c r="A262" s="1" t="s">
        <v>587</v>
      </c>
      <c r="B262" s="1">
        <v>4</v>
      </c>
      <c r="C262" s="26" t="s">
        <v>8392</v>
      </c>
      <c r="D262" t="s">
        <v>589</v>
      </c>
      <c r="E262" s="27" t="s">
        <v>8391</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8391</v>
      </c>
    </row>
    <row r="264">
      <c r="A264" s="1" t="s">
        <v>593</v>
      </c>
    </row>
    <row r="265">
      <c r="A265" s="1" t="s">
        <v>595</v>
      </c>
      <c r="E265" s="27" t="s">
        <v>589</v>
      </c>
    </row>
    <row r="266" ht="26.4">
      <c r="A266" s="1" t="s">
        <v>587</v>
      </c>
      <c r="B266" s="1">
        <v>5</v>
      </c>
      <c r="C266" s="26" t="s">
        <v>8394</v>
      </c>
      <c r="D266" t="s">
        <v>589</v>
      </c>
      <c r="E266" s="27" t="s">
        <v>8395</v>
      </c>
      <c r="F266" s="28" t="s">
        <v>610</v>
      </c>
      <c r="G266" s="29">
        <v>1</v>
      </c>
      <c r="H266" s="28">
        <v>0</v>
      </c>
      <c r="I266" s="30">
        <f>ROUND(G266*H266,P4)</f>
        <v>0</v>
      </c>
      <c r="L266" s="30">
        <v>0</v>
      </c>
      <c r="M266" s="24">
        <f>ROUND(G266*L266,P4)</f>
        <v>0</v>
      </c>
      <c r="N266" s="25" t="s">
        <v>3259</v>
      </c>
      <c r="O266" s="31">
        <f>M266*AA266</f>
        <v>0</v>
      </c>
      <c r="P266" s="1">
        <v>3</v>
      </c>
      <c r="AA266" s="1">
        <f>IF(P266=1,$O$3,IF(P266=2,$O$4,$O$5))</f>
        <v>0</v>
      </c>
    </row>
    <row r="267" ht="26.4">
      <c r="A267" s="1" t="s">
        <v>592</v>
      </c>
      <c r="E267" s="27" t="s">
        <v>8395</v>
      </c>
    </row>
    <row r="268">
      <c r="A268" s="1" t="s">
        <v>593</v>
      </c>
    </row>
    <row r="269">
      <c r="A269" s="1" t="s">
        <v>595</v>
      </c>
      <c r="E269" s="27" t="s">
        <v>589</v>
      </c>
    </row>
    <row r="270">
      <c r="A270" s="1" t="s">
        <v>587</v>
      </c>
      <c r="B270" s="1">
        <v>6</v>
      </c>
      <c r="C270" s="26" t="s">
        <v>8396</v>
      </c>
      <c r="D270" t="s">
        <v>589</v>
      </c>
      <c r="E270" s="27" t="s">
        <v>8397</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8397</v>
      </c>
    </row>
    <row r="272">
      <c r="A272" s="1" t="s">
        <v>593</v>
      </c>
    </row>
    <row r="273">
      <c r="A273" s="1" t="s">
        <v>595</v>
      </c>
      <c r="E273" s="27" t="s">
        <v>589</v>
      </c>
    </row>
    <row r="274">
      <c r="A274" s="1" t="s">
        <v>587</v>
      </c>
      <c r="B274" s="1">
        <v>7</v>
      </c>
      <c r="C274" s="26" t="s">
        <v>8398</v>
      </c>
      <c r="D274" t="s">
        <v>589</v>
      </c>
      <c r="E274" s="27" t="s">
        <v>8399</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8399</v>
      </c>
    </row>
    <row r="276">
      <c r="A276" s="1" t="s">
        <v>593</v>
      </c>
    </row>
    <row r="277">
      <c r="A277" s="1" t="s">
        <v>595</v>
      </c>
      <c r="E277" s="27" t="s">
        <v>589</v>
      </c>
    </row>
    <row r="278" ht="26.4">
      <c r="A278" s="1" t="s">
        <v>587</v>
      </c>
      <c r="B278" s="1">
        <v>8</v>
      </c>
      <c r="C278" s="26" t="s">
        <v>8400</v>
      </c>
      <c r="D278" t="s">
        <v>589</v>
      </c>
      <c r="E278" s="27" t="s">
        <v>8401</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6.4">
      <c r="A279" s="1" t="s">
        <v>592</v>
      </c>
      <c r="E279" s="27" t="s">
        <v>8401</v>
      </c>
    </row>
    <row r="280">
      <c r="A280" s="1" t="s">
        <v>593</v>
      </c>
    </row>
    <row r="281">
      <c r="A281" s="1" t="s">
        <v>595</v>
      </c>
      <c r="E281" s="27" t="s">
        <v>589</v>
      </c>
    </row>
    <row r="282">
      <c r="A282" s="1" t="s">
        <v>587</v>
      </c>
      <c r="B282" s="1">
        <v>9</v>
      </c>
      <c r="C282" s="26" t="s">
        <v>8402</v>
      </c>
      <c r="D282" t="s">
        <v>589</v>
      </c>
      <c r="E282" s="27" t="s">
        <v>8403</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8403</v>
      </c>
    </row>
    <row r="284">
      <c r="A284" s="1" t="s">
        <v>593</v>
      </c>
    </row>
    <row r="285">
      <c r="A285" s="1" t="s">
        <v>595</v>
      </c>
      <c r="E285" s="27" t="s">
        <v>589</v>
      </c>
    </row>
    <row r="286">
      <c r="A286" s="1" t="s">
        <v>587</v>
      </c>
      <c r="B286" s="1">
        <v>10</v>
      </c>
      <c r="C286" s="26" t="s">
        <v>8404</v>
      </c>
      <c r="D286" t="s">
        <v>589</v>
      </c>
      <c r="E286" s="27" t="s">
        <v>8405</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8405</v>
      </c>
    </row>
    <row r="288">
      <c r="A288" s="1" t="s">
        <v>593</v>
      </c>
    </row>
    <row r="289">
      <c r="A289" s="1" t="s">
        <v>595</v>
      </c>
      <c r="E289" s="27" t="s">
        <v>589</v>
      </c>
    </row>
    <row r="290">
      <c r="A290" s="1" t="s">
        <v>587</v>
      </c>
      <c r="B290" s="1">
        <v>11</v>
      </c>
      <c r="C290" s="26" t="s">
        <v>8406</v>
      </c>
      <c r="D290" t="s">
        <v>589</v>
      </c>
      <c r="E290" s="27" t="s">
        <v>8407</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8407</v>
      </c>
    </row>
    <row r="292">
      <c r="A292" s="1" t="s">
        <v>593</v>
      </c>
    </row>
    <row r="293">
      <c r="A293" s="1" t="s">
        <v>595</v>
      </c>
      <c r="E293" s="27" t="s">
        <v>589</v>
      </c>
    </row>
    <row r="294">
      <c r="A294" s="1" t="s">
        <v>587</v>
      </c>
      <c r="B294" s="1">
        <v>12</v>
      </c>
      <c r="C294" s="26" t="s">
        <v>8408</v>
      </c>
      <c r="D294" t="s">
        <v>589</v>
      </c>
      <c r="E294" s="27" t="s">
        <v>8409</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8409</v>
      </c>
    </row>
    <row r="296">
      <c r="A296" s="1" t="s">
        <v>593</v>
      </c>
    </row>
    <row r="297">
      <c r="A297" s="1" t="s">
        <v>595</v>
      </c>
      <c r="E297" s="27" t="s">
        <v>589</v>
      </c>
    </row>
    <row r="298">
      <c r="A298" s="1" t="s">
        <v>587</v>
      </c>
      <c r="B298" s="1">
        <v>13</v>
      </c>
      <c r="C298" s="26" t="s">
        <v>8410</v>
      </c>
      <c r="D298" t="s">
        <v>589</v>
      </c>
      <c r="E298" s="27" t="s">
        <v>8411</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8411</v>
      </c>
    </row>
    <row r="300">
      <c r="A300" s="1" t="s">
        <v>593</v>
      </c>
    </row>
    <row r="301">
      <c r="A301" s="1" t="s">
        <v>595</v>
      </c>
      <c r="E301" s="27" t="s">
        <v>589</v>
      </c>
    </row>
    <row r="302" ht="26.4">
      <c r="A302" s="1" t="s">
        <v>587</v>
      </c>
      <c r="B302" s="1">
        <v>14</v>
      </c>
      <c r="C302" s="26" t="s">
        <v>8412</v>
      </c>
      <c r="D302" t="s">
        <v>589</v>
      </c>
      <c r="E302" s="27" t="s">
        <v>8413</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6.4">
      <c r="A303" s="1" t="s">
        <v>592</v>
      </c>
      <c r="E303" s="27" t="s">
        <v>8413</v>
      </c>
    </row>
    <row r="304">
      <c r="A304" s="1" t="s">
        <v>593</v>
      </c>
    </row>
    <row r="305">
      <c r="A305" s="1" t="s">
        <v>595</v>
      </c>
      <c r="E305" s="27" t="s">
        <v>589</v>
      </c>
    </row>
    <row r="306" ht="26.4">
      <c r="A306" s="1" t="s">
        <v>587</v>
      </c>
      <c r="B306" s="1">
        <v>15</v>
      </c>
      <c r="C306" s="26" t="s">
        <v>8414</v>
      </c>
      <c r="D306" t="s">
        <v>589</v>
      </c>
      <c r="E306" s="27" t="s">
        <v>8415</v>
      </c>
      <c r="F306" s="28" t="s">
        <v>618</v>
      </c>
      <c r="G306" s="29">
        <v>4</v>
      </c>
      <c r="H306" s="28">
        <v>0</v>
      </c>
      <c r="I306" s="30">
        <f>ROUND(G306*H306,P4)</f>
        <v>0</v>
      </c>
      <c r="L306" s="30">
        <v>0</v>
      </c>
      <c r="M306" s="24">
        <f>ROUND(G306*L306,P4)</f>
        <v>0</v>
      </c>
      <c r="N306" s="25" t="s">
        <v>3259</v>
      </c>
      <c r="O306" s="31">
        <f>M306*AA306</f>
        <v>0</v>
      </c>
      <c r="P306" s="1">
        <v>3</v>
      </c>
      <c r="AA306" s="1">
        <f>IF(P306=1,$O$3,IF(P306=2,$O$4,$O$5))</f>
        <v>0</v>
      </c>
    </row>
    <row r="307" ht="26.4">
      <c r="A307" s="1" t="s">
        <v>592</v>
      </c>
      <c r="E307" s="27" t="s">
        <v>8415</v>
      </c>
    </row>
    <row r="308">
      <c r="A308" s="1" t="s">
        <v>593</v>
      </c>
    </row>
    <row r="309">
      <c r="A309" s="1" t="s">
        <v>595</v>
      </c>
      <c r="E309" s="27" t="s">
        <v>589</v>
      </c>
    </row>
    <row r="310">
      <c r="A310" s="1" t="s">
        <v>584</v>
      </c>
      <c r="C310" s="22" t="s">
        <v>8333</v>
      </c>
      <c r="E310" s="23" t="s">
        <v>9540</v>
      </c>
      <c r="L310" s="24">
        <f>SUMIFS(L311:L346,A311:A346,"P")</f>
        <v>0</v>
      </c>
      <c r="M310" s="24">
        <f>SUMIFS(M311:M346,A311:A346,"P")</f>
        <v>0</v>
      </c>
      <c r="N310" s="25"/>
    </row>
    <row r="311" ht="26.4">
      <c r="A311" s="1" t="s">
        <v>587</v>
      </c>
      <c r="B311" s="1">
        <v>16</v>
      </c>
      <c r="C311" s="26" t="s">
        <v>8417</v>
      </c>
      <c r="D311" t="s">
        <v>589</v>
      </c>
      <c r="E311" s="27" t="s">
        <v>9474</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6.4">
      <c r="A312" s="1" t="s">
        <v>592</v>
      </c>
      <c r="E312" s="27" t="s">
        <v>9474</v>
      </c>
    </row>
    <row r="313">
      <c r="A313" s="1" t="s">
        <v>593</v>
      </c>
    </row>
    <row r="314">
      <c r="A314" s="1" t="s">
        <v>595</v>
      </c>
      <c r="E314" s="27" t="s">
        <v>589</v>
      </c>
    </row>
    <row r="315">
      <c r="A315" s="1" t="s">
        <v>587</v>
      </c>
      <c r="B315" s="1">
        <v>17</v>
      </c>
      <c r="C315" s="26" t="s">
        <v>8419</v>
      </c>
      <c r="D315" t="s">
        <v>589</v>
      </c>
      <c r="E315" s="27" t="s">
        <v>8422</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8422</v>
      </c>
    </row>
    <row r="317">
      <c r="A317" s="1" t="s">
        <v>593</v>
      </c>
    </row>
    <row r="318">
      <c r="A318" s="1" t="s">
        <v>595</v>
      </c>
      <c r="E318" s="27" t="s">
        <v>589</v>
      </c>
    </row>
    <row r="319">
      <c r="A319" s="1" t="s">
        <v>587</v>
      </c>
      <c r="B319" s="1">
        <v>18</v>
      </c>
      <c r="C319" s="26" t="s">
        <v>8421</v>
      </c>
      <c r="D319" t="s">
        <v>589</v>
      </c>
      <c r="E319" s="27" t="s">
        <v>8424</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8424</v>
      </c>
    </row>
    <row r="321">
      <c r="A321" s="1" t="s">
        <v>593</v>
      </c>
    </row>
    <row r="322">
      <c r="A322" s="1" t="s">
        <v>595</v>
      </c>
      <c r="E322" s="27" t="s">
        <v>589</v>
      </c>
    </row>
    <row r="323">
      <c r="A323" s="1" t="s">
        <v>587</v>
      </c>
      <c r="B323" s="1">
        <v>19</v>
      </c>
      <c r="C323" s="26" t="s">
        <v>8423</v>
      </c>
      <c r="D323" t="s">
        <v>589</v>
      </c>
      <c r="E323" s="27" t="s">
        <v>8426</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8426</v>
      </c>
    </row>
    <row r="325">
      <c r="A325" s="1" t="s">
        <v>593</v>
      </c>
    </row>
    <row r="326">
      <c r="A326" s="1" t="s">
        <v>595</v>
      </c>
      <c r="E326" s="27" t="s">
        <v>589</v>
      </c>
    </row>
    <row r="327">
      <c r="A327" s="1" t="s">
        <v>587</v>
      </c>
      <c r="B327" s="1">
        <v>20</v>
      </c>
      <c r="C327" s="26" t="s">
        <v>8425</v>
      </c>
      <c r="D327" t="s">
        <v>589</v>
      </c>
      <c r="E327" s="27" t="s">
        <v>8428</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8428</v>
      </c>
    </row>
    <row r="329">
      <c r="A329" s="1" t="s">
        <v>593</v>
      </c>
    </row>
    <row r="330">
      <c r="A330" s="1" t="s">
        <v>595</v>
      </c>
      <c r="E330" s="27" t="s">
        <v>589</v>
      </c>
    </row>
    <row r="331">
      <c r="A331" s="1" t="s">
        <v>587</v>
      </c>
      <c r="B331" s="1">
        <v>21</v>
      </c>
      <c r="C331" s="26" t="s">
        <v>8427</v>
      </c>
      <c r="D331" t="s">
        <v>589</v>
      </c>
      <c r="E331" s="27" t="s">
        <v>8430</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8430</v>
      </c>
    </row>
    <row r="333">
      <c r="A333" s="1" t="s">
        <v>593</v>
      </c>
    </row>
    <row r="334">
      <c r="A334" s="1" t="s">
        <v>595</v>
      </c>
      <c r="E334" s="27" t="s">
        <v>589</v>
      </c>
    </row>
    <row r="335">
      <c r="A335" s="1" t="s">
        <v>587</v>
      </c>
      <c r="B335" s="1">
        <v>22</v>
      </c>
      <c r="C335" s="26" t="s">
        <v>8429</v>
      </c>
      <c r="D335" t="s">
        <v>589</v>
      </c>
      <c r="E335" s="27" t="s">
        <v>8432</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8432</v>
      </c>
    </row>
    <row r="337">
      <c r="A337" s="1" t="s">
        <v>593</v>
      </c>
    </row>
    <row r="338">
      <c r="A338" s="1" t="s">
        <v>595</v>
      </c>
      <c r="E338" s="27" t="s">
        <v>589</v>
      </c>
    </row>
    <row r="339">
      <c r="A339" s="1" t="s">
        <v>587</v>
      </c>
      <c r="B339" s="1">
        <v>23</v>
      </c>
      <c r="C339" s="26" t="s">
        <v>8431</v>
      </c>
      <c r="D339" t="s">
        <v>589</v>
      </c>
      <c r="E339" s="27" t="s">
        <v>8434</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8434</v>
      </c>
    </row>
    <row r="341">
      <c r="A341" s="1" t="s">
        <v>593</v>
      </c>
    </row>
    <row r="342">
      <c r="A342" s="1" t="s">
        <v>595</v>
      </c>
      <c r="E342" s="27" t="s">
        <v>589</v>
      </c>
    </row>
    <row r="343">
      <c r="A343" s="1" t="s">
        <v>587</v>
      </c>
      <c r="B343" s="1">
        <v>24</v>
      </c>
      <c r="C343" s="26" t="s">
        <v>8433</v>
      </c>
      <c r="D343" t="s">
        <v>589</v>
      </c>
      <c r="E343" s="27" t="s">
        <v>8436</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8436</v>
      </c>
    </row>
    <row r="345">
      <c r="A345" s="1" t="s">
        <v>593</v>
      </c>
    </row>
    <row r="346">
      <c r="A346" s="1" t="s">
        <v>595</v>
      </c>
      <c r="E346" s="27" t="s">
        <v>589</v>
      </c>
    </row>
    <row r="347">
      <c r="A347" s="1" t="s">
        <v>584</v>
      </c>
      <c r="C347" s="22" t="s">
        <v>8366</v>
      </c>
      <c r="E347" s="23" t="s">
        <v>9541</v>
      </c>
      <c r="L347" s="24">
        <f>SUMIFS(L348:L383,A348:A383,"P")</f>
        <v>0</v>
      </c>
      <c r="M347" s="24">
        <f>SUMIFS(M348:M383,A348:A383,"P")</f>
        <v>0</v>
      </c>
      <c r="N347" s="25"/>
    </row>
    <row r="348">
      <c r="A348" s="1" t="s">
        <v>587</v>
      </c>
      <c r="B348" s="1">
        <v>25</v>
      </c>
      <c r="C348" s="26" t="s">
        <v>9400</v>
      </c>
      <c r="D348" t="s">
        <v>589</v>
      </c>
      <c r="E348" s="27" t="s">
        <v>8439</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8439</v>
      </c>
    </row>
    <row r="350">
      <c r="A350" s="1" t="s">
        <v>593</v>
      </c>
    </row>
    <row r="351">
      <c r="A351" s="1" t="s">
        <v>595</v>
      </c>
      <c r="E351" s="27" t="s">
        <v>589</v>
      </c>
    </row>
    <row r="352">
      <c r="A352" s="1" t="s">
        <v>587</v>
      </c>
      <c r="B352" s="1">
        <v>26</v>
      </c>
      <c r="C352" s="26" t="s">
        <v>8438</v>
      </c>
      <c r="D352" t="s">
        <v>589</v>
      </c>
      <c r="E352" s="27" t="s">
        <v>8441</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8441</v>
      </c>
    </row>
    <row r="354">
      <c r="A354" s="1" t="s">
        <v>593</v>
      </c>
    </row>
    <row r="355">
      <c r="A355" s="1" t="s">
        <v>595</v>
      </c>
      <c r="E355" s="27" t="s">
        <v>589</v>
      </c>
    </row>
    <row r="356">
      <c r="A356" s="1" t="s">
        <v>587</v>
      </c>
      <c r="B356" s="1">
        <v>27</v>
      </c>
      <c r="C356" s="26" t="s">
        <v>8440</v>
      </c>
      <c r="D356" t="s">
        <v>589</v>
      </c>
      <c r="E356" s="27" t="s">
        <v>8443</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8443</v>
      </c>
    </row>
    <row r="358">
      <c r="A358" s="1" t="s">
        <v>593</v>
      </c>
    </row>
    <row r="359">
      <c r="A359" s="1" t="s">
        <v>595</v>
      </c>
      <c r="E359" s="27" t="s">
        <v>589</v>
      </c>
    </row>
    <row r="360">
      <c r="A360" s="1" t="s">
        <v>587</v>
      </c>
      <c r="B360" s="1">
        <v>28</v>
      </c>
      <c r="C360" s="26" t="s">
        <v>8442</v>
      </c>
      <c r="D360" t="s">
        <v>589</v>
      </c>
      <c r="E360" s="27" t="s">
        <v>8447</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8447</v>
      </c>
    </row>
    <row r="362">
      <c r="A362" s="1" t="s">
        <v>593</v>
      </c>
    </row>
    <row r="363">
      <c r="A363" s="1" t="s">
        <v>595</v>
      </c>
      <c r="E363" s="27" t="s">
        <v>589</v>
      </c>
    </row>
    <row r="364">
      <c r="A364" s="1" t="s">
        <v>587</v>
      </c>
      <c r="B364" s="1">
        <v>29</v>
      </c>
      <c r="C364" s="26" t="s">
        <v>8444</v>
      </c>
      <c r="D364" t="s">
        <v>589</v>
      </c>
      <c r="E364" s="27" t="s">
        <v>8449</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8449</v>
      </c>
    </row>
    <row r="366">
      <c r="A366" s="1" t="s">
        <v>593</v>
      </c>
    </row>
    <row r="367">
      <c r="A367" s="1" t="s">
        <v>595</v>
      </c>
      <c r="E367" s="27" t="s">
        <v>589</v>
      </c>
    </row>
    <row r="368">
      <c r="A368" s="1" t="s">
        <v>587</v>
      </c>
      <c r="B368" s="1">
        <v>30</v>
      </c>
      <c r="C368" s="26" t="s">
        <v>8446</v>
      </c>
      <c r="D368" t="s">
        <v>589</v>
      </c>
      <c r="E368" s="27" t="s">
        <v>8451</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8451</v>
      </c>
    </row>
    <row r="370">
      <c r="A370" s="1" t="s">
        <v>593</v>
      </c>
    </row>
    <row r="371">
      <c r="A371" s="1" t="s">
        <v>595</v>
      </c>
      <c r="E371" s="27" t="s">
        <v>589</v>
      </c>
    </row>
    <row r="372">
      <c r="A372" s="1" t="s">
        <v>587</v>
      </c>
      <c r="B372" s="1">
        <v>31</v>
      </c>
      <c r="C372" s="26" t="s">
        <v>8448</v>
      </c>
      <c r="D372" t="s">
        <v>589</v>
      </c>
      <c r="E372" s="27" t="s">
        <v>8453</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8453</v>
      </c>
    </row>
    <row r="374">
      <c r="A374" s="1" t="s">
        <v>593</v>
      </c>
    </row>
    <row r="375">
      <c r="A375" s="1" t="s">
        <v>595</v>
      </c>
      <c r="E375" s="27" t="s">
        <v>589</v>
      </c>
    </row>
    <row r="376">
      <c r="A376" s="1" t="s">
        <v>587</v>
      </c>
      <c r="B376" s="1">
        <v>32</v>
      </c>
      <c r="C376" s="26" t="s">
        <v>8450</v>
      </c>
      <c r="D376" t="s">
        <v>589</v>
      </c>
      <c r="E376" s="27" t="s">
        <v>8455</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8455</v>
      </c>
    </row>
    <row r="378">
      <c r="A378" s="1" t="s">
        <v>593</v>
      </c>
    </row>
    <row r="379">
      <c r="A379" s="1" t="s">
        <v>595</v>
      </c>
      <c r="E379" s="27" t="s">
        <v>589</v>
      </c>
    </row>
    <row r="380">
      <c r="A380" s="1" t="s">
        <v>587</v>
      </c>
      <c r="B380" s="1">
        <v>33</v>
      </c>
      <c r="C380" s="26" t="s">
        <v>8452</v>
      </c>
      <c r="D380" t="s">
        <v>589</v>
      </c>
      <c r="E380" s="27" t="s">
        <v>8441</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8441</v>
      </c>
    </row>
    <row r="382">
      <c r="A382" s="1" t="s">
        <v>593</v>
      </c>
    </row>
    <row r="383">
      <c r="A383" s="1" t="s">
        <v>595</v>
      </c>
      <c r="E383" s="27" t="s">
        <v>589</v>
      </c>
    </row>
    <row r="384">
      <c r="A384" s="1" t="s">
        <v>584</v>
      </c>
      <c r="C384" s="22" t="s">
        <v>8456</v>
      </c>
      <c r="E384" s="23" t="s">
        <v>9542</v>
      </c>
      <c r="L384" s="24">
        <f>SUMIFS(L385:L420,A385:A420,"P")</f>
        <v>0</v>
      </c>
      <c r="M384" s="24">
        <f>SUMIFS(M385:M420,A385:A420,"P")</f>
        <v>0</v>
      </c>
      <c r="N384" s="25"/>
    </row>
    <row r="385">
      <c r="A385" s="1" t="s">
        <v>587</v>
      </c>
      <c r="B385" s="1">
        <v>34</v>
      </c>
      <c r="C385" s="26" t="s">
        <v>8643</v>
      </c>
      <c r="D385" t="s">
        <v>589</v>
      </c>
      <c r="E385" s="27" t="s">
        <v>8439</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8439</v>
      </c>
    </row>
    <row r="387">
      <c r="A387" s="1" t="s">
        <v>593</v>
      </c>
    </row>
    <row r="388">
      <c r="A388" s="1" t="s">
        <v>595</v>
      </c>
      <c r="E388" s="27" t="s">
        <v>589</v>
      </c>
    </row>
    <row r="389">
      <c r="A389" s="1" t="s">
        <v>587</v>
      </c>
      <c r="B389" s="1">
        <v>35</v>
      </c>
      <c r="C389" s="26" t="s">
        <v>8458</v>
      </c>
      <c r="D389" t="s">
        <v>589</v>
      </c>
      <c r="E389" s="27" t="s">
        <v>8441</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8441</v>
      </c>
    </row>
    <row r="391">
      <c r="A391" s="1" t="s">
        <v>593</v>
      </c>
    </row>
    <row r="392">
      <c r="A392" s="1" t="s">
        <v>595</v>
      </c>
      <c r="E392" s="27" t="s">
        <v>589</v>
      </c>
    </row>
    <row r="393">
      <c r="A393" s="1" t="s">
        <v>587</v>
      </c>
      <c r="B393" s="1">
        <v>36</v>
      </c>
      <c r="C393" s="26" t="s">
        <v>8460</v>
      </c>
      <c r="D393" t="s">
        <v>589</v>
      </c>
      <c r="E393" s="27" t="s">
        <v>8443</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8443</v>
      </c>
    </row>
    <row r="395">
      <c r="A395" s="1" t="s">
        <v>593</v>
      </c>
    </row>
    <row r="396">
      <c r="A396" s="1" t="s">
        <v>595</v>
      </c>
      <c r="E396" s="27" t="s">
        <v>589</v>
      </c>
    </row>
    <row r="397">
      <c r="A397" s="1" t="s">
        <v>587</v>
      </c>
      <c r="B397" s="1">
        <v>37</v>
      </c>
      <c r="C397" s="26" t="s">
        <v>8462</v>
      </c>
      <c r="D397" t="s">
        <v>589</v>
      </c>
      <c r="E397" s="27" t="s">
        <v>8447</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8447</v>
      </c>
    </row>
    <row r="399">
      <c r="A399" s="1" t="s">
        <v>593</v>
      </c>
    </row>
    <row r="400">
      <c r="A400" s="1" t="s">
        <v>595</v>
      </c>
      <c r="E400" s="27" t="s">
        <v>589</v>
      </c>
    </row>
    <row r="401">
      <c r="A401" s="1" t="s">
        <v>587</v>
      </c>
      <c r="B401" s="1">
        <v>38</v>
      </c>
      <c r="C401" s="26" t="s">
        <v>8464</v>
      </c>
      <c r="D401" t="s">
        <v>589</v>
      </c>
      <c r="E401" s="27" t="s">
        <v>8449</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8449</v>
      </c>
    </row>
    <row r="403">
      <c r="A403" s="1" t="s">
        <v>593</v>
      </c>
    </row>
    <row r="404">
      <c r="A404" s="1" t="s">
        <v>595</v>
      </c>
      <c r="E404" s="27" t="s">
        <v>589</v>
      </c>
    </row>
    <row r="405">
      <c r="A405" s="1" t="s">
        <v>587</v>
      </c>
      <c r="B405" s="1">
        <v>39</v>
      </c>
      <c r="C405" s="26" t="s">
        <v>8466</v>
      </c>
      <c r="D405" t="s">
        <v>589</v>
      </c>
      <c r="E405" s="27" t="s">
        <v>8451</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8451</v>
      </c>
    </row>
    <row r="407">
      <c r="A407" s="1" t="s">
        <v>593</v>
      </c>
    </row>
    <row r="408">
      <c r="A408" s="1" t="s">
        <v>595</v>
      </c>
      <c r="E408" s="27" t="s">
        <v>589</v>
      </c>
    </row>
    <row r="409">
      <c r="A409" s="1" t="s">
        <v>587</v>
      </c>
      <c r="B409" s="1">
        <v>40</v>
      </c>
      <c r="C409" s="26" t="s">
        <v>8468</v>
      </c>
      <c r="D409" t="s">
        <v>589</v>
      </c>
      <c r="E409" s="27" t="s">
        <v>8453</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8453</v>
      </c>
    </row>
    <row r="411">
      <c r="A411" s="1" t="s">
        <v>593</v>
      </c>
    </row>
    <row r="412">
      <c r="A412" s="1" t="s">
        <v>595</v>
      </c>
      <c r="E412" s="27" t="s">
        <v>589</v>
      </c>
    </row>
    <row r="413">
      <c r="A413" s="1" t="s">
        <v>587</v>
      </c>
      <c r="B413" s="1">
        <v>41</v>
      </c>
      <c r="C413" s="26" t="s">
        <v>8470</v>
      </c>
      <c r="D413" t="s">
        <v>589</v>
      </c>
      <c r="E413" s="27" t="s">
        <v>8455</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8455</v>
      </c>
    </row>
    <row r="415">
      <c r="A415" s="1" t="s">
        <v>593</v>
      </c>
    </row>
    <row r="416">
      <c r="A416" s="1" t="s">
        <v>595</v>
      </c>
      <c r="E416" s="27" t="s">
        <v>589</v>
      </c>
    </row>
    <row r="417">
      <c r="A417" s="1" t="s">
        <v>587</v>
      </c>
      <c r="B417" s="1">
        <v>42</v>
      </c>
      <c r="C417" s="26" t="s">
        <v>8472</v>
      </c>
      <c r="D417" t="s">
        <v>589</v>
      </c>
      <c r="E417" s="27" t="s">
        <v>8441</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8441</v>
      </c>
    </row>
    <row r="419">
      <c r="A419" s="1" t="s">
        <v>593</v>
      </c>
    </row>
    <row r="420">
      <c r="A420" s="1" t="s">
        <v>595</v>
      </c>
      <c r="E420" s="27" t="s">
        <v>589</v>
      </c>
    </row>
    <row r="421">
      <c r="A421" s="1" t="s">
        <v>584</v>
      </c>
      <c r="C421" s="22" t="s">
        <v>8482</v>
      </c>
      <c r="E421" s="23" t="s">
        <v>9543</v>
      </c>
      <c r="L421" s="24">
        <f>SUMIFS(L422:L469,A422:A469,"P")</f>
        <v>0</v>
      </c>
      <c r="M421" s="24">
        <f>SUMIFS(M422:M469,A422:A469,"P")</f>
        <v>0</v>
      </c>
      <c r="N421" s="25"/>
    </row>
    <row r="422">
      <c r="A422" s="1" t="s">
        <v>587</v>
      </c>
      <c r="B422" s="1">
        <v>43</v>
      </c>
      <c r="C422" s="26" t="s">
        <v>8476</v>
      </c>
      <c r="D422" t="s">
        <v>589</v>
      </c>
      <c r="E422" s="27" t="s">
        <v>8459</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8459</v>
      </c>
    </row>
    <row r="424">
      <c r="A424" s="1" t="s">
        <v>593</v>
      </c>
    </row>
    <row r="425">
      <c r="A425" s="1" t="s">
        <v>595</v>
      </c>
      <c r="E425" s="27" t="s">
        <v>589</v>
      </c>
    </row>
    <row r="426">
      <c r="A426" s="1" t="s">
        <v>587</v>
      </c>
      <c r="B426" s="1">
        <v>44</v>
      </c>
      <c r="C426" s="26" t="s">
        <v>8478</v>
      </c>
      <c r="D426" t="s">
        <v>589</v>
      </c>
      <c r="E426" s="27" t="s">
        <v>8461</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8461</v>
      </c>
    </row>
    <row r="428">
      <c r="A428" s="1" t="s">
        <v>593</v>
      </c>
    </row>
    <row r="429">
      <c r="A429" s="1" t="s">
        <v>595</v>
      </c>
      <c r="E429" s="27" t="s">
        <v>589</v>
      </c>
    </row>
    <row r="430">
      <c r="A430" s="1" t="s">
        <v>587</v>
      </c>
      <c r="B430" s="1">
        <v>45</v>
      </c>
      <c r="C430" s="26" t="s">
        <v>8480</v>
      </c>
      <c r="D430" t="s">
        <v>589</v>
      </c>
      <c r="E430" s="27" t="s">
        <v>8463</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8463</v>
      </c>
    </row>
    <row r="432">
      <c r="A432" s="1" t="s">
        <v>593</v>
      </c>
    </row>
    <row r="433">
      <c r="A433" s="1" t="s">
        <v>595</v>
      </c>
      <c r="E433" s="27" t="s">
        <v>589</v>
      </c>
    </row>
    <row r="434">
      <c r="A434" s="1" t="s">
        <v>587</v>
      </c>
      <c r="B434" s="1">
        <v>46</v>
      </c>
      <c r="C434" s="26" t="s">
        <v>8646</v>
      </c>
      <c r="D434" t="s">
        <v>589</v>
      </c>
      <c r="E434" s="27" t="s">
        <v>8465</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8465</v>
      </c>
    </row>
    <row r="436">
      <c r="A436" s="1" t="s">
        <v>593</v>
      </c>
    </row>
    <row r="437">
      <c r="A437" s="1" t="s">
        <v>595</v>
      </c>
      <c r="E437" s="27" t="s">
        <v>589</v>
      </c>
    </row>
    <row r="438">
      <c r="A438" s="1" t="s">
        <v>587</v>
      </c>
      <c r="B438" s="1">
        <v>47</v>
      </c>
      <c r="C438" s="26" t="s">
        <v>8484</v>
      </c>
      <c r="D438" t="s">
        <v>589</v>
      </c>
      <c r="E438" s="27" t="s">
        <v>8467</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8467</v>
      </c>
    </row>
    <row r="440">
      <c r="A440" s="1" t="s">
        <v>593</v>
      </c>
    </row>
    <row r="441">
      <c r="A441" s="1" t="s">
        <v>595</v>
      </c>
      <c r="E441" s="27" t="s">
        <v>589</v>
      </c>
    </row>
    <row r="442">
      <c r="A442" s="1" t="s">
        <v>587</v>
      </c>
      <c r="B442" s="1">
        <v>48</v>
      </c>
      <c r="C442" s="26" t="s">
        <v>8486</v>
      </c>
      <c r="D442" t="s">
        <v>589</v>
      </c>
      <c r="E442" s="27" t="s">
        <v>8469</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8469</v>
      </c>
    </row>
    <row r="444">
      <c r="A444" s="1" t="s">
        <v>593</v>
      </c>
    </row>
    <row r="445">
      <c r="A445" s="1" t="s">
        <v>595</v>
      </c>
      <c r="E445" s="27" t="s">
        <v>589</v>
      </c>
    </row>
    <row r="446">
      <c r="A446" s="1" t="s">
        <v>587</v>
      </c>
      <c r="B446" s="1">
        <v>49</v>
      </c>
      <c r="C446" s="26" t="s">
        <v>8488</v>
      </c>
      <c r="D446" t="s">
        <v>589</v>
      </c>
      <c r="E446" s="27" t="s">
        <v>8471</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8471</v>
      </c>
    </row>
    <row r="448">
      <c r="A448" s="1" t="s">
        <v>593</v>
      </c>
    </row>
    <row r="449">
      <c r="A449" s="1" t="s">
        <v>595</v>
      </c>
      <c r="E449" s="27" t="s">
        <v>589</v>
      </c>
    </row>
    <row r="450">
      <c r="A450" s="1" t="s">
        <v>587</v>
      </c>
      <c r="B450" s="1">
        <v>50</v>
      </c>
      <c r="C450" s="26" t="s">
        <v>8490</v>
      </c>
      <c r="D450" t="s">
        <v>589</v>
      </c>
      <c r="E450" s="27" t="s">
        <v>8475</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8475</v>
      </c>
    </row>
    <row r="452">
      <c r="A452" s="1" t="s">
        <v>593</v>
      </c>
    </row>
    <row r="453">
      <c r="A453" s="1" t="s">
        <v>595</v>
      </c>
      <c r="E453" s="27" t="s">
        <v>589</v>
      </c>
    </row>
    <row r="454">
      <c r="A454" s="1" t="s">
        <v>587</v>
      </c>
      <c r="B454" s="1">
        <v>51</v>
      </c>
      <c r="C454" s="26" t="s">
        <v>8492</v>
      </c>
      <c r="D454" t="s">
        <v>589</v>
      </c>
      <c r="E454" s="27" t="s">
        <v>8473</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8473</v>
      </c>
    </row>
    <row r="456">
      <c r="A456" s="1" t="s">
        <v>593</v>
      </c>
    </row>
    <row r="457">
      <c r="A457" s="1" t="s">
        <v>595</v>
      </c>
      <c r="E457" s="27" t="s">
        <v>589</v>
      </c>
    </row>
    <row r="458">
      <c r="A458" s="1" t="s">
        <v>587</v>
      </c>
      <c r="B458" s="1">
        <v>52</v>
      </c>
      <c r="C458" s="26" t="s">
        <v>8494</v>
      </c>
      <c r="D458" t="s">
        <v>589</v>
      </c>
      <c r="E458" s="27" t="s">
        <v>8477</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8477</v>
      </c>
    </row>
    <row r="460">
      <c r="A460" s="1" t="s">
        <v>593</v>
      </c>
    </row>
    <row r="461">
      <c r="A461" s="1" t="s">
        <v>595</v>
      </c>
      <c r="E461" s="27" t="s">
        <v>589</v>
      </c>
    </row>
    <row r="462">
      <c r="A462" s="1" t="s">
        <v>587</v>
      </c>
      <c r="B462" s="1">
        <v>53</v>
      </c>
      <c r="C462" s="26" t="s">
        <v>8496</v>
      </c>
      <c r="D462" t="s">
        <v>589</v>
      </c>
      <c r="E462" s="27" t="s">
        <v>8479</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8479</v>
      </c>
    </row>
    <row r="464">
      <c r="A464" s="1" t="s">
        <v>593</v>
      </c>
    </row>
    <row r="465">
      <c r="A465" s="1" t="s">
        <v>595</v>
      </c>
      <c r="E465" s="27" t="s">
        <v>589</v>
      </c>
    </row>
    <row r="466">
      <c r="A466" s="1" t="s">
        <v>587</v>
      </c>
      <c r="B466" s="1">
        <v>54</v>
      </c>
      <c r="C466" s="26" t="s">
        <v>8498</v>
      </c>
      <c r="D466" t="s">
        <v>589</v>
      </c>
      <c r="E466" s="27" t="s">
        <v>8481</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8481</v>
      </c>
    </row>
    <row r="468">
      <c r="A468" s="1" t="s">
        <v>593</v>
      </c>
    </row>
    <row r="469">
      <c r="A469" s="1" t="s">
        <v>595</v>
      </c>
      <c r="E469" s="27" t="s">
        <v>589</v>
      </c>
    </row>
    <row r="470">
      <c r="A470" s="1" t="s">
        <v>584</v>
      </c>
      <c r="C470" s="22" t="s">
        <v>8504</v>
      </c>
      <c r="E470" s="23" t="s">
        <v>8483</v>
      </c>
      <c r="L470" s="24">
        <f>SUMIFS(L471:L510,A471:A510,"P")</f>
        <v>0</v>
      </c>
      <c r="M470" s="24">
        <f>SUMIFS(M471:M510,A471:A510,"P")</f>
        <v>0</v>
      </c>
      <c r="N470" s="25"/>
    </row>
    <row r="471">
      <c r="A471" s="1" t="s">
        <v>587</v>
      </c>
      <c r="B471" s="1">
        <v>55</v>
      </c>
      <c r="C471" s="26" t="s">
        <v>8502</v>
      </c>
      <c r="D471" t="s">
        <v>589</v>
      </c>
      <c r="E471" s="27" t="s">
        <v>8485</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8485</v>
      </c>
    </row>
    <row r="473">
      <c r="A473" s="1" t="s">
        <v>593</v>
      </c>
    </row>
    <row r="474">
      <c r="A474" s="1" t="s">
        <v>595</v>
      </c>
      <c r="E474" s="27" t="s">
        <v>589</v>
      </c>
    </row>
    <row r="475">
      <c r="A475" s="1" t="s">
        <v>587</v>
      </c>
      <c r="B475" s="1">
        <v>56</v>
      </c>
      <c r="C475" s="26" t="s">
        <v>8648</v>
      </c>
      <c r="D475" t="s">
        <v>589</v>
      </c>
      <c r="E475" s="27" t="s">
        <v>8487</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8487</v>
      </c>
    </row>
    <row r="477">
      <c r="A477" s="1" t="s">
        <v>593</v>
      </c>
    </row>
    <row r="478">
      <c r="A478" s="1" t="s">
        <v>595</v>
      </c>
      <c r="E478" s="27" t="s">
        <v>589</v>
      </c>
    </row>
    <row r="479">
      <c r="A479" s="1" t="s">
        <v>587</v>
      </c>
      <c r="B479" s="1">
        <v>57</v>
      </c>
      <c r="C479" s="26" t="s">
        <v>8506</v>
      </c>
      <c r="D479" t="s">
        <v>589</v>
      </c>
      <c r="E479" s="27" t="s">
        <v>8489</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8489</v>
      </c>
    </row>
    <row r="481">
      <c r="A481" s="1" t="s">
        <v>593</v>
      </c>
    </row>
    <row r="482">
      <c r="A482" s="1" t="s">
        <v>595</v>
      </c>
      <c r="E482" s="27" t="s">
        <v>589</v>
      </c>
    </row>
    <row r="483">
      <c r="A483" s="1" t="s">
        <v>587</v>
      </c>
      <c r="B483" s="1">
        <v>58</v>
      </c>
      <c r="C483" s="26" t="s">
        <v>8508</v>
      </c>
      <c r="D483" t="s">
        <v>589</v>
      </c>
      <c r="E483" s="27" t="s">
        <v>8491</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8491</v>
      </c>
    </row>
    <row r="485">
      <c r="A485" s="1" t="s">
        <v>593</v>
      </c>
    </row>
    <row r="486">
      <c r="A486" s="1" t="s">
        <v>595</v>
      </c>
      <c r="E486" s="27" t="s">
        <v>589</v>
      </c>
    </row>
    <row r="487">
      <c r="A487" s="1" t="s">
        <v>587</v>
      </c>
      <c r="B487" s="1">
        <v>59</v>
      </c>
      <c r="C487" s="26" t="s">
        <v>8510</v>
      </c>
      <c r="D487" t="s">
        <v>589</v>
      </c>
      <c r="E487" s="27" t="s">
        <v>8493</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8493</v>
      </c>
    </row>
    <row r="489">
      <c r="A489" s="1" t="s">
        <v>593</v>
      </c>
    </row>
    <row r="490">
      <c r="A490" s="1" t="s">
        <v>595</v>
      </c>
      <c r="E490" s="27" t="s">
        <v>589</v>
      </c>
    </row>
    <row r="491">
      <c r="A491" s="1" t="s">
        <v>587</v>
      </c>
      <c r="B491" s="1">
        <v>60</v>
      </c>
      <c r="C491" s="26" t="s">
        <v>8512</v>
      </c>
      <c r="D491" t="s">
        <v>589</v>
      </c>
      <c r="E491" s="27" t="s">
        <v>8495</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8495</v>
      </c>
    </row>
    <row r="493">
      <c r="A493" s="1" t="s">
        <v>593</v>
      </c>
    </row>
    <row r="494">
      <c r="A494" s="1" t="s">
        <v>595</v>
      </c>
      <c r="E494" s="27" t="s">
        <v>589</v>
      </c>
    </row>
    <row r="495">
      <c r="A495" s="1" t="s">
        <v>587</v>
      </c>
      <c r="B495" s="1">
        <v>61</v>
      </c>
      <c r="C495" s="26" t="s">
        <v>8514</v>
      </c>
      <c r="D495" t="s">
        <v>589</v>
      </c>
      <c r="E495" s="27" t="s">
        <v>8497</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8497</v>
      </c>
    </row>
    <row r="497">
      <c r="A497" s="1" t="s">
        <v>593</v>
      </c>
    </row>
    <row r="498">
      <c r="A498" s="1" t="s">
        <v>595</v>
      </c>
      <c r="E498" s="27" t="s">
        <v>589</v>
      </c>
    </row>
    <row r="499">
      <c r="A499" s="1" t="s">
        <v>587</v>
      </c>
      <c r="B499" s="1">
        <v>62</v>
      </c>
      <c r="C499" s="26" t="s">
        <v>8516</v>
      </c>
      <c r="D499" t="s">
        <v>589</v>
      </c>
      <c r="E499" s="27" t="s">
        <v>8499</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8499</v>
      </c>
    </row>
    <row r="501">
      <c r="A501" s="1" t="s">
        <v>593</v>
      </c>
    </row>
    <row r="502">
      <c r="A502" s="1" t="s">
        <v>595</v>
      </c>
      <c r="E502" s="27" t="s">
        <v>589</v>
      </c>
    </row>
    <row r="503" ht="26.4">
      <c r="A503" s="1" t="s">
        <v>587</v>
      </c>
      <c r="B503" s="1">
        <v>63</v>
      </c>
      <c r="C503" s="26" t="s">
        <v>8518</v>
      </c>
      <c r="D503" t="s">
        <v>589</v>
      </c>
      <c r="E503" s="27" t="s">
        <v>8501</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6.4">
      <c r="A504" s="1" t="s">
        <v>592</v>
      </c>
      <c r="E504" s="27" t="s">
        <v>8501</v>
      </c>
    </row>
    <row r="505">
      <c r="A505" s="1" t="s">
        <v>593</v>
      </c>
    </row>
    <row r="506">
      <c r="A506" s="1" t="s">
        <v>595</v>
      </c>
      <c r="E506" s="27" t="s">
        <v>589</v>
      </c>
    </row>
    <row r="507">
      <c r="A507" s="1" t="s">
        <v>587</v>
      </c>
      <c r="B507" s="1">
        <v>64</v>
      </c>
      <c r="C507" s="26" t="s">
        <v>8520</v>
      </c>
      <c r="D507" t="s">
        <v>589</v>
      </c>
      <c r="E507" s="27" t="s">
        <v>8503</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8503</v>
      </c>
    </row>
    <row r="509">
      <c r="A509" s="1" t="s">
        <v>593</v>
      </c>
    </row>
    <row r="510">
      <c r="A510" s="1" t="s">
        <v>595</v>
      </c>
      <c r="E510" s="27" t="s">
        <v>589</v>
      </c>
    </row>
    <row r="511">
      <c r="A511" s="1" t="s">
        <v>584</v>
      </c>
      <c r="C511" s="22" t="s">
        <v>8528</v>
      </c>
      <c r="E511" s="23" t="s">
        <v>9544</v>
      </c>
      <c r="L511" s="24">
        <f>SUMIFS(L512:L555,A512:A555,"P")</f>
        <v>0</v>
      </c>
      <c r="M511" s="24">
        <f>SUMIFS(M512:M555,A512:A555,"P")</f>
        <v>0</v>
      </c>
      <c r="N511" s="25"/>
    </row>
    <row r="512">
      <c r="A512" s="1" t="s">
        <v>587</v>
      </c>
      <c r="B512" s="1">
        <v>65</v>
      </c>
      <c r="C512" s="26" t="s">
        <v>8524</v>
      </c>
      <c r="D512" t="s">
        <v>589</v>
      </c>
      <c r="E512" s="27" t="s">
        <v>8507</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8507</v>
      </c>
    </row>
    <row r="514">
      <c r="A514" s="1" t="s">
        <v>593</v>
      </c>
    </row>
    <row r="515">
      <c r="A515" s="1" t="s">
        <v>595</v>
      </c>
      <c r="E515" s="27" t="s">
        <v>589</v>
      </c>
    </row>
    <row r="516">
      <c r="A516" s="1" t="s">
        <v>587</v>
      </c>
      <c r="B516" s="1">
        <v>66</v>
      </c>
      <c r="C516" s="26" t="s">
        <v>8526</v>
      </c>
      <c r="D516" t="s">
        <v>589</v>
      </c>
      <c r="E516" s="27" t="s">
        <v>8509</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8509</v>
      </c>
    </row>
    <row r="518">
      <c r="A518" s="1" t="s">
        <v>593</v>
      </c>
    </row>
    <row r="519">
      <c r="A519" s="1" t="s">
        <v>595</v>
      </c>
      <c r="E519" s="27" t="s">
        <v>589</v>
      </c>
    </row>
    <row r="520">
      <c r="A520" s="1" t="s">
        <v>587</v>
      </c>
      <c r="B520" s="1">
        <v>67</v>
      </c>
      <c r="C520" s="26" t="s">
        <v>9472</v>
      </c>
      <c r="D520" t="s">
        <v>589</v>
      </c>
      <c r="E520" s="27" t="s">
        <v>8511</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8511</v>
      </c>
    </row>
    <row r="522">
      <c r="A522" s="1" t="s">
        <v>593</v>
      </c>
    </row>
    <row r="523">
      <c r="A523" s="1" t="s">
        <v>595</v>
      </c>
      <c r="E523" s="27" t="s">
        <v>589</v>
      </c>
    </row>
    <row r="524">
      <c r="A524" s="1" t="s">
        <v>587</v>
      </c>
      <c r="B524" s="1">
        <v>68</v>
      </c>
      <c r="C524" s="26" t="s">
        <v>8530</v>
      </c>
      <c r="D524" t="s">
        <v>589</v>
      </c>
      <c r="E524" s="27" t="s">
        <v>8513</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8513</v>
      </c>
    </row>
    <row r="526">
      <c r="A526" s="1" t="s">
        <v>593</v>
      </c>
    </row>
    <row r="527">
      <c r="A527" s="1" t="s">
        <v>595</v>
      </c>
      <c r="E527" s="27" t="s">
        <v>589</v>
      </c>
    </row>
    <row r="528">
      <c r="A528" s="1" t="s">
        <v>587</v>
      </c>
      <c r="B528" s="1">
        <v>69</v>
      </c>
      <c r="C528" s="26" t="s">
        <v>8531</v>
      </c>
      <c r="D528" t="s">
        <v>589</v>
      </c>
      <c r="E528" s="27" t="s">
        <v>9406</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9406</v>
      </c>
    </row>
    <row r="530">
      <c r="A530" s="1" t="s">
        <v>593</v>
      </c>
    </row>
    <row r="531">
      <c r="A531" s="1" t="s">
        <v>595</v>
      </c>
      <c r="E531" s="27" t="s">
        <v>589</v>
      </c>
    </row>
    <row r="532">
      <c r="A532" s="1" t="s">
        <v>587</v>
      </c>
      <c r="B532" s="1">
        <v>70</v>
      </c>
      <c r="C532" s="26" t="s">
        <v>8532</v>
      </c>
      <c r="D532" t="s">
        <v>589</v>
      </c>
      <c r="E532" s="27" t="s">
        <v>8519</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8519</v>
      </c>
    </row>
    <row r="534">
      <c r="A534" s="1" t="s">
        <v>593</v>
      </c>
    </row>
    <row r="535">
      <c r="A535" s="1" t="s">
        <v>595</v>
      </c>
      <c r="E535" s="27" t="s">
        <v>589</v>
      </c>
    </row>
    <row r="536">
      <c r="A536" s="1" t="s">
        <v>587</v>
      </c>
      <c r="B536" s="1">
        <v>71</v>
      </c>
      <c r="C536" s="26" t="s">
        <v>8533</v>
      </c>
      <c r="D536" t="s">
        <v>589</v>
      </c>
      <c r="E536" s="27" t="s">
        <v>8521</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8521</v>
      </c>
    </row>
    <row r="538">
      <c r="A538" s="1" t="s">
        <v>593</v>
      </c>
    </row>
    <row r="539">
      <c r="A539" s="1" t="s">
        <v>595</v>
      </c>
      <c r="E539" s="27" t="s">
        <v>589</v>
      </c>
    </row>
    <row r="540">
      <c r="A540" s="1" t="s">
        <v>587</v>
      </c>
      <c r="B540" s="1">
        <v>72</v>
      </c>
      <c r="C540" s="26" t="s">
        <v>8534</v>
      </c>
      <c r="D540" t="s">
        <v>589</v>
      </c>
      <c r="E540" s="27" t="s">
        <v>8523</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8523</v>
      </c>
    </row>
    <row r="542">
      <c r="A542" s="1" t="s">
        <v>593</v>
      </c>
    </row>
    <row r="543">
      <c r="A543" s="1" t="s">
        <v>595</v>
      </c>
      <c r="E543" s="27" t="s">
        <v>589</v>
      </c>
    </row>
    <row r="544" ht="26.4">
      <c r="A544" s="1" t="s">
        <v>587</v>
      </c>
      <c r="B544" s="1">
        <v>73</v>
      </c>
      <c r="C544" s="26" t="s">
        <v>8535</v>
      </c>
      <c r="D544" t="s">
        <v>589</v>
      </c>
      <c r="E544" s="27" t="s">
        <v>9425</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6.4">
      <c r="A545" s="1" t="s">
        <v>592</v>
      </c>
      <c r="E545" s="27" t="s">
        <v>9425</v>
      </c>
    </row>
    <row r="546">
      <c r="A546" s="1" t="s">
        <v>593</v>
      </c>
    </row>
    <row r="547">
      <c r="A547" s="1" t="s">
        <v>595</v>
      </c>
      <c r="E547" s="27" t="s">
        <v>589</v>
      </c>
    </row>
    <row r="548">
      <c r="A548" s="1" t="s">
        <v>587</v>
      </c>
      <c r="B548" s="1">
        <v>74</v>
      </c>
      <c r="C548" s="26" t="s">
        <v>9475</v>
      </c>
      <c r="D548" t="s">
        <v>589</v>
      </c>
      <c r="E548" s="27" t="s">
        <v>8527</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8527</v>
      </c>
    </row>
    <row r="550">
      <c r="A550" s="1" t="s">
        <v>593</v>
      </c>
    </row>
    <row r="551">
      <c r="A551" s="1" t="s">
        <v>595</v>
      </c>
      <c r="E551" s="27" t="s">
        <v>589</v>
      </c>
    </row>
    <row r="552">
      <c r="A552" s="1" t="s">
        <v>587</v>
      </c>
      <c r="B552" s="1">
        <v>75</v>
      </c>
      <c r="C552" s="26" t="s">
        <v>8536</v>
      </c>
      <c r="D552" t="s">
        <v>589</v>
      </c>
      <c r="E552" s="27" t="s">
        <v>9413</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9413</v>
      </c>
    </row>
    <row r="554">
      <c r="A554" s="1" t="s">
        <v>593</v>
      </c>
    </row>
    <row r="555">
      <c r="A555" s="1" t="s">
        <v>595</v>
      </c>
      <c r="E555" s="27" t="s">
        <v>589</v>
      </c>
    </row>
    <row r="556">
      <c r="A556" s="1" t="s">
        <v>584</v>
      </c>
      <c r="C556" s="22" t="s">
        <v>9465</v>
      </c>
      <c r="E556" s="23" t="s">
        <v>9545</v>
      </c>
      <c r="L556" s="24">
        <f>SUMIFS(L557:L600,A557:A600,"P")</f>
        <v>0</v>
      </c>
      <c r="M556" s="24">
        <f>SUMIFS(M557:M600,A557:A600,"P")</f>
        <v>0</v>
      </c>
      <c r="N556" s="25"/>
    </row>
    <row r="557">
      <c r="A557" s="1" t="s">
        <v>587</v>
      </c>
      <c r="B557" s="1">
        <v>76</v>
      </c>
      <c r="C557" s="26" t="s">
        <v>9476</v>
      </c>
      <c r="D557" t="s">
        <v>589</v>
      </c>
      <c r="E557" s="27" t="s">
        <v>8507</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8507</v>
      </c>
    </row>
    <row r="559">
      <c r="A559" s="1" t="s">
        <v>593</v>
      </c>
    </row>
    <row r="560">
      <c r="A560" s="1" t="s">
        <v>595</v>
      </c>
      <c r="E560" s="27" t="s">
        <v>589</v>
      </c>
    </row>
    <row r="561">
      <c r="A561" s="1" t="s">
        <v>587</v>
      </c>
      <c r="B561" s="1">
        <v>77</v>
      </c>
      <c r="C561" s="26" t="s">
        <v>9477</v>
      </c>
      <c r="D561" t="s">
        <v>589</v>
      </c>
      <c r="E561" s="27" t="s">
        <v>8509</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8509</v>
      </c>
    </row>
    <row r="563">
      <c r="A563" s="1" t="s">
        <v>593</v>
      </c>
    </row>
    <row r="564">
      <c r="A564" s="1" t="s">
        <v>595</v>
      </c>
      <c r="E564" s="27" t="s">
        <v>589</v>
      </c>
    </row>
    <row r="565">
      <c r="A565" s="1" t="s">
        <v>587</v>
      </c>
      <c r="B565" s="1">
        <v>78</v>
      </c>
      <c r="C565" s="26" t="s">
        <v>9478</v>
      </c>
      <c r="D565" t="s">
        <v>589</v>
      </c>
      <c r="E565" s="27" t="s">
        <v>8513</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8513</v>
      </c>
    </row>
    <row r="567">
      <c r="A567" s="1" t="s">
        <v>593</v>
      </c>
    </row>
    <row r="568">
      <c r="A568" s="1" t="s">
        <v>595</v>
      </c>
      <c r="E568" s="27" t="s">
        <v>589</v>
      </c>
    </row>
    <row r="569">
      <c r="A569" s="1" t="s">
        <v>587</v>
      </c>
      <c r="B569" s="1">
        <v>79</v>
      </c>
      <c r="C569" s="26" t="s">
        <v>9546</v>
      </c>
      <c r="D569" t="s">
        <v>589</v>
      </c>
      <c r="E569" s="27" t="s">
        <v>8511</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8511</v>
      </c>
    </row>
    <row r="571">
      <c r="A571" s="1" t="s">
        <v>593</v>
      </c>
    </row>
    <row r="572">
      <c r="A572" s="1" t="s">
        <v>595</v>
      </c>
      <c r="E572" s="27" t="s">
        <v>589</v>
      </c>
    </row>
    <row r="573">
      <c r="A573" s="1" t="s">
        <v>587</v>
      </c>
      <c r="B573" s="1">
        <v>80</v>
      </c>
      <c r="C573" s="26" t="s">
        <v>9364</v>
      </c>
      <c r="D573" t="s">
        <v>589</v>
      </c>
      <c r="E573" s="27" t="s">
        <v>9406</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9406</v>
      </c>
    </row>
    <row r="575">
      <c r="A575" s="1" t="s">
        <v>593</v>
      </c>
    </row>
    <row r="576">
      <c r="A576" s="1" t="s">
        <v>595</v>
      </c>
      <c r="E576" s="27" t="s">
        <v>589</v>
      </c>
    </row>
    <row r="577">
      <c r="A577" s="1" t="s">
        <v>587</v>
      </c>
      <c r="B577" s="1">
        <v>81</v>
      </c>
      <c r="C577" s="26" t="s">
        <v>9365</v>
      </c>
      <c r="D577" t="s">
        <v>589</v>
      </c>
      <c r="E577" s="27" t="s">
        <v>8519</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8519</v>
      </c>
    </row>
    <row r="579">
      <c r="A579" s="1" t="s">
        <v>593</v>
      </c>
    </row>
    <row r="580">
      <c r="A580" s="1" t="s">
        <v>595</v>
      </c>
      <c r="E580" s="27" t="s">
        <v>589</v>
      </c>
    </row>
    <row r="581">
      <c r="A581" s="1" t="s">
        <v>587</v>
      </c>
      <c r="B581" s="1">
        <v>82</v>
      </c>
      <c r="C581" s="26" t="s">
        <v>9366</v>
      </c>
      <c r="D581" t="s">
        <v>589</v>
      </c>
      <c r="E581" s="27" t="s">
        <v>8521</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8521</v>
      </c>
    </row>
    <row r="583">
      <c r="A583" s="1" t="s">
        <v>593</v>
      </c>
    </row>
    <row r="584">
      <c r="A584" s="1" t="s">
        <v>595</v>
      </c>
      <c r="E584" s="27" t="s">
        <v>589</v>
      </c>
    </row>
    <row r="585">
      <c r="A585" s="1" t="s">
        <v>587</v>
      </c>
      <c r="B585" s="1">
        <v>83</v>
      </c>
      <c r="C585" s="26" t="s">
        <v>9367</v>
      </c>
      <c r="D585" t="s">
        <v>589</v>
      </c>
      <c r="E585" s="27" t="s">
        <v>8523</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8523</v>
      </c>
    </row>
    <row r="587">
      <c r="A587" s="1" t="s">
        <v>593</v>
      </c>
    </row>
    <row r="588">
      <c r="A588" s="1" t="s">
        <v>595</v>
      </c>
      <c r="E588" s="27" t="s">
        <v>589</v>
      </c>
    </row>
    <row r="589" ht="26.4">
      <c r="A589" s="1" t="s">
        <v>587</v>
      </c>
      <c r="B589" s="1">
        <v>84</v>
      </c>
      <c r="C589" s="26" t="s">
        <v>9369</v>
      </c>
      <c r="D589" t="s">
        <v>589</v>
      </c>
      <c r="E589" s="27" t="s">
        <v>9425</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6.4">
      <c r="A590" s="1" t="s">
        <v>592</v>
      </c>
      <c r="E590" s="27" t="s">
        <v>9425</v>
      </c>
    </row>
    <row r="591">
      <c r="A591" s="1" t="s">
        <v>593</v>
      </c>
    </row>
    <row r="592">
      <c r="A592" s="1" t="s">
        <v>595</v>
      </c>
      <c r="E592" s="27" t="s">
        <v>589</v>
      </c>
    </row>
    <row r="593">
      <c r="A593" s="1" t="s">
        <v>587</v>
      </c>
      <c r="B593" s="1">
        <v>85</v>
      </c>
      <c r="C593" s="26" t="s">
        <v>9370</v>
      </c>
      <c r="D593" t="s">
        <v>589</v>
      </c>
      <c r="E593" s="27" t="s">
        <v>8527</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8527</v>
      </c>
    </row>
    <row r="595">
      <c r="A595" s="1" t="s">
        <v>593</v>
      </c>
    </row>
    <row r="596">
      <c r="A596" s="1" t="s">
        <v>595</v>
      </c>
      <c r="E596" s="27" t="s">
        <v>589</v>
      </c>
    </row>
    <row r="597">
      <c r="A597" s="1" t="s">
        <v>587</v>
      </c>
      <c r="B597" s="1">
        <v>86</v>
      </c>
      <c r="C597" s="26" t="s">
        <v>9371</v>
      </c>
      <c r="D597" t="s">
        <v>589</v>
      </c>
      <c r="E597" s="27" t="s">
        <v>9413</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9413</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9547</v>
      </c>
      <c r="E8" s="23" t="s">
        <v>425</v>
      </c>
      <c r="L8" s="24">
        <f>L9+L140+L237</f>
        <v>0</v>
      </c>
      <c r="M8" s="24">
        <f>M9+M140+M237</f>
        <v>0</v>
      </c>
      <c r="N8" s="25"/>
    </row>
    <row r="9">
      <c r="A9" s="1" t="s">
        <v>7127</v>
      </c>
      <c r="C9" s="22" t="s">
        <v>9548</v>
      </c>
      <c r="E9" s="23" t="s">
        <v>8193</v>
      </c>
      <c r="L9" s="24">
        <f>L10+L47+L104+L109+L122+L131</f>
        <v>0</v>
      </c>
      <c r="M9" s="24">
        <f>M10+M47+M104+M109+M122+M131</f>
        <v>0</v>
      </c>
      <c r="N9" s="25"/>
    </row>
    <row r="10">
      <c r="A10" s="1" t="s">
        <v>584</v>
      </c>
      <c r="C10" s="22" t="s">
        <v>585</v>
      </c>
      <c r="E10" s="23" t="s">
        <v>9549</v>
      </c>
      <c r="L10" s="24">
        <f>SUMIFS(L11:L46,A11:A46,"P")</f>
        <v>0</v>
      </c>
      <c r="M10" s="24">
        <f>SUMIFS(M11:M46,A11:A46,"P")</f>
        <v>0</v>
      </c>
      <c r="N10" s="25"/>
    </row>
    <row r="11" ht="26.4">
      <c r="A11" s="1" t="s">
        <v>587</v>
      </c>
      <c r="B11" s="1">
        <v>1</v>
      </c>
      <c r="C11" s="26" t="s">
        <v>9550</v>
      </c>
      <c r="D11" t="s">
        <v>589</v>
      </c>
      <c r="E11" s="27" t="s">
        <v>9551</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9551</v>
      </c>
    </row>
    <row r="13" ht="26.4">
      <c r="A13" s="1" t="s">
        <v>593</v>
      </c>
      <c r="E13" s="32" t="s">
        <v>9552</v>
      </c>
    </row>
    <row r="14" ht="105.6">
      <c r="A14" s="1" t="s">
        <v>595</v>
      </c>
      <c r="E14" s="27" t="s">
        <v>4109</v>
      </c>
    </row>
    <row r="15" ht="26.4">
      <c r="A15" s="1" t="s">
        <v>587</v>
      </c>
      <c r="B15" s="1">
        <v>2</v>
      </c>
      <c r="C15" s="26" t="s">
        <v>9553</v>
      </c>
      <c r="D15" t="s">
        <v>589</v>
      </c>
      <c r="E15" s="27" t="s">
        <v>9554</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9554</v>
      </c>
    </row>
    <row r="17" ht="26.4">
      <c r="A17" s="1" t="s">
        <v>593</v>
      </c>
      <c r="E17" s="32" t="s">
        <v>9555</v>
      </c>
    </row>
    <row r="18" ht="356.4">
      <c r="A18" s="1" t="s">
        <v>595</v>
      </c>
      <c r="E18" s="27" t="s">
        <v>596</v>
      </c>
    </row>
    <row r="19" ht="26.4">
      <c r="A19" s="1" t="s">
        <v>587</v>
      </c>
      <c r="B19" s="1">
        <v>3</v>
      </c>
      <c r="C19" s="26" t="s">
        <v>6655</v>
      </c>
      <c r="D19" t="s">
        <v>589</v>
      </c>
      <c r="E19" s="27" t="s">
        <v>6656</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6656</v>
      </c>
    </row>
    <row r="21" ht="26.4">
      <c r="A21" s="1" t="s">
        <v>593</v>
      </c>
      <c r="E21" s="32" t="s">
        <v>9556</v>
      </c>
    </row>
    <row r="22" ht="356.4">
      <c r="A22" s="1" t="s">
        <v>595</v>
      </c>
      <c r="E22" s="27" t="s">
        <v>596</v>
      </c>
    </row>
    <row r="23" ht="26.4">
      <c r="A23" s="1" t="s">
        <v>587</v>
      </c>
      <c r="B23" s="1">
        <v>4</v>
      </c>
      <c r="C23" s="26" t="s">
        <v>9557</v>
      </c>
      <c r="D23" t="s">
        <v>589</v>
      </c>
      <c r="E23" s="27" t="s">
        <v>9558</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9558</v>
      </c>
    </row>
    <row r="25" ht="26.4">
      <c r="A25" s="1" t="s">
        <v>593</v>
      </c>
      <c r="E25" s="32" t="s">
        <v>9559</v>
      </c>
    </row>
    <row r="26" ht="92.4">
      <c r="A26" s="1" t="s">
        <v>595</v>
      </c>
      <c r="E26" s="27" t="s">
        <v>9560</v>
      </c>
    </row>
    <row r="27" ht="26.4">
      <c r="A27" s="1" t="s">
        <v>587</v>
      </c>
      <c r="B27" s="1">
        <v>5</v>
      </c>
      <c r="C27" s="26" t="s">
        <v>9561</v>
      </c>
      <c r="D27" t="s">
        <v>589</v>
      </c>
      <c r="E27" s="27" t="s">
        <v>9562</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9562</v>
      </c>
    </row>
    <row r="29" ht="26.4">
      <c r="A29" s="1" t="s">
        <v>593</v>
      </c>
      <c r="E29" s="32" t="s">
        <v>9563</v>
      </c>
    </row>
    <row r="30" ht="382.8">
      <c r="A30" s="1" t="s">
        <v>595</v>
      </c>
      <c r="E30" s="27" t="s">
        <v>3813</v>
      </c>
    </row>
    <row r="31" ht="26.4">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6.4">
      <c r="A33" s="1" t="s">
        <v>593</v>
      </c>
      <c r="E33" s="32" t="s">
        <v>9564</v>
      </c>
    </row>
    <row r="34" ht="382.8">
      <c r="A34" s="1" t="s">
        <v>595</v>
      </c>
      <c r="E34" s="27" t="s">
        <v>2598</v>
      </c>
    </row>
    <row r="35" ht="26.4">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6.4">
      <c r="A37" s="1" t="s">
        <v>593</v>
      </c>
      <c r="E37" s="32" t="s">
        <v>9565</v>
      </c>
    </row>
    <row r="38" ht="316.8">
      <c r="A38" s="1" t="s">
        <v>595</v>
      </c>
      <c r="E38" s="27" t="s">
        <v>2602</v>
      </c>
    </row>
    <row r="39" ht="26.4">
      <c r="A39" s="1" t="s">
        <v>587</v>
      </c>
      <c r="B39" s="1">
        <v>8</v>
      </c>
      <c r="C39" s="26" t="s">
        <v>9566</v>
      </c>
      <c r="D39" t="s">
        <v>589</v>
      </c>
      <c r="E39" s="27" t="s">
        <v>9567</v>
      </c>
      <c r="F39" s="28" t="s">
        <v>610</v>
      </c>
      <c r="G39" s="29">
        <v>60</v>
      </c>
      <c r="H39" s="28">
        <v>0</v>
      </c>
      <c r="I39" s="30">
        <f>ROUND(G39*H39,P4)</f>
        <v>0</v>
      </c>
      <c r="L39" s="30">
        <v>0</v>
      </c>
      <c r="M39" s="24">
        <f>ROUND(G39*L39,P4)</f>
        <v>0</v>
      </c>
      <c r="N39" s="25" t="s">
        <v>1530</v>
      </c>
      <c r="O39" s="31">
        <f>M39*AA39</f>
        <v>0</v>
      </c>
      <c r="P39" s="1">
        <v>3</v>
      </c>
      <c r="AA39" s="1">
        <f>IF(P39=1,$O$3,IF(P39=2,$O$4,$O$5))</f>
        <v>0</v>
      </c>
    </row>
    <row r="40">
      <c r="A40" s="1" t="s">
        <v>592</v>
      </c>
      <c r="E40" s="27" t="s">
        <v>9567</v>
      </c>
    </row>
    <row r="41">
      <c r="A41" s="1" t="s">
        <v>593</v>
      </c>
    </row>
    <row r="42" ht="92.4">
      <c r="A42" s="1" t="s">
        <v>595</v>
      </c>
      <c r="E42" s="27" t="s">
        <v>9568</v>
      </c>
    </row>
    <row r="43">
      <c r="A43" s="1" t="s">
        <v>587</v>
      </c>
      <c r="B43" s="1">
        <v>9</v>
      </c>
      <c r="C43" s="26" t="s">
        <v>9569</v>
      </c>
      <c r="D43" t="s">
        <v>589</v>
      </c>
      <c r="E43" s="27" t="s">
        <v>9570</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9570</v>
      </c>
    </row>
    <row r="45" ht="26.4">
      <c r="A45" s="1" t="s">
        <v>593</v>
      </c>
      <c r="E45" s="32" t="s">
        <v>9571</v>
      </c>
    </row>
    <row r="46">
      <c r="A46" s="1" t="s">
        <v>595</v>
      </c>
      <c r="E46" s="27" t="s">
        <v>589</v>
      </c>
    </row>
    <row r="47">
      <c r="A47" s="1" t="s">
        <v>584</v>
      </c>
      <c r="C47" s="22" t="s">
        <v>2593</v>
      </c>
      <c r="E47" s="23" t="s">
        <v>4158</v>
      </c>
      <c r="L47" s="24">
        <f>SUMIFS(L48:L103,A48:A103,"P")</f>
        <v>0</v>
      </c>
      <c r="M47" s="24">
        <f>SUMIFS(M48:M103,A48:A103,"P")</f>
        <v>0</v>
      </c>
      <c r="N47" s="25"/>
    </row>
    <row r="48" ht="26.4">
      <c r="A48" s="1" t="s">
        <v>587</v>
      </c>
      <c r="B48" s="1">
        <v>10</v>
      </c>
      <c r="C48" s="26" t="s">
        <v>9572</v>
      </c>
      <c r="D48" t="s">
        <v>589</v>
      </c>
      <c r="E48" s="27" t="s">
        <v>9573</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9573</v>
      </c>
    </row>
    <row r="50" ht="26.4">
      <c r="A50" s="1" t="s">
        <v>593</v>
      </c>
      <c r="E50" s="32" t="s">
        <v>9574</v>
      </c>
    </row>
    <row r="51" ht="409.5">
      <c r="A51" s="1" t="s">
        <v>595</v>
      </c>
      <c r="E51" s="27" t="s">
        <v>9575</v>
      </c>
    </row>
    <row r="52" ht="26.4">
      <c r="A52" s="1" t="s">
        <v>587</v>
      </c>
      <c r="B52" s="1">
        <v>11</v>
      </c>
      <c r="C52" s="26" t="s">
        <v>9576</v>
      </c>
      <c r="D52" t="s">
        <v>589</v>
      </c>
      <c r="E52" s="27" t="s">
        <v>9577</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9577</v>
      </c>
    </row>
    <row r="54" ht="26.4">
      <c r="A54" s="1" t="s">
        <v>593</v>
      </c>
      <c r="E54" s="32" t="s">
        <v>9578</v>
      </c>
    </row>
    <row r="55" ht="237.6">
      <c r="A55" s="1" t="s">
        <v>595</v>
      </c>
      <c r="E55" s="27" t="s">
        <v>9579</v>
      </c>
    </row>
    <row r="56" ht="26.4">
      <c r="A56" s="1" t="s">
        <v>587</v>
      </c>
      <c r="B56" s="1">
        <v>12</v>
      </c>
      <c r="C56" s="26" t="s">
        <v>9580</v>
      </c>
      <c r="D56" t="s">
        <v>589</v>
      </c>
      <c r="E56" s="27" t="s">
        <v>9581</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9581</v>
      </c>
    </row>
    <row r="58" ht="26.4">
      <c r="A58" s="1" t="s">
        <v>593</v>
      </c>
      <c r="E58" s="32" t="s">
        <v>9582</v>
      </c>
    </row>
    <row r="59" ht="198">
      <c r="A59" s="1" t="s">
        <v>595</v>
      </c>
      <c r="E59" s="27" t="s">
        <v>9583</v>
      </c>
    </row>
    <row r="60" ht="26.4">
      <c r="A60" s="1" t="s">
        <v>587</v>
      </c>
      <c r="B60" s="1">
        <v>13</v>
      </c>
      <c r="C60" s="26" t="s">
        <v>9584</v>
      </c>
      <c r="D60" t="s">
        <v>589</v>
      </c>
      <c r="E60" s="27" t="s">
        <v>9585</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9585</v>
      </c>
    </row>
    <row r="62">
      <c r="A62" s="1" t="s">
        <v>593</v>
      </c>
    </row>
    <row r="63" ht="145.2">
      <c r="A63" s="1" t="s">
        <v>595</v>
      </c>
      <c r="E63" s="27" t="s">
        <v>9586</v>
      </c>
    </row>
    <row r="64" ht="26.4">
      <c r="A64" s="1" t="s">
        <v>587</v>
      </c>
      <c r="B64" s="1">
        <v>14</v>
      </c>
      <c r="C64" s="26" t="s">
        <v>9587</v>
      </c>
      <c r="D64" t="s">
        <v>589</v>
      </c>
      <c r="E64" s="27" t="s">
        <v>9588</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9588</v>
      </c>
    </row>
    <row r="66" ht="26.4">
      <c r="A66" s="1" t="s">
        <v>593</v>
      </c>
      <c r="E66" s="32" t="s">
        <v>9589</v>
      </c>
    </row>
    <row r="67" ht="105.6">
      <c r="A67" s="1" t="s">
        <v>595</v>
      </c>
      <c r="E67" s="27" t="s">
        <v>6897</v>
      </c>
    </row>
    <row r="68" ht="26.4">
      <c r="A68" s="1" t="s">
        <v>587</v>
      </c>
      <c r="B68" s="1">
        <v>15</v>
      </c>
      <c r="C68" s="26" t="s">
        <v>9590</v>
      </c>
      <c r="D68" t="s">
        <v>589</v>
      </c>
      <c r="E68" s="27" t="s">
        <v>9591</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9591</v>
      </c>
    </row>
    <row r="70">
      <c r="A70" s="1" t="s">
        <v>593</v>
      </c>
    </row>
    <row r="71" ht="105.6">
      <c r="A71" s="1" t="s">
        <v>595</v>
      </c>
      <c r="E71" s="27" t="s">
        <v>6897</v>
      </c>
    </row>
    <row r="72" ht="26.4">
      <c r="A72" s="1" t="s">
        <v>587</v>
      </c>
      <c r="B72" s="1">
        <v>16</v>
      </c>
      <c r="C72" s="26" t="s">
        <v>5735</v>
      </c>
      <c r="D72" t="s">
        <v>589</v>
      </c>
      <c r="E72" s="27" t="s">
        <v>5736</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5736</v>
      </c>
    </row>
    <row r="74" ht="26.4">
      <c r="A74" s="1" t="s">
        <v>593</v>
      </c>
      <c r="E74" s="32" t="s">
        <v>9592</v>
      </c>
    </row>
    <row r="75" ht="396">
      <c r="A75" s="1" t="s">
        <v>595</v>
      </c>
      <c r="E75" s="27" t="s">
        <v>5738</v>
      </c>
    </row>
    <row r="76" ht="26.4">
      <c r="A76" s="1" t="s">
        <v>587</v>
      </c>
      <c r="B76" s="1">
        <v>17</v>
      </c>
      <c r="C76" s="26" t="s">
        <v>9593</v>
      </c>
      <c r="D76" t="s">
        <v>589</v>
      </c>
      <c r="E76" s="27" t="s">
        <v>9594</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9594</v>
      </c>
    </row>
    <row r="78" ht="26.4">
      <c r="A78" s="1" t="s">
        <v>593</v>
      </c>
      <c r="E78" s="32" t="s">
        <v>9595</v>
      </c>
    </row>
    <row r="79" ht="396">
      <c r="A79" s="1" t="s">
        <v>595</v>
      </c>
      <c r="E79" s="27" t="s">
        <v>5738</v>
      </c>
    </row>
    <row r="80" ht="26.4">
      <c r="A80" s="1" t="s">
        <v>587</v>
      </c>
      <c r="B80" s="1">
        <v>18</v>
      </c>
      <c r="C80" s="26" t="s">
        <v>9596</v>
      </c>
      <c r="D80" t="s">
        <v>589</v>
      </c>
      <c r="E80" s="27" t="s">
        <v>9597</v>
      </c>
      <c r="F80" s="28" t="s">
        <v>680</v>
      </c>
      <c r="G80" s="29">
        <v>1.6839999999999999</v>
      </c>
      <c r="H80" s="28">
        <v>0</v>
      </c>
      <c r="I80" s="30">
        <f>ROUND(G80*H80,P4)</f>
        <v>0</v>
      </c>
      <c r="L80" s="30">
        <v>0</v>
      </c>
      <c r="M80" s="24">
        <f>ROUND(G80*L80,P4)</f>
        <v>0</v>
      </c>
      <c r="N80" s="25" t="s">
        <v>589</v>
      </c>
      <c r="O80" s="31">
        <f>M80*AA80</f>
        <v>0</v>
      </c>
      <c r="P80" s="1">
        <v>3</v>
      </c>
      <c r="AA80" s="1">
        <f>IF(P80=1,$O$3,IF(P80=2,$O$4,$O$5))</f>
        <v>0</v>
      </c>
    </row>
    <row r="81" ht="26.4">
      <c r="A81" s="1" t="s">
        <v>592</v>
      </c>
      <c r="E81" s="27" t="s">
        <v>9597</v>
      </c>
    </row>
    <row r="82">
      <c r="A82" s="1" t="s">
        <v>593</v>
      </c>
    </row>
    <row r="83">
      <c r="A83" s="1" t="s">
        <v>595</v>
      </c>
      <c r="E83" s="27" t="s">
        <v>589</v>
      </c>
    </row>
    <row r="84">
      <c r="A84" s="1" t="s">
        <v>587</v>
      </c>
      <c r="B84" s="1">
        <v>19</v>
      </c>
      <c r="C84" s="26" t="s">
        <v>9598</v>
      </c>
      <c r="D84" t="s">
        <v>589</v>
      </c>
      <c r="E84" s="27" t="s">
        <v>9599</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9599</v>
      </c>
    </row>
    <row r="86" ht="26.4">
      <c r="A86" s="1" t="s">
        <v>593</v>
      </c>
      <c r="E86" s="32" t="s">
        <v>9600</v>
      </c>
    </row>
    <row r="87">
      <c r="A87" s="1" t="s">
        <v>595</v>
      </c>
      <c r="E87" s="27" t="s">
        <v>589</v>
      </c>
    </row>
    <row r="88">
      <c r="A88" s="1" t="s">
        <v>587</v>
      </c>
      <c r="B88" s="1">
        <v>20</v>
      </c>
      <c r="C88" s="26" t="s">
        <v>9601</v>
      </c>
      <c r="D88" t="s">
        <v>589</v>
      </c>
      <c r="E88" s="27" t="s">
        <v>9602</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9602</v>
      </c>
    </row>
    <row r="90" ht="26.4">
      <c r="A90" s="1" t="s">
        <v>593</v>
      </c>
      <c r="E90" s="32" t="s">
        <v>9603</v>
      </c>
    </row>
    <row r="91">
      <c r="A91" s="1" t="s">
        <v>595</v>
      </c>
      <c r="E91" s="27" t="s">
        <v>589</v>
      </c>
    </row>
    <row r="92">
      <c r="A92" s="1" t="s">
        <v>587</v>
      </c>
      <c r="B92" s="1">
        <v>21</v>
      </c>
      <c r="C92" s="26" t="s">
        <v>9604</v>
      </c>
      <c r="D92" t="s">
        <v>589</v>
      </c>
      <c r="E92" s="27" t="s">
        <v>9605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9605</v>
      </c>
    </row>
    <row r="94">
      <c r="A94" s="1" t="s">
        <v>593</v>
      </c>
    </row>
    <row r="95">
      <c r="A95" s="1" t="s">
        <v>595</v>
      </c>
      <c r="E95" s="27" t="s">
        <v>589</v>
      </c>
    </row>
    <row r="96">
      <c r="A96" s="1" t="s">
        <v>587</v>
      </c>
      <c r="B96" s="1">
        <v>22</v>
      </c>
      <c r="C96" s="26" t="s">
        <v>9606</v>
      </c>
      <c r="D96" t="s">
        <v>589</v>
      </c>
      <c r="E96" s="27" t="s">
        <v>9607</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9607</v>
      </c>
    </row>
    <row r="98" ht="26.4">
      <c r="A98" s="1" t="s">
        <v>593</v>
      </c>
      <c r="E98" s="32" t="s">
        <v>9608</v>
      </c>
    </row>
    <row r="99">
      <c r="A99" s="1" t="s">
        <v>595</v>
      </c>
      <c r="E99" s="27" t="s">
        <v>589</v>
      </c>
    </row>
    <row r="100">
      <c r="A100" s="1" t="s">
        <v>587</v>
      </c>
      <c r="B100" s="1">
        <v>23</v>
      </c>
      <c r="C100" s="26" t="s">
        <v>9609</v>
      </c>
      <c r="D100" t="s">
        <v>589</v>
      </c>
      <c r="E100" s="27" t="s">
        <v>9610</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9610</v>
      </c>
    </row>
    <row r="102" ht="26.4">
      <c r="A102" s="1" t="s">
        <v>593</v>
      </c>
      <c r="E102" s="32" t="s">
        <v>9608</v>
      </c>
    </row>
    <row r="103">
      <c r="A103" s="1" t="s">
        <v>595</v>
      </c>
      <c r="E103" s="27" t="s">
        <v>589</v>
      </c>
    </row>
    <row r="104">
      <c r="A104" s="1" t="s">
        <v>584</v>
      </c>
      <c r="C104" s="22" t="s">
        <v>3031</v>
      </c>
      <c r="E104" s="23" t="s">
        <v>3836</v>
      </c>
      <c r="L104" s="24">
        <f>SUMIFS(L105:L108,A105:A108,"P")</f>
        <v>0</v>
      </c>
      <c r="M104" s="24">
        <f>SUMIFS(M105:M108,A105:A108,"P")</f>
        <v>0</v>
      </c>
      <c r="N104" s="25"/>
    </row>
    <row r="105" ht="26.4">
      <c r="A105" s="1" t="s">
        <v>587</v>
      </c>
      <c r="B105" s="1">
        <v>24</v>
      </c>
      <c r="C105" s="26" t="s">
        <v>9611</v>
      </c>
      <c r="D105" t="s">
        <v>589</v>
      </c>
      <c r="E105" s="27" t="s">
        <v>9612</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9612</v>
      </c>
    </row>
    <row r="107" ht="26.4">
      <c r="A107" s="1" t="s">
        <v>593</v>
      </c>
      <c r="E107" s="32" t="s">
        <v>9613</v>
      </c>
    </row>
    <row r="108" ht="79.2">
      <c r="A108" s="1" t="s">
        <v>595</v>
      </c>
      <c r="E108" s="27" t="s">
        <v>9614</v>
      </c>
    </row>
    <row r="109">
      <c r="A109" s="1" t="s">
        <v>584</v>
      </c>
      <c r="C109" s="22" t="s">
        <v>2064</v>
      </c>
      <c r="E109" s="23" t="s">
        <v>4074</v>
      </c>
      <c r="L109" s="24">
        <f>SUMIFS(L110:L121,A110:A121,"P")</f>
        <v>0</v>
      </c>
      <c r="M109" s="24">
        <f>SUMIFS(M110:M121,A110:A121,"P")</f>
        <v>0</v>
      </c>
      <c r="N109" s="25"/>
    </row>
    <row r="110" ht="26.4">
      <c r="A110" s="1" t="s">
        <v>587</v>
      </c>
      <c r="B110" s="1">
        <v>25</v>
      </c>
      <c r="C110" s="26" t="s">
        <v>9615</v>
      </c>
      <c r="D110" t="s">
        <v>589</v>
      </c>
      <c r="E110" s="27" t="s">
        <v>9616</v>
      </c>
      <c r="F110" s="28" t="s">
        <v>9617</v>
      </c>
      <c r="G110" s="29">
        <v>13.699999999999999</v>
      </c>
      <c r="H110" s="28">
        <v>0</v>
      </c>
      <c r="I110" s="30">
        <f>ROUND(G110*H110,P4)</f>
        <v>0</v>
      </c>
      <c r="L110" s="30">
        <v>0</v>
      </c>
      <c r="M110" s="24">
        <f>ROUND(G110*L110,P4)</f>
        <v>0</v>
      </c>
      <c r="N110" s="25" t="s">
        <v>1530</v>
      </c>
      <c r="O110" s="31">
        <f>M110*AA110</f>
        <v>0</v>
      </c>
      <c r="P110" s="1">
        <v>3</v>
      </c>
      <c r="AA110" s="1">
        <f>IF(P110=1,$O$3,IF(P110=2,$O$4,$O$5))</f>
        <v>0</v>
      </c>
    </row>
    <row r="111" ht="26.4">
      <c r="A111" s="1" t="s">
        <v>592</v>
      </c>
      <c r="E111" s="27" t="s">
        <v>9616</v>
      </c>
    </row>
    <row r="112" ht="26.4">
      <c r="A112" s="1" t="s">
        <v>593</v>
      </c>
      <c r="E112" s="32" t="s">
        <v>9618</v>
      </c>
    </row>
    <row r="113" ht="250.8">
      <c r="A113" s="1" t="s">
        <v>595</v>
      </c>
      <c r="E113" s="27" t="s">
        <v>9619</v>
      </c>
    </row>
    <row r="114">
      <c r="A114" s="1" t="s">
        <v>587</v>
      </c>
      <c r="B114" s="1">
        <v>26</v>
      </c>
      <c r="C114" s="26" t="s">
        <v>8321</v>
      </c>
      <c r="D114" t="s">
        <v>589</v>
      </c>
      <c r="E114" s="27" t="s">
        <v>8322</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8322</v>
      </c>
    </row>
    <row r="116">
      <c r="A116" s="1" t="s">
        <v>593</v>
      </c>
      <c r="E116" s="32" t="s">
        <v>5331</v>
      </c>
    </row>
    <row r="117">
      <c r="A117" s="1" t="s">
        <v>595</v>
      </c>
      <c r="E117" s="27" t="s">
        <v>589</v>
      </c>
    </row>
    <row r="118">
      <c r="A118" s="1" t="s">
        <v>587</v>
      </c>
      <c r="B118" s="1">
        <v>27</v>
      </c>
      <c r="C118" s="26" t="s">
        <v>9620</v>
      </c>
      <c r="D118" t="s">
        <v>589</v>
      </c>
      <c r="E118" s="27" t="s">
        <v>9621</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9621</v>
      </c>
    </row>
    <row r="120">
      <c r="A120" s="1" t="s">
        <v>593</v>
      </c>
      <c r="E120" s="32" t="s">
        <v>6308</v>
      </c>
    </row>
    <row r="121">
      <c r="A121" s="1" t="s">
        <v>595</v>
      </c>
      <c r="E121" s="27" t="s">
        <v>589</v>
      </c>
    </row>
    <row r="122">
      <c r="A122" s="1" t="s">
        <v>584</v>
      </c>
      <c r="C122" s="22" t="s">
        <v>675</v>
      </c>
      <c r="E122" s="23" t="s">
        <v>676</v>
      </c>
      <c r="L122" s="24">
        <f>SUMIFS(L123:L130,A123:A130,"P")</f>
        <v>0</v>
      </c>
      <c r="M122" s="24">
        <f>SUMIFS(M123:M130,A123:A130,"P")</f>
        <v>0</v>
      </c>
      <c r="N122" s="25"/>
    </row>
    <row r="123" ht="39.6">
      <c r="A123" s="1" t="s">
        <v>587</v>
      </c>
      <c r="B123" s="1">
        <v>28</v>
      </c>
      <c r="C123" s="26" t="s">
        <v>6713</v>
      </c>
      <c r="D123" t="s">
        <v>6714</v>
      </c>
      <c r="E123" s="27" t="s">
        <v>6715</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681</v>
      </c>
    </row>
    <row r="125">
      <c r="A125" s="1" t="s">
        <v>593</v>
      </c>
      <c r="E125" s="32" t="s">
        <v>9622</v>
      </c>
    </row>
    <row r="126" ht="158.4">
      <c r="A126" s="1" t="s">
        <v>595</v>
      </c>
      <c r="E126" s="27" t="s">
        <v>683</v>
      </c>
    </row>
    <row r="127" ht="26.4">
      <c r="A127" s="1" t="s">
        <v>587</v>
      </c>
      <c r="B127" s="1">
        <v>29</v>
      </c>
      <c r="C127" s="26" t="s">
        <v>4747</v>
      </c>
      <c r="D127" t="s">
        <v>4748</v>
      </c>
      <c r="E127" s="27" t="s">
        <v>4749</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9.6">
      <c r="A128" s="1" t="s">
        <v>592</v>
      </c>
      <c r="E128" s="27" t="s">
        <v>687</v>
      </c>
    </row>
    <row r="129">
      <c r="A129" s="1" t="s">
        <v>593</v>
      </c>
      <c r="E129" s="32" t="s">
        <v>9623</v>
      </c>
    </row>
    <row r="130" ht="158.4">
      <c r="A130" s="1" t="s">
        <v>595</v>
      </c>
      <c r="E130" s="27" t="s">
        <v>683</v>
      </c>
    </row>
    <row r="131">
      <c r="A131" s="1" t="s">
        <v>584</v>
      </c>
      <c r="C131" s="22" t="s">
        <v>3740</v>
      </c>
      <c r="E131" s="23" t="s">
        <v>3953</v>
      </c>
      <c r="L131" s="24">
        <f>SUMIFS(L132:L139,A132:A139,"P")</f>
        <v>0</v>
      </c>
      <c r="M131" s="24">
        <f>SUMIFS(M132:M139,A132:A139,"P")</f>
        <v>0</v>
      </c>
      <c r="N131" s="25"/>
    </row>
    <row r="132">
      <c r="A132" s="1" t="s">
        <v>587</v>
      </c>
      <c r="B132" s="1">
        <v>30</v>
      </c>
      <c r="C132" s="26" t="s">
        <v>8325</v>
      </c>
      <c r="D132" t="s">
        <v>589</v>
      </c>
      <c r="E132" s="27" t="s">
        <v>8326</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8327</v>
      </c>
    </row>
    <row r="134">
      <c r="A134" s="1" t="s">
        <v>593</v>
      </c>
      <c r="E134" s="32" t="s">
        <v>5331</v>
      </c>
    </row>
    <row r="135">
      <c r="A135" s="1" t="s">
        <v>595</v>
      </c>
      <c r="E135" s="27" t="s">
        <v>589</v>
      </c>
    </row>
    <row r="136">
      <c r="A136" s="1" t="s">
        <v>587</v>
      </c>
      <c r="B136" s="1">
        <v>31</v>
      </c>
      <c r="C136" s="26" t="s">
        <v>9624</v>
      </c>
      <c r="D136" t="s">
        <v>589</v>
      </c>
      <c r="E136" s="27" t="s">
        <v>9625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9626</v>
      </c>
    </row>
    <row r="138" ht="26.4">
      <c r="A138" s="1" t="s">
        <v>593</v>
      </c>
      <c r="E138" s="32" t="s">
        <v>9608</v>
      </c>
    </row>
    <row r="139">
      <c r="A139" s="1" t="s">
        <v>595</v>
      </c>
      <c r="E139" s="27" t="s">
        <v>589</v>
      </c>
    </row>
    <row r="140">
      <c r="A140" s="1" t="s">
        <v>7127</v>
      </c>
      <c r="C140" s="22" t="s">
        <v>9627</v>
      </c>
      <c r="E140" s="23" t="s">
        <v>8329</v>
      </c>
      <c r="L140" s="24">
        <f>L141+L146+L207+L212</f>
        <v>0</v>
      </c>
      <c r="M140" s="24">
        <f>M141+M146+M207+M212</f>
        <v>0</v>
      </c>
      <c r="N140" s="25"/>
    </row>
    <row r="141">
      <c r="A141" s="1" t="s">
        <v>584</v>
      </c>
      <c r="C141" s="22" t="s">
        <v>8330</v>
      </c>
      <c r="E141" s="23" t="s">
        <v>8331</v>
      </c>
      <c r="L141" s="24">
        <f>SUMIFS(L142:L145,A142:A145,"P")</f>
        <v>0</v>
      </c>
      <c r="M141" s="24">
        <f>SUMIFS(M142:M145,A142:A145,"P")</f>
        <v>0</v>
      </c>
      <c r="N141" s="25"/>
    </row>
    <row r="142" ht="26.4">
      <c r="A142" s="1" t="s">
        <v>587</v>
      </c>
      <c r="B142" s="1">
        <v>1</v>
      </c>
      <c r="C142" s="26" t="s">
        <v>1492</v>
      </c>
      <c r="D142" t="s">
        <v>589</v>
      </c>
      <c r="E142" s="27" t="s">
        <v>9628</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6.4">
      <c r="A143" s="1" t="s">
        <v>592</v>
      </c>
      <c r="E143" s="27" t="s">
        <v>9628</v>
      </c>
    </row>
    <row r="144">
      <c r="A144" s="1" t="s">
        <v>593</v>
      </c>
    </row>
    <row r="145">
      <c r="A145" s="1" t="s">
        <v>595</v>
      </c>
      <c r="E145" s="27" t="s">
        <v>589</v>
      </c>
    </row>
    <row r="146">
      <c r="A146" s="1" t="s">
        <v>584</v>
      </c>
      <c r="C146" s="22" t="s">
        <v>8333</v>
      </c>
      <c r="E146" s="23" t="s">
        <v>8334</v>
      </c>
      <c r="L146" s="24">
        <f>SUMIFS(L147:L206,A147:A206,"P")</f>
        <v>0</v>
      </c>
      <c r="M146" s="24">
        <f>SUMIFS(M147:M206,A147:A206,"P")</f>
        <v>0</v>
      </c>
      <c r="N146" s="25"/>
    </row>
    <row r="147">
      <c r="A147" s="1" t="s">
        <v>587</v>
      </c>
      <c r="B147" s="1">
        <v>2</v>
      </c>
      <c r="C147" s="26" t="s">
        <v>8335</v>
      </c>
      <c r="D147" t="s">
        <v>589</v>
      </c>
      <c r="E147" s="27" t="s">
        <v>8336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8336</v>
      </c>
    </row>
    <row r="149">
      <c r="A149" s="1" t="s">
        <v>593</v>
      </c>
    </row>
    <row r="150">
      <c r="A150" s="1" t="s">
        <v>595</v>
      </c>
      <c r="E150" s="27" t="s">
        <v>589</v>
      </c>
    </row>
    <row r="151">
      <c r="A151" s="1" t="s">
        <v>587</v>
      </c>
      <c r="B151" s="1">
        <v>3</v>
      </c>
      <c r="C151" s="26" t="s">
        <v>8337</v>
      </c>
      <c r="D151" t="s">
        <v>589</v>
      </c>
      <c r="E151" s="27" t="s">
        <v>8338</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8338</v>
      </c>
    </row>
    <row r="153">
      <c r="A153" s="1" t="s">
        <v>593</v>
      </c>
    </row>
    <row r="154">
      <c r="A154" s="1" t="s">
        <v>595</v>
      </c>
      <c r="E154" s="27" t="s">
        <v>589</v>
      </c>
    </row>
    <row r="155">
      <c r="A155" s="1" t="s">
        <v>587</v>
      </c>
      <c r="B155" s="1">
        <v>4</v>
      </c>
      <c r="C155" s="26" t="s">
        <v>8339</v>
      </c>
      <c r="D155" t="s">
        <v>589</v>
      </c>
      <c r="E155" s="27" t="s">
        <v>8340</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8340</v>
      </c>
    </row>
    <row r="157">
      <c r="A157" s="1" t="s">
        <v>593</v>
      </c>
    </row>
    <row r="158">
      <c r="A158" s="1" t="s">
        <v>595</v>
      </c>
      <c r="E158" s="27" t="s">
        <v>589</v>
      </c>
    </row>
    <row r="159">
      <c r="A159" s="1" t="s">
        <v>587</v>
      </c>
      <c r="B159" s="1">
        <v>5</v>
      </c>
      <c r="C159" s="26" t="s">
        <v>8342</v>
      </c>
      <c r="D159" t="s">
        <v>589</v>
      </c>
      <c r="E159" s="27" t="s">
        <v>8343</v>
      </c>
      <c r="F159" s="28" t="s">
        <v>8341</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8343</v>
      </c>
    </row>
    <row r="161">
      <c r="A161" s="1" t="s">
        <v>593</v>
      </c>
    </row>
    <row r="162">
      <c r="A162" s="1" t="s">
        <v>595</v>
      </c>
      <c r="E162" s="27" t="s">
        <v>589</v>
      </c>
    </row>
    <row r="163">
      <c r="A163" s="1" t="s">
        <v>587</v>
      </c>
      <c r="B163" s="1">
        <v>6</v>
      </c>
      <c r="C163" s="26" t="s">
        <v>8344</v>
      </c>
      <c r="D163" t="s">
        <v>589</v>
      </c>
      <c r="E163" s="27" t="s">
        <v>9629</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9629</v>
      </c>
    </row>
    <row r="165">
      <c r="A165" s="1" t="s">
        <v>593</v>
      </c>
    </row>
    <row r="166">
      <c r="A166" s="1" t="s">
        <v>595</v>
      </c>
      <c r="E166" s="27" t="s">
        <v>589</v>
      </c>
    </row>
    <row r="167">
      <c r="A167" s="1" t="s">
        <v>587</v>
      </c>
      <c r="B167" s="1">
        <v>7</v>
      </c>
      <c r="C167" s="26" t="s">
        <v>8346</v>
      </c>
      <c r="D167" t="s">
        <v>589</v>
      </c>
      <c r="E167" s="27" t="s">
        <v>8345</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8345</v>
      </c>
    </row>
    <row r="169">
      <c r="A169" s="1" t="s">
        <v>593</v>
      </c>
    </row>
    <row r="170">
      <c r="A170" s="1" t="s">
        <v>595</v>
      </c>
      <c r="E170" s="27" t="s">
        <v>589</v>
      </c>
    </row>
    <row r="171">
      <c r="A171" s="1" t="s">
        <v>587</v>
      </c>
      <c r="B171" s="1">
        <v>8</v>
      </c>
      <c r="C171" s="26" t="s">
        <v>8368</v>
      </c>
      <c r="D171" t="s">
        <v>589</v>
      </c>
      <c r="E171" s="27" t="s">
        <v>8347</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8347</v>
      </c>
    </row>
    <row r="173">
      <c r="A173" s="1" t="s">
        <v>593</v>
      </c>
    </row>
    <row r="174">
      <c r="A174" s="1" t="s">
        <v>595</v>
      </c>
      <c r="E174" s="27" t="s">
        <v>589</v>
      </c>
    </row>
    <row r="175" ht="39.6">
      <c r="A175" s="1" t="s">
        <v>587</v>
      </c>
      <c r="B175" s="1">
        <v>9</v>
      </c>
      <c r="C175" s="26" t="s">
        <v>8348</v>
      </c>
      <c r="D175" t="s">
        <v>589</v>
      </c>
      <c r="E175" s="27" t="s">
        <v>9630</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9.6">
      <c r="A176" s="1" t="s">
        <v>592</v>
      </c>
      <c r="E176" s="27" t="s">
        <v>9631</v>
      </c>
    </row>
    <row r="177">
      <c r="A177" s="1" t="s">
        <v>593</v>
      </c>
    </row>
    <row r="178">
      <c r="A178" s="1" t="s">
        <v>595</v>
      </c>
      <c r="E178" s="27" t="s">
        <v>589</v>
      </c>
    </row>
    <row r="179">
      <c r="A179" s="1" t="s">
        <v>587</v>
      </c>
      <c r="B179" s="1">
        <v>10</v>
      </c>
      <c r="C179" s="26" t="s">
        <v>8351</v>
      </c>
      <c r="D179" t="s">
        <v>589</v>
      </c>
      <c r="E179" s="27" t="s">
        <v>8352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8352</v>
      </c>
    </row>
    <row r="181">
      <c r="A181" s="1" t="s">
        <v>593</v>
      </c>
    </row>
    <row r="182">
      <c r="A182" s="1" t="s">
        <v>595</v>
      </c>
      <c r="E182" s="27" t="s">
        <v>589</v>
      </c>
    </row>
    <row r="183">
      <c r="A183" s="1" t="s">
        <v>587</v>
      </c>
      <c r="B183" s="1">
        <v>11</v>
      </c>
      <c r="C183" s="26" t="s">
        <v>8353</v>
      </c>
      <c r="D183" t="s">
        <v>589</v>
      </c>
      <c r="E183" s="27" t="s">
        <v>8354</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8354</v>
      </c>
    </row>
    <row r="185">
      <c r="A185" s="1" t="s">
        <v>593</v>
      </c>
    </row>
    <row r="186">
      <c r="A186" s="1" t="s">
        <v>595</v>
      </c>
      <c r="E186" s="27" t="s">
        <v>589</v>
      </c>
    </row>
    <row r="187">
      <c r="A187" s="1" t="s">
        <v>587</v>
      </c>
      <c r="B187" s="1">
        <v>12</v>
      </c>
      <c r="C187" s="26" t="s">
        <v>8356</v>
      </c>
      <c r="D187" t="s">
        <v>589</v>
      </c>
      <c r="E187" s="27" t="s">
        <v>9632</v>
      </c>
      <c r="F187" s="28" t="s">
        <v>8341</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9632</v>
      </c>
    </row>
    <row r="189">
      <c r="A189" s="1" t="s">
        <v>593</v>
      </c>
    </row>
    <row r="190">
      <c r="A190" s="1" t="s">
        <v>595</v>
      </c>
      <c r="E190" s="27" t="s">
        <v>589</v>
      </c>
    </row>
    <row r="191">
      <c r="A191" s="1" t="s">
        <v>587</v>
      </c>
      <c r="B191" s="1">
        <v>13</v>
      </c>
      <c r="C191" s="26" t="s">
        <v>8358</v>
      </c>
      <c r="D191" t="s">
        <v>589</v>
      </c>
      <c r="E191" s="27" t="s">
        <v>8359</v>
      </c>
      <c r="F191" s="28" t="s">
        <v>8341</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8359</v>
      </c>
    </row>
    <row r="193">
      <c r="A193" s="1" t="s">
        <v>593</v>
      </c>
    </row>
    <row r="194">
      <c r="A194" s="1" t="s">
        <v>595</v>
      </c>
      <c r="E194" s="27" t="s">
        <v>589</v>
      </c>
    </row>
    <row r="195">
      <c r="A195" s="1" t="s">
        <v>587</v>
      </c>
      <c r="B195" s="1">
        <v>14</v>
      </c>
      <c r="C195" s="26" t="s">
        <v>8360</v>
      </c>
      <c r="D195" t="s">
        <v>589</v>
      </c>
      <c r="E195" s="27" t="s">
        <v>9633</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9633</v>
      </c>
    </row>
    <row r="197">
      <c r="A197" s="1" t="s">
        <v>593</v>
      </c>
    </row>
    <row r="198">
      <c r="A198" s="1" t="s">
        <v>595</v>
      </c>
      <c r="E198" s="27" t="s">
        <v>589</v>
      </c>
    </row>
    <row r="199">
      <c r="A199" s="1" t="s">
        <v>587</v>
      </c>
      <c r="B199" s="1">
        <v>15</v>
      </c>
      <c r="C199" s="26" t="s">
        <v>8362</v>
      </c>
      <c r="D199" t="s">
        <v>589</v>
      </c>
      <c r="E199" s="27" t="s">
        <v>8363</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8363</v>
      </c>
    </row>
    <row r="201">
      <c r="A201" s="1" t="s">
        <v>593</v>
      </c>
    </row>
    <row r="202">
      <c r="A202" s="1" t="s">
        <v>595</v>
      </c>
      <c r="E202" s="27" t="s">
        <v>589</v>
      </c>
    </row>
    <row r="203">
      <c r="A203" s="1" t="s">
        <v>587</v>
      </c>
      <c r="B203" s="1">
        <v>16</v>
      </c>
      <c r="C203" s="26" t="s">
        <v>8364</v>
      </c>
      <c r="D203" t="s">
        <v>589</v>
      </c>
      <c r="E203" s="27" t="s">
        <v>8365</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8365</v>
      </c>
    </row>
    <row r="205">
      <c r="A205" s="1" t="s">
        <v>593</v>
      </c>
    </row>
    <row r="206">
      <c r="A206" s="1" t="s">
        <v>595</v>
      </c>
      <c r="E206" s="27" t="s">
        <v>589</v>
      </c>
    </row>
    <row r="207">
      <c r="A207" s="1" t="s">
        <v>584</v>
      </c>
      <c r="C207" s="22" t="s">
        <v>8366</v>
      </c>
      <c r="E207" s="23" t="s">
        <v>8367</v>
      </c>
      <c r="L207" s="24">
        <f>SUMIFS(L208:L211,A208:A211,"P")</f>
        <v>0</v>
      </c>
      <c r="M207" s="24">
        <f>SUMIFS(M208:M211,A208:A211,"P")</f>
        <v>0</v>
      </c>
      <c r="N207" s="25"/>
    </row>
    <row r="208">
      <c r="A208" s="1" t="s">
        <v>587</v>
      </c>
      <c r="B208" s="1">
        <v>17</v>
      </c>
      <c r="C208" s="26" t="s">
        <v>8371</v>
      </c>
      <c r="D208" t="s">
        <v>589</v>
      </c>
      <c r="E208" s="27" t="s">
        <v>9538</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9538</v>
      </c>
    </row>
    <row r="210">
      <c r="A210" s="1" t="s">
        <v>593</v>
      </c>
    </row>
    <row r="211">
      <c r="A211" s="1" t="s">
        <v>595</v>
      </c>
      <c r="E211" s="27" t="s">
        <v>589</v>
      </c>
    </row>
    <row r="212">
      <c r="A212" s="1" t="s">
        <v>584</v>
      </c>
      <c r="C212" s="22" t="s">
        <v>3740</v>
      </c>
      <c r="E212" s="23" t="s">
        <v>3953</v>
      </c>
      <c r="L212" s="24">
        <f>SUMIFS(L213:L236,A213:A236,"P")</f>
        <v>0</v>
      </c>
      <c r="M212" s="24">
        <f>SUMIFS(M213:M236,A213:A236,"P")</f>
        <v>0</v>
      </c>
      <c r="N212" s="25"/>
    </row>
    <row r="213">
      <c r="A213" s="1" t="s">
        <v>587</v>
      </c>
      <c r="B213" s="1">
        <v>18</v>
      </c>
      <c r="C213" s="26" t="s">
        <v>8373</v>
      </c>
      <c r="D213" t="s">
        <v>589</v>
      </c>
      <c r="E213" s="27" t="s">
        <v>8374</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8374</v>
      </c>
    </row>
    <row r="215">
      <c r="A215" s="1" t="s">
        <v>593</v>
      </c>
    </row>
    <row r="216">
      <c r="A216" s="1" t="s">
        <v>595</v>
      </c>
      <c r="E216" s="27" t="s">
        <v>589</v>
      </c>
    </row>
    <row r="217">
      <c r="A217" s="1" t="s">
        <v>587</v>
      </c>
      <c r="B217" s="1">
        <v>20</v>
      </c>
      <c r="C217" s="26" t="s">
        <v>8375</v>
      </c>
      <c r="D217" t="s">
        <v>589</v>
      </c>
      <c r="E217" s="27" t="s">
        <v>7832</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7832</v>
      </c>
    </row>
    <row r="219">
      <c r="A219" s="1" t="s">
        <v>593</v>
      </c>
    </row>
    <row r="220">
      <c r="A220" s="1" t="s">
        <v>595</v>
      </c>
      <c r="E220" s="27" t="s">
        <v>589</v>
      </c>
    </row>
    <row r="221">
      <c r="A221" s="1" t="s">
        <v>587</v>
      </c>
      <c r="B221" s="1">
        <v>21</v>
      </c>
      <c r="C221" s="26" t="s">
        <v>8376</v>
      </c>
      <c r="D221" t="s">
        <v>589</v>
      </c>
      <c r="E221" s="27" t="s">
        <v>8377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8377</v>
      </c>
    </row>
    <row r="223">
      <c r="A223" s="1" t="s">
        <v>593</v>
      </c>
    </row>
    <row r="224">
      <c r="A224" s="1" t="s">
        <v>595</v>
      </c>
      <c r="E224" s="27" t="s">
        <v>589</v>
      </c>
    </row>
    <row r="225">
      <c r="A225" s="1" t="s">
        <v>587</v>
      </c>
      <c r="B225" s="1">
        <v>22</v>
      </c>
      <c r="C225" s="26" t="s">
        <v>8378</v>
      </c>
      <c r="D225" t="s">
        <v>589</v>
      </c>
      <c r="E225" s="27" t="s">
        <v>8379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8379</v>
      </c>
    </row>
    <row r="227">
      <c r="A227" s="1" t="s">
        <v>593</v>
      </c>
    </row>
    <row r="228">
      <c r="A228" s="1" t="s">
        <v>595</v>
      </c>
      <c r="E228" s="27" t="s">
        <v>589</v>
      </c>
    </row>
    <row r="229">
      <c r="A229" s="1" t="s">
        <v>587</v>
      </c>
      <c r="B229" s="1">
        <v>23</v>
      </c>
      <c r="C229" s="26" t="s">
        <v>8380</v>
      </c>
      <c r="D229" t="s">
        <v>589</v>
      </c>
      <c r="E229" s="27" t="s">
        <v>8381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8381</v>
      </c>
    </row>
    <row r="231">
      <c r="A231" s="1" t="s">
        <v>593</v>
      </c>
    </row>
    <row r="232">
      <c r="A232" s="1" t="s">
        <v>595</v>
      </c>
      <c r="E232" s="27" t="s">
        <v>589</v>
      </c>
    </row>
    <row r="233">
      <c r="A233" s="1" t="s">
        <v>587</v>
      </c>
      <c r="B233" s="1">
        <v>24</v>
      </c>
      <c r="C233" s="26" t="s">
        <v>8382</v>
      </c>
      <c r="D233" t="s">
        <v>589</v>
      </c>
      <c r="E233" s="27" t="s">
        <v>8383</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8383</v>
      </c>
    </row>
    <row r="235">
      <c r="A235" s="1" t="s">
        <v>593</v>
      </c>
    </row>
    <row r="236">
      <c r="A236" s="1" t="s">
        <v>595</v>
      </c>
      <c r="E236" s="27" t="s">
        <v>589</v>
      </c>
    </row>
    <row r="237">
      <c r="A237" s="1" t="s">
        <v>7127</v>
      </c>
      <c r="C237" s="22" t="s">
        <v>9634</v>
      </c>
      <c r="E237" s="23" t="s">
        <v>8385</v>
      </c>
      <c r="L237" s="24">
        <f>L238+L303+L340+L385+L442+L483+L504+L529</f>
        <v>0</v>
      </c>
      <c r="M237" s="24">
        <f>M238+M303+M340+M385+M442+M483+M504+M529</f>
        <v>0</v>
      </c>
      <c r="N237" s="25"/>
    </row>
    <row r="238">
      <c r="A238" s="1" t="s">
        <v>584</v>
      </c>
      <c r="C238" s="22" t="s">
        <v>8330</v>
      </c>
      <c r="E238" s="23" t="s">
        <v>8386</v>
      </c>
      <c r="L238" s="24">
        <f>SUMIFS(L239:L302,A239:A302,"P")</f>
        <v>0</v>
      </c>
      <c r="M238" s="24">
        <f>SUMIFS(M239:M302,A239:A302,"P")</f>
        <v>0</v>
      </c>
      <c r="N238" s="25"/>
    </row>
    <row r="239">
      <c r="A239" s="1" t="s">
        <v>587</v>
      </c>
      <c r="B239" s="1">
        <v>1</v>
      </c>
      <c r="C239" s="26" t="s">
        <v>9635</v>
      </c>
      <c r="D239" t="s">
        <v>589</v>
      </c>
      <c r="E239" s="27" t="s">
        <v>8403</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8403</v>
      </c>
    </row>
    <row r="241">
      <c r="A241" s="1" t="s">
        <v>593</v>
      </c>
    </row>
    <row r="242">
      <c r="A242" s="1" t="s">
        <v>595</v>
      </c>
      <c r="E242" s="27" t="s">
        <v>589</v>
      </c>
    </row>
    <row r="243">
      <c r="A243" s="1" t="s">
        <v>587</v>
      </c>
      <c r="B243" s="1">
        <v>2</v>
      </c>
      <c r="C243" s="26" t="s">
        <v>9636</v>
      </c>
      <c r="D243" t="s">
        <v>589</v>
      </c>
      <c r="E243" s="27" t="s">
        <v>8393</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8393</v>
      </c>
    </row>
    <row r="245">
      <c r="A245" s="1" t="s">
        <v>593</v>
      </c>
    </row>
    <row r="246">
      <c r="A246" s="1" t="s">
        <v>595</v>
      </c>
      <c r="E246" s="27" t="s">
        <v>589</v>
      </c>
    </row>
    <row r="247">
      <c r="A247" s="1" t="s">
        <v>587</v>
      </c>
      <c r="B247" s="1">
        <v>3</v>
      </c>
      <c r="C247" s="26" t="s">
        <v>9637</v>
      </c>
      <c r="D247" t="s">
        <v>589</v>
      </c>
      <c r="E247" s="27" t="s">
        <v>8397</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8397</v>
      </c>
    </row>
    <row r="249">
      <c r="A249" s="1" t="s">
        <v>593</v>
      </c>
    </row>
    <row r="250">
      <c r="A250" s="1" t="s">
        <v>595</v>
      </c>
      <c r="E250" s="27" t="s">
        <v>589</v>
      </c>
    </row>
    <row r="251" ht="26.4">
      <c r="A251" s="1" t="s">
        <v>587</v>
      </c>
      <c r="B251" s="1">
        <v>4</v>
      </c>
      <c r="C251" s="26" t="s">
        <v>9638</v>
      </c>
      <c r="D251" t="s">
        <v>589</v>
      </c>
      <c r="E251" s="27" t="s">
        <v>8395</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6.4">
      <c r="A252" s="1" t="s">
        <v>592</v>
      </c>
      <c r="E252" s="27" t="s">
        <v>8395</v>
      </c>
    </row>
    <row r="253">
      <c r="A253" s="1" t="s">
        <v>593</v>
      </c>
    </row>
    <row r="254">
      <c r="A254" s="1" t="s">
        <v>595</v>
      </c>
      <c r="E254" s="27" t="s">
        <v>589</v>
      </c>
    </row>
    <row r="255">
      <c r="A255" s="1" t="s">
        <v>587</v>
      </c>
      <c r="B255" s="1">
        <v>5</v>
      </c>
      <c r="C255" s="26" t="s">
        <v>9639</v>
      </c>
      <c r="D255" t="s">
        <v>589</v>
      </c>
      <c r="E255" s="27" t="s">
        <v>8399</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8399</v>
      </c>
    </row>
    <row r="257">
      <c r="A257" s="1" t="s">
        <v>593</v>
      </c>
    </row>
    <row r="258">
      <c r="A258" s="1" t="s">
        <v>595</v>
      </c>
      <c r="E258" s="27" t="s">
        <v>589</v>
      </c>
    </row>
    <row r="259">
      <c r="A259" s="1" t="s">
        <v>587</v>
      </c>
      <c r="B259" s="1">
        <v>6</v>
      </c>
      <c r="C259" s="26" t="s">
        <v>9640</v>
      </c>
      <c r="D259" t="s">
        <v>589</v>
      </c>
      <c r="E259" s="27" t="s">
        <v>8641</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8641</v>
      </c>
    </row>
    <row r="261">
      <c r="A261" s="1" t="s">
        <v>593</v>
      </c>
    </row>
    <row r="262">
      <c r="A262" s="1" t="s">
        <v>595</v>
      </c>
      <c r="E262" s="27" t="s">
        <v>589</v>
      </c>
    </row>
    <row r="263">
      <c r="A263" s="1" t="s">
        <v>587</v>
      </c>
      <c r="B263" s="1">
        <v>7</v>
      </c>
      <c r="C263" s="26" t="s">
        <v>9641</v>
      </c>
      <c r="D263" t="s">
        <v>589</v>
      </c>
      <c r="E263" s="27" t="s">
        <v>8399</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8399</v>
      </c>
    </row>
    <row r="265">
      <c r="A265" s="1" t="s">
        <v>593</v>
      </c>
    </row>
    <row r="266">
      <c r="A266" s="1" t="s">
        <v>595</v>
      </c>
      <c r="E266" s="27" t="s">
        <v>589</v>
      </c>
    </row>
    <row r="267">
      <c r="A267" s="1" t="s">
        <v>587</v>
      </c>
      <c r="B267" s="1">
        <v>8</v>
      </c>
      <c r="C267" s="26" t="s">
        <v>9642</v>
      </c>
      <c r="D267" t="s">
        <v>589</v>
      </c>
      <c r="E267" s="27" t="s">
        <v>8641</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8641</v>
      </c>
    </row>
    <row r="269">
      <c r="A269" s="1" t="s">
        <v>593</v>
      </c>
    </row>
    <row r="270">
      <c r="A270" s="1" t="s">
        <v>595</v>
      </c>
      <c r="E270" s="27" t="s">
        <v>589</v>
      </c>
    </row>
    <row r="271">
      <c r="A271" s="1" t="s">
        <v>587</v>
      </c>
      <c r="B271" s="1">
        <v>9</v>
      </c>
      <c r="C271" s="26" t="s">
        <v>9643</v>
      </c>
      <c r="D271" t="s">
        <v>589</v>
      </c>
      <c r="E271" s="27" t="s">
        <v>8405</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8405</v>
      </c>
    </row>
    <row r="273">
      <c r="A273" s="1" t="s">
        <v>593</v>
      </c>
    </row>
    <row r="274">
      <c r="A274" s="1" t="s">
        <v>595</v>
      </c>
      <c r="E274" s="27" t="s">
        <v>589</v>
      </c>
    </row>
    <row r="275">
      <c r="A275" s="1" t="s">
        <v>587</v>
      </c>
      <c r="B275" s="1">
        <v>10</v>
      </c>
      <c r="C275" s="26" t="s">
        <v>9644</v>
      </c>
      <c r="D275" t="s">
        <v>589</v>
      </c>
      <c r="E275" s="27" t="s">
        <v>8407</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8407</v>
      </c>
    </row>
    <row r="277">
      <c r="A277" s="1" t="s">
        <v>593</v>
      </c>
    </row>
    <row r="278">
      <c r="A278" s="1" t="s">
        <v>595</v>
      </c>
      <c r="E278" s="27" t="s">
        <v>589</v>
      </c>
    </row>
    <row r="279">
      <c r="A279" s="1" t="s">
        <v>587</v>
      </c>
      <c r="B279" s="1">
        <v>11</v>
      </c>
      <c r="C279" s="26" t="s">
        <v>9645</v>
      </c>
      <c r="D279" t="s">
        <v>589</v>
      </c>
      <c r="E279" s="27" t="s">
        <v>8409</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8409</v>
      </c>
    </row>
    <row r="281">
      <c r="A281" s="1" t="s">
        <v>593</v>
      </c>
    </row>
    <row r="282">
      <c r="A282" s="1" t="s">
        <v>595</v>
      </c>
      <c r="E282" s="27" t="s">
        <v>589</v>
      </c>
    </row>
    <row r="283">
      <c r="A283" s="1" t="s">
        <v>587</v>
      </c>
      <c r="B283" s="1">
        <v>12</v>
      </c>
      <c r="C283" s="26" t="s">
        <v>9646</v>
      </c>
      <c r="D283" t="s">
        <v>589</v>
      </c>
      <c r="E283" s="27" t="s">
        <v>8411</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8411</v>
      </c>
    </row>
    <row r="285">
      <c r="A285" s="1" t="s">
        <v>593</v>
      </c>
    </row>
    <row r="286">
      <c r="A286" s="1" t="s">
        <v>595</v>
      </c>
      <c r="E286" s="27" t="s">
        <v>589</v>
      </c>
    </row>
    <row r="287" ht="26.4">
      <c r="A287" s="1" t="s">
        <v>587</v>
      </c>
      <c r="B287" s="1">
        <v>13</v>
      </c>
      <c r="C287" s="26" t="s">
        <v>9647</v>
      </c>
      <c r="D287" t="s">
        <v>589</v>
      </c>
      <c r="E287" s="27" t="s">
        <v>8413</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6.4">
      <c r="A288" s="1" t="s">
        <v>592</v>
      </c>
      <c r="E288" s="27" t="s">
        <v>8413</v>
      </c>
    </row>
    <row r="289">
      <c r="A289" s="1" t="s">
        <v>593</v>
      </c>
    </row>
    <row r="290">
      <c r="A290" s="1" t="s">
        <v>595</v>
      </c>
      <c r="E290" s="27" t="s">
        <v>589</v>
      </c>
    </row>
    <row r="291">
      <c r="A291" s="1" t="s">
        <v>587</v>
      </c>
      <c r="B291" s="1">
        <v>14</v>
      </c>
      <c r="C291" s="26" t="s">
        <v>8410</v>
      </c>
      <c r="D291" t="s">
        <v>589</v>
      </c>
      <c r="E291" s="27" t="s">
        <v>8389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8389</v>
      </c>
    </row>
    <row r="293">
      <c r="A293" s="1" t="s">
        <v>593</v>
      </c>
    </row>
    <row r="294">
      <c r="A294" s="1" t="s">
        <v>595</v>
      </c>
      <c r="E294" s="27" t="s">
        <v>589</v>
      </c>
    </row>
    <row r="295" ht="26.4">
      <c r="A295" s="1" t="s">
        <v>587</v>
      </c>
      <c r="B295" s="1">
        <v>15</v>
      </c>
      <c r="C295" s="26" t="s">
        <v>9648</v>
      </c>
      <c r="D295" t="s">
        <v>589</v>
      </c>
      <c r="E295" s="27" t="s">
        <v>8415</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6.4">
      <c r="A296" s="1" t="s">
        <v>592</v>
      </c>
      <c r="E296" s="27" t="s">
        <v>8415</v>
      </c>
    </row>
    <row r="297">
      <c r="A297" s="1" t="s">
        <v>593</v>
      </c>
    </row>
    <row r="298">
      <c r="A298" s="1" t="s">
        <v>595</v>
      </c>
      <c r="E298" s="27" t="s">
        <v>589</v>
      </c>
    </row>
    <row r="299">
      <c r="A299" s="1" t="s">
        <v>587</v>
      </c>
      <c r="B299" s="1">
        <v>16</v>
      </c>
      <c r="C299" s="26" t="s">
        <v>9649</v>
      </c>
      <c r="D299" t="s">
        <v>589</v>
      </c>
      <c r="E299" s="27" t="s">
        <v>8391</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8391</v>
      </c>
    </row>
    <row r="301">
      <c r="A301" s="1" t="s">
        <v>593</v>
      </c>
    </row>
    <row r="302">
      <c r="A302" s="1" t="s">
        <v>595</v>
      </c>
      <c r="E302" s="27" t="s">
        <v>589</v>
      </c>
    </row>
    <row r="303">
      <c r="A303" s="1" t="s">
        <v>584</v>
      </c>
      <c r="C303" s="22" t="s">
        <v>8417</v>
      </c>
      <c r="E303" s="23" t="s">
        <v>8416</v>
      </c>
      <c r="L303" s="24">
        <f>SUMIFS(L304:L339,A304:A339,"P")</f>
        <v>0</v>
      </c>
      <c r="M303" s="24">
        <f>SUMIFS(M304:M339,A304:A339,"P")</f>
        <v>0</v>
      </c>
      <c r="N303" s="25"/>
    </row>
    <row r="304" ht="26.4">
      <c r="A304" s="1" t="s">
        <v>587</v>
      </c>
      <c r="B304" s="1">
        <v>17</v>
      </c>
      <c r="C304" s="26" t="s">
        <v>9650</v>
      </c>
      <c r="D304" t="s">
        <v>589</v>
      </c>
      <c r="E304" s="27" t="s">
        <v>9474</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6.4">
      <c r="A305" s="1" t="s">
        <v>592</v>
      </c>
      <c r="E305" s="27" t="s">
        <v>9474</v>
      </c>
    </row>
    <row r="306">
      <c r="A306" s="1" t="s">
        <v>593</v>
      </c>
    </row>
    <row r="307">
      <c r="A307" s="1" t="s">
        <v>595</v>
      </c>
      <c r="E307" s="27" t="s">
        <v>589</v>
      </c>
    </row>
    <row r="308">
      <c r="A308" s="1" t="s">
        <v>587</v>
      </c>
      <c r="B308" s="1">
        <v>18</v>
      </c>
      <c r="C308" s="26" t="s">
        <v>9651</v>
      </c>
      <c r="D308" t="s">
        <v>589</v>
      </c>
      <c r="E308" s="27" t="s">
        <v>8422</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8422</v>
      </c>
    </row>
    <row r="310">
      <c r="A310" s="1" t="s">
        <v>593</v>
      </c>
    </row>
    <row r="311">
      <c r="A311" s="1" t="s">
        <v>595</v>
      </c>
      <c r="E311" s="27" t="s">
        <v>589</v>
      </c>
    </row>
    <row r="312">
      <c r="A312" s="1" t="s">
        <v>587</v>
      </c>
      <c r="B312" s="1">
        <v>19</v>
      </c>
      <c r="C312" s="26" t="s">
        <v>9652</v>
      </c>
      <c r="D312" t="s">
        <v>589</v>
      </c>
      <c r="E312" s="27" t="s">
        <v>8424</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8424</v>
      </c>
    </row>
    <row r="314">
      <c r="A314" s="1" t="s">
        <v>593</v>
      </c>
    </row>
    <row r="315">
      <c r="A315" s="1" t="s">
        <v>595</v>
      </c>
      <c r="E315" s="27" t="s">
        <v>589</v>
      </c>
    </row>
    <row r="316">
      <c r="A316" s="1" t="s">
        <v>587</v>
      </c>
      <c r="B316" s="1">
        <v>20</v>
      </c>
      <c r="C316" s="26" t="s">
        <v>9653</v>
      </c>
      <c r="D316" t="s">
        <v>589</v>
      </c>
      <c r="E316" s="27" t="s">
        <v>8426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8426</v>
      </c>
    </row>
    <row r="318">
      <c r="A318" s="1" t="s">
        <v>593</v>
      </c>
    </row>
    <row r="319">
      <c r="A319" s="1" t="s">
        <v>595</v>
      </c>
      <c r="E319" s="27" t="s">
        <v>589</v>
      </c>
    </row>
    <row r="320">
      <c r="A320" s="1" t="s">
        <v>587</v>
      </c>
      <c r="B320" s="1">
        <v>21</v>
      </c>
      <c r="C320" s="26" t="s">
        <v>8427</v>
      </c>
      <c r="D320" t="s">
        <v>589</v>
      </c>
      <c r="E320" s="27" t="s">
        <v>8428</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8428</v>
      </c>
    </row>
    <row r="322">
      <c r="A322" s="1" t="s">
        <v>593</v>
      </c>
    </row>
    <row r="323">
      <c r="A323" s="1" t="s">
        <v>595</v>
      </c>
      <c r="E323" s="27" t="s">
        <v>589</v>
      </c>
    </row>
    <row r="324">
      <c r="A324" s="1" t="s">
        <v>587</v>
      </c>
      <c r="B324" s="1">
        <v>22</v>
      </c>
      <c r="C324" s="26" t="s">
        <v>9654</v>
      </c>
      <c r="D324" t="s">
        <v>589</v>
      </c>
      <c r="E324" s="27" t="s">
        <v>8430</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8430</v>
      </c>
    </row>
    <row r="326">
      <c r="A326" s="1" t="s">
        <v>593</v>
      </c>
    </row>
    <row r="327">
      <c r="A327" s="1" t="s">
        <v>595</v>
      </c>
      <c r="E327" s="27" t="s">
        <v>589</v>
      </c>
    </row>
    <row r="328">
      <c r="A328" s="1" t="s">
        <v>587</v>
      </c>
      <c r="B328" s="1">
        <v>23</v>
      </c>
      <c r="C328" s="26" t="s">
        <v>9655</v>
      </c>
      <c r="D328" t="s">
        <v>589</v>
      </c>
      <c r="E328" s="27" t="s">
        <v>8432</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8432</v>
      </c>
    </row>
    <row r="330">
      <c r="A330" s="1" t="s">
        <v>593</v>
      </c>
    </row>
    <row r="331">
      <c r="A331" s="1" t="s">
        <v>595</v>
      </c>
      <c r="E331" s="27" t="s">
        <v>589</v>
      </c>
    </row>
    <row r="332">
      <c r="A332" s="1" t="s">
        <v>587</v>
      </c>
      <c r="B332" s="1">
        <v>24</v>
      </c>
      <c r="C332" s="26" t="s">
        <v>9656</v>
      </c>
      <c r="D332" t="s">
        <v>589</v>
      </c>
      <c r="E332" s="27" t="s">
        <v>8434</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8434</v>
      </c>
    </row>
    <row r="334">
      <c r="A334" s="1" t="s">
        <v>593</v>
      </c>
    </row>
    <row r="335">
      <c r="A335" s="1" t="s">
        <v>595</v>
      </c>
      <c r="E335" s="27" t="s">
        <v>589</v>
      </c>
    </row>
    <row r="336">
      <c r="A336" s="1" t="s">
        <v>587</v>
      </c>
      <c r="B336" s="1">
        <v>25</v>
      </c>
      <c r="C336" s="26" t="s">
        <v>9657</v>
      </c>
      <c r="D336" t="s">
        <v>589</v>
      </c>
      <c r="E336" s="27" t="s">
        <v>8436</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8436</v>
      </c>
    </row>
    <row r="338">
      <c r="A338" s="1" t="s">
        <v>593</v>
      </c>
    </row>
    <row r="339">
      <c r="A339" s="1" t="s">
        <v>595</v>
      </c>
      <c r="E339" s="27" t="s">
        <v>589</v>
      </c>
    </row>
    <row r="340">
      <c r="A340" s="1" t="s">
        <v>584</v>
      </c>
      <c r="C340" s="22" t="s">
        <v>9400</v>
      </c>
      <c r="E340" s="23" t="s">
        <v>9658</v>
      </c>
      <c r="L340" s="24">
        <f>SUMIFS(L341:L384,A341:A384,"P")</f>
        <v>0</v>
      </c>
      <c r="M340" s="24">
        <f>SUMIFS(M341:M384,A341:A384,"P")</f>
        <v>0</v>
      </c>
      <c r="N340" s="25"/>
    </row>
    <row r="341">
      <c r="A341" s="1" t="s">
        <v>587</v>
      </c>
      <c r="B341" s="1">
        <v>26</v>
      </c>
      <c r="C341" s="26" t="s">
        <v>9659</v>
      </c>
      <c r="D341" t="s">
        <v>589</v>
      </c>
      <c r="E341" s="27" t="s">
        <v>8418</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8418</v>
      </c>
    </row>
    <row r="343">
      <c r="A343" s="1" t="s">
        <v>593</v>
      </c>
    </row>
    <row r="344">
      <c r="A344" s="1" t="s">
        <v>595</v>
      </c>
      <c r="E344" s="27" t="s">
        <v>589</v>
      </c>
    </row>
    <row r="345">
      <c r="A345" s="1" t="s">
        <v>587</v>
      </c>
      <c r="B345" s="1">
        <v>27</v>
      </c>
      <c r="C345" s="26" t="s">
        <v>9660</v>
      </c>
      <c r="D345" t="s">
        <v>589</v>
      </c>
      <c r="E345" s="27" t="s">
        <v>9661</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9661</v>
      </c>
    </row>
    <row r="347">
      <c r="A347" s="1" t="s">
        <v>593</v>
      </c>
    </row>
    <row r="348">
      <c r="A348" s="1" t="s">
        <v>595</v>
      </c>
      <c r="E348" s="27" t="s">
        <v>589</v>
      </c>
    </row>
    <row r="349" ht="26.4">
      <c r="A349" s="1" t="s">
        <v>587</v>
      </c>
      <c r="B349" s="1">
        <v>28</v>
      </c>
      <c r="C349" s="26" t="s">
        <v>9662</v>
      </c>
      <c r="D349" t="s">
        <v>589</v>
      </c>
      <c r="E349" s="27" t="s">
        <v>9663</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6.4">
      <c r="A350" s="1" t="s">
        <v>592</v>
      </c>
      <c r="E350" s="27" t="s">
        <v>9663</v>
      </c>
    </row>
    <row r="351">
      <c r="A351" s="1" t="s">
        <v>593</v>
      </c>
    </row>
    <row r="352">
      <c r="A352" s="1" t="s">
        <v>595</v>
      </c>
      <c r="E352" s="27" t="s">
        <v>589</v>
      </c>
    </row>
    <row r="353">
      <c r="A353" s="1" t="s">
        <v>587</v>
      </c>
      <c r="B353" s="1">
        <v>29</v>
      </c>
      <c r="C353" s="26" t="s">
        <v>9664</v>
      </c>
      <c r="D353" t="s">
        <v>589</v>
      </c>
      <c r="E353" s="27" t="s">
        <v>9665</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9665</v>
      </c>
    </row>
    <row r="355">
      <c r="A355" s="1" t="s">
        <v>593</v>
      </c>
    </row>
    <row r="356">
      <c r="A356" s="1" t="s">
        <v>595</v>
      </c>
      <c r="E356" s="27" t="s">
        <v>589</v>
      </c>
    </row>
    <row r="357">
      <c r="A357" s="1" t="s">
        <v>587</v>
      </c>
      <c r="B357" s="1">
        <v>30</v>
      </c>
      <c r="C357" s="26" t="s">
        <v>9666</v>
      </c>
      <c r="D357" t="s">
        <v>589</v>
      </c>
      <c r="E357" s="27" t="s">
        <v>9667</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9667</v>
      </c>
    </row>
    <row r="359">
      <c r="A359" s="1" t="s">
        <v>593</v>
      </c>
    </row>
    <row r="360">
      <c r="A360" s="1" t="s">
        <v>595</v>
      </c>
      <c r="E360" s="27" t="s">
        <v>589</v>
      </c>
    </row>
    <row r="361">
      <c r="A361" s="1" t="s">
        <v>587</v>
      </c>
      <c r="B361" s="1">
        <v>31</v>
      </c>
      <c r="C361" s="26" t="s">
        <v>9668</v>
      </c>
      <c r="D361" t="s">
        <v>589</v>
      </c>
      <c r="E361" s="27" t="s">
        <v>9669</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9669</v>
      </c>
    </row>
    <row r="363">
      <c r="A363" s="1" t="s">
        <v>593</v>
      </c>
    </row>
    <row r="364">
      <c r="A364" s="1" t="s">
        <v>595</v>
      </c>
      <c r="E364" s="27" t="s">
        <v>589</v>
      </c>
    </row>
    <row r="365">
      <c r="A365" s="1" t="s">
        <v>587</v>
      </c>
      <c r="B365" s="1">
        <v>32</v>
      </c>
      <c r="C365" s="26" t="s">
        <v>9670</v>
      </c>
      <c r="D365" t="s">
        <v>589</v>
      </c>
      <c r="E365" s="27" t="s">
        <v>9671</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9671</v>
      </c>
    </row>
    <row r="367">
      <c r="A367" s="1" t="s">
        <v>593</v>
      </c>
    </row>
    <row r="368">
      <c r="A368" s="1" t="s">
        <v>595</v>
      </c>
      <c r="E368" s="27" t="s">
        <v>589</v>
      </c>
    </row>
    <row r="369">
      <c r="A369" s="1" t="s">
        <v>587</v>
      </c>
      <c r="B369" s="1">
        <v>33</v>
      </c>
      <c r="C369" s="26" t="s">
        <v>9672</v>
      </c>
      <c r="D369" t="s">
        <v>589</v>
      </c>
      <c r="E369" s="27" t="s">
        <v>9673</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9673</v>
      </c>
    </row>
    <row r="371">
      <c r="A371" s="1" t="s">
        <v>593</v>
      </c>
    </row>
    <row r="372">
      <c r="A372" s="1" t="s">
        <v>595</v>
      </c>
      <c r="E372" s="27" t="s">
        <v>589</v>
      </c>
    </row>
    <row r="373">
      <c r="A373" s="1" t="s">
        <v>587</v>
      </c>
      <c r="B373" s="1">
        <v>34</v>
      </c>
      <c r="C373" s="26" t="s">
        <v>9674</v>
      </c>
      <c r="D373" t="s">
        <v>589</v>
      </c>
      <c r="E373" s="27" t="s">
        <v>9675</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9675</v>
      </c>
    </row>
    <row r="375">
      <c r="A375" s="1" t="s">
        <v>593</v>
      </c>
    </row>
    <row r="376">
      <c r="A376" s="1" t="s">
        <v>595</v>
      </c>
      <c r="E376" s="27" t="s">
        <v>589</v>
      </c>
    </row>
    <row r="377">
      <c r="A377" s="1" t="s">
        <v>587</v>
      </c>
      <c r="B377" s="1">
        <v>35</v>
      </c>
      <c r="C377" s="26" t="s">
        <v>9676</v>
      </c>
      <c r="D377" t="s">
        <v>589</v>
      </c>
      <c r="E377" s="27" t="s">
        <v>9677</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9677</v>
      </c>
    </row>
    <row r="379">
      <c r="A379" s="1" t="s">
        <v>593</v>
      </c>
    </row>
    <row r="380">
      <c r="A380" s="1" t="s">
        <v>595</v>
      </c>
      <c r="E380" s="27" t="s">
        <v>589</v>
      </c>
    </row>
    <row r="381" ht="26.4">
      <c r="A381" s="1" t="s">
        <v>587</v>
      </c>
      <c r="B381" s="1">
        <v>36</v>
      </c>
      <c r="C381" s="26" t="s">
        <v>9678</v>
      </c>
      <c r="D381" t="s">
        <v>589</v>
      </c>
      <c r="E381" s="27" t="s">
        <v>9679</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6.4">
      <c r="A382" s="1" t="s">
        <v>592</v>
      </c>
      <c r="E382" s="27" t="s">
        <v>9679</v>
      </c>
    </row>
    <row r="383">
      <c r="A383" s="1" t="s">
        <v>593</v>
      </c>
    </row>
    <row r="384">
      <c r="A384" s="1" t="s">
        <v>595</v>
      </c>
      <c r="E384" s="27" t="s">
        <v>589</v>
      </c>
    </row>
    <row r="385">
      <c r="A385" s="1" t="s">
        <v>584</v>
      </c>
      <c r="C385" s="22" t="s">
        <v>8460</v>
      </c>
      <c r="E385" s="23" t="s">
        <v>8457</v>
      </c>
      <c r="L385" s="24">
        <f>SUMIFS(L386:L441,A386:A441,"P")</f>
        <v>0</v>
      </c>
      <c r="M385" s="24">
        <f>SUMIFS(M386:M441,A386:A441,"P")</f>
        <v>0</v>
      </c>
      <c r="N385" s="25"/>
    </row>
    <row r="386">
      <c r="A386" s="1" t="s">
        <v>587</v>
      </c>
      <c r="B386" s="1">
        <v>37</v>
      </c>
      <c r="C386" s="26" t="s">
        <v>9680</v>
      </c>
      <c r="D386" t="s">
        <v>589</v>
      </c>
      <c r="E386" s="27" t="s">
        <v>8459</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8459</v>
      </c>
    </row>
    <row r="388">
      <c r="A388" s="1" t="s">
        <v>593</v>
      </c>
    </row>
    <row r="389">
      <c r="A389" s="1" t="s">
        <v>595</v>
      </c>
      <c r="E389" s="27" t="s">
        <v>589</v>
      </c>
    </row>
    <row r="390">
      <c r="A390" s="1" t="s">
        <v>587</v>
      </c>
      <c r="B390" s="1">
        <v>38</v>
      </c>
      <c r="C390" s="26" t="s">
        <v>9681</v>
      </c>
      <c r="D390" t="s">
        <v>589</v>
      </c>
      <c r="E390" s="27" t="s">
        <v>8461</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8461</v>
      </c>
    </row>
    <row r="392">
      <c r="A392" s="1" t="s">
        <v>593</v>
      </c>
    </row>
    <row r="393">
      <c r="A393" s="1" t="s">
        <v>595</v>
      </c>
      <c r="E393" s="27" t="s">
        <v>589</v>
      </c>
    </row>
    <row r="394">
      <c r="A394" s="1" t="s">
        <v>587</v>
      </c>
      <c r="B394" s="1">
        <v>39</v>
      </c>
      <c r="C394" s="26" t="s">
        <v>9682</v>
      </c>
      <c r="D394" t="s">
        <v>589</v>
      </c>
      <c r="E394" s="27" t="s">
        <v>8463</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8463</v>
      </c>
    </row>
    <row r="396">
      <c r="A396" s="1" t="s">
        <v>593</v>
      </c>
    </row>
    <row r="397">
      <c r="A397" s="1" t="s">
        <v>595</v>
      </c>
      <c r="E397" s="27" t="s">
        <v>589</v>
      </c>
    </row>
    <row r="398">
      <c r="A398" s="1" t="s">
        <v>587</v>
      </c>
      <c r="B398" s="1">
        <v>40</v>
      </c>
      <c r="C398" s="26" t="s">
        <v>9683</v>
      </c>
      <c r="D398" t="s">
        <v>589</v>
      </c>
      <c r="E398" s="27" t="s">
        <v>8465</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8465</v>
      </c>
    </row>
    <row r="400">
      <c r="A400" s="1" t="s">
        <v>593</v>
      </c>
    </row>
    <row r="401">
      <c r="A401" s="1" t="s">
        <v>595</v>
      </c>
      <c r="E401" s="27" t="s">
        <v>589</v>
      </c>
    </row>
    <row r="402">
      <c r="A402" s="1" t="s">
        <v>587</v>
      </c>
      <c r="B402" s="1">
        <v>41</v>
      </c>
      <c r="C402" s="26" t="s">
        <v>9684</v>
      </c>
      <c r="D402" t="s">
        <v>589</v>
      </c>
      <c r="E402" s="27" t="s">
        <v>9685</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9685</v>
      </c>
    </row>
    <row r="404">
      <c r="A404" s="1" t="s">
        <v>593</v>
      </c>
    </row>
    <row r="405">
      <c r="A405" s="1" t="s">
        <v>595</v>
      </c>
      <c r="E405" s="27" t="s">
        <v>589</v>
      </c>
    </row>
    <row r="406">
      <c r="A406" s="1" t="s">
        <v>587</v>
      </c>
      <c r="B406" s="1">
        <v>42</v>
      </c>
      <c r="C406" s="26" t="s">
        <v>9686</v>
      </c>
      <c r="D406" t="s">
        <v>589</v>
      </c>
      <c r="E406" s="27" t="s">
        <v>8467</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8467</v>
      </c>
    </row>
    <row r="408">
      <c r="A408" s="1" t="s">
        <v>593</v>
      </c>
    </row>
    <row r="409">
      <c r="A409" s="1" t="s">
        <v>595</v>
      </c>
      <c r="E409" s="27" t="s">
        <v>589</v>
      </c>
    </row>
    <row r="410">
      <c r="A410" s="1" t="s">
        <v>587</v>
      </c>
      <c r="B410" s="1">
        <v>43</v>
      </c>
      <c r="C410" s="26" t="s">
        <v>9687</v>
      </c>
      <c r="D410" t="s">
        <v>589</v>
      </c>
      <c r="E410" s="27" t="s">
        <v>8471</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8471</v>
      </c>
    </row>
    <row r="412">
      <c r="A412" s="1" t="s">
        <v>593</v>
      </c>
    </row>
    <row r="413">
      <c r="A413" s="1" t="s">
        <v>595</v>
      </c>
      <c r="E413" s="27" t="s">
        <v>589</v>
      </c>
    </row>
    <row r="414">
      <c r="A414" s="1" t="s">
        <v>587</v>
      </c>
      <c r="B414" s="1">
        <v>44</v>
      </c>
      <c r="C414" s="26" t="s">
        <v>9688</v>
      </c>
      <c r="D414" t="s">
        <v>589</v>
      </c>
      <c r="E414" s="27" t="s">
        <v>8469</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8469</v>
      </c>
    </row>
    <row r="416">
      <c r="A416" s="1" t="s">
        <v>593</v>
      </c>
    </row>
    <row r="417">
      <c r="A417" s="1" t="s">
        <v>595</v>
      </c>
      <c r="E417" s="27" t="s">
        <v>589</v>
      </c>
    </row>
    <row r="418">
      <c r="A418" s="1" t="s">
        <v>587</v>
      </c>
      <c r="B418" s="1">
        <v>45</v>
      </c>
      <c r="C418" s="26" t="s">
        <v>9689</v>
      </c>
      <c r="D418" t="s">
        <v>589</v>
      </c>
      <c r="E418" s="27" t="s">
        <v>8473</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8473</v>
      </c>
    </row>
    <row r="420">
      <c r="A420" s="1" t="s">
        <v>593</v>
      </c>
    </row>
    <row r="421">
      <c r="A421" s="1" t="s">
        <v>595</v>
      </c>
      <c r="E421" s="27" t="s">
        <v>589</v>
      </c>
    </row>
    <row r="422">
      <c r="A422" s="1" t="s">
        <v>587</v>
      </c>
      <c r="B422" s="1">
        <v>46</v>
      </c>
      <c r="C422" s="26" t="s">
        <v>9690</v>
      </c>
      <c r="D422" t="s">
        <v>589</v>
      </c>
      <c r="E422" s="27" t="s">
        <v>8475</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8475</v>
      </c>
    </row>
    <row r="424">
      <c r="A424" s="1" t="s">
        <v>593</v>
      </c>
    </row>
    <row r="425">
      <c r="A425" s="1" t="s">
        <v>595</v>
      </c>
      <c r="E425" s="27" t="s">
        <v>589</v>
      </c>
    </row>
    <row r="426">
      <c r="A426" s="1" t="s">
        <v>587</v>
      </c>
      <c r="B426" s="1">
        <v>47</v>
      </c>
      <c r="C426" s="26" t="s">
        <v>9691</v>
      </c>
      <c r="D426" t="s">
        <v>589</v>
      </c>
      <c r="E426" s="27" t="s">
        <v>8479</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8479</v>
      </c>
    </row>
    <row r="428">
      <c r="A428" s="1" t="s">
        <v>593</v>
      </c>
    </row>
    <row r="429">
      <c r="A429" s="1" t="s">
        <v>595</v>
      </c>
      <c r="E429" s="27" t="s">
        <v>589</v>
      </c>
    </row>
    <row r="430">
      <c r="A430" s="1" t="s">
        <v>587</v>
      </c>
      <c r="B430" s="1">
        <v>48</v>
      </c>
      <c r="C430" s="26" t="s">
        <v>9692</v>
      </c>
      <c r="D430" t="s">
        <v>589</v>
      </c>
      <c r="E430" s="27" t="s">
        <v>8477</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8477</v>
      </c>
    </row>
    <row r="432">
      <c r="A432" s="1" t="s">
        <v>593</v>
      </c>
    </row>
    <row r="433">
      <c r="A433" s="1" t="s">
        <v>595</v>
      </c>
      <c r="E433" s="27" t="s">
        <v>589</v>
      </c>
    </row>
    <row r="434">
      <c r="A434" s="1" t="s">
        <v>587</v>
      </c>
      <c r="B434" s="1">
        <v>49</v>
      </c>
      <c r="C434" s="26" t="s">
        <v>9693</v>
      </c>
      <c r="D434" t="s">
        <v>589</v>
      </c>
      <c r="E434" s="27" t="s">
        <v>8481</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8481</v>
      </c>
    </row>
    <row r="436">
      <c r="A436" s="1" t="s">
        <v>593</v>
      </c>
    </row>
    <row r="437">
      <c r="A437" s="1" t="s">
        <v>595</v>
      </c>
      <c r="E437" s="27" t="s">
        <v>589</v>
      </c>
    </row>
    <row r="438">
      <c r="A438" s="1" t="s">
        <v>587</v>
      </c>
      <c r="B438" s="1">
        <v>50</v>
      </c>
      <c r="C438" s="26" t="s">
        <v>9694</v>
      </c>
      <c r="D438" t="s">
        <v>589</v>
      </c>
      <c r="E438" s="27" t="s">
        <v>8644</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8644</v>
      </c>
    </row>
    <row r="440">
      <c r="A440" s="1" t="s">
        <v>593</v>
      </c>
    </row>
    <row r="441">
      <c r="A441" s="1" t="s">
        <v>595</v>
      </c>
      <c r="E441" s="27" t="s">
        <v>589</v>
      </c>
    </row>
    <row r="442">
      <c r="A442" s="1" t="s">
        <v>584</v>
      </c>
      <c r="C442" s="22" t="s">
        <v>8490</v>
      </c>
      <c r="E442" s="23" t="s">
        <v>8483</v>
      </c>
      <c r="L442" s="24">
        <f>SUMIFS(L443:L482,A443:A482,"P")</f>
        <v>0</v>
      </c>
      <c r="M442" s="24">
        <f>SUMIFS(M443:M482,A443:A482,"P")</f>
        <v>0</v>
      </c>
      <c r="N442" s="25"/>
    </row>
    <row r="443">
      <c r="A443" s="1" t="s">
        <v>587</v>
      </c>
      <c r="B443" s="1">
        <v>51</v>
      </c>
      <c r="C443" s="26" t="s">
        <v>9695</v>
      </c>
      <c r="D443" t="s">
        <v>589</v>
      </c>
      <c r="E443" s="27" t="s">
        <v>8485</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8485</v>
      </c>
    </row>
    <row r="445">
      <c r="A445" s="1" t="s">
        <v>593</v>
      </c>
    </row>
    <row r="446">
      <c r="A446" s="1" t="s">
        <v>595</v>
      </c>
      <c r="E446" s="27" t="s">
        <v>589</v>
      </c>
    </row>
    <row r="447">
      <c r="A447" s="1" t="s">
        <v>587</v>
      </c>
      <c r="B447" s="1">
        <v>52</v>
      </c>
      <c r="C447" s="26" t="s">
        <v>9696</v>
      </c>
      <c r="D447" t="s">
        <v>589</v>
      </c>
      <c r="E447" s="27" t="s">
        <v>8487</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8487</v>
      </c>
    </row>
    <row r="449">
      <c r="A449" s="1" t="s">
        <v>593</v>
      </c>
    </row>
    <row r="450">
      <c r="A450" s="1" t="s">
        <v>595</v>
      </c>
      <c r="E450" s="27" t="s">
        <v>589</v>
      </c>
    </row>
    <row r="451">
      <c r="A451" s="1" t="s">
        <v>587</v>
      </c>
      <c r="B451" s="1">
        <v>53</v>
      </c>
      <c r="C451" s="26" t="s">
        <v>9697</v>
      </c>
      <c r="D451" t="s">
        <v>589</v>
      </c>
      <c r="E451" s="27" t="s">
        <v>8489</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8489</v>
      </c>
    </row>
    <row r="453">
      <c r="A453" s="1" t="s">
        <v>593</v>
      </c>
    </row>
    <row r="454">
      <c r="A454" s="1" t="s">
        <v>595</v>
      </c>
      <c r="E454" s="27" t="s">
        <v>589</v>
      </c>
    </row>
    <row r="455" ht="26.4">
      <c r="A455" s="1" t="s">
        <v>587</v>
      </c>
      <c r="B455" s="1">
        <v>54</v>
      </c>
      <c r="C455" s="26" t="s">
        <v>9698</v>
      </c>
      <c r="D455" t="s">
        <v>589</v>
      </c>
      <c r="E455" s="27" t="s">
        <v>9699</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6.4">
      <c r="A456" s="1" t="s">
        <v>592</v>
      </c>
      <c r="E456" s="27" t="s">
        <v>9699</v>
      </c>
    </row>
    <row r="457">
      <c r="A457" s="1" t="s">
        <v>593</v>
      </c>
    </row>
    <row r="458">
      <c r="A458" s="1" t="s">
        <v>595</v>
      </c>
      <c r="E458" s="27" t="s">
        <v>589</v>
      </c>
    </row>
    <row r="459">
      <c r="A459" s="1" t="s">
        <v>587</v>
      </c>
      <c r="B459" s="1">
        <v>55</v>
      </c>
      <c r="C459" s="26" t="s">
        <v>9700</v>
      </c>
      <c r="D459" t="s">
        <v>589</v>
      </c>
      <c r="E459" s="27" t="s">
        <v>8493</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8493</v>
      </c>
    </row>
    <row r="461">
      <c r="A461" s="1" t="s">
        <v>593</v>
      </c>
    </row>
    <row r="462">
      <c r="A462" s="1" t="s">
        <v>595</v>
      </c>
      <c r="E462" s="27" t="s">
        <v>589</v>
      </c>
    </row>
    <row r="463">
      <c r="A463" s="1" t="s">
        <v>587</v>
      </c>
      <c r="B463" s="1">
        <v>56</v>
      </c>
      <c r="C463" s="26" t="s">
        <v>9701</v>
      </c>
      <c r="D463" t="s">
        <v>589</v>
      </c>
      <c r="E463" s="27" t="s">
        <v>8495</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8495</v>
      </c>
    </row>
    <row r="465">
      <c r="A465" s="1" t="s">
        <v>593</v>
      </c>
    </row>
    <row r="466">
      <c r="A466" s="1" t="s">
        <v>595</v>
      </c>
      <c r="E466" s="27" t="s">
        <v>589</v>
      </c>
    </row>
    <row r="467">
      <c r="A467" s="1" t="s">
        <v>587</v>
      </c>
      <c r="B467" s="1">
        <v>57</v>
      </c>
      <c r="C467" s="26" t="s">
        <v>9702</v>
      </c>
      <c r="D467" t="s">
        <v>589</v>
      </c>
      <c r="E467" s="27" t="s">
        <v>8497</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8497</v>
      </c>
    </row>
    <row r="469">
      <c r="A469" s="1" t="s">
        <v>593</v>
      </c>
    </row>
    <row r="470">
      <c r="A470" s="1" t="s">
        <v>595</v>
      </c>
      <c r="E470" s="27" t="s">
        <v>589</v>
      </c>
    </row>
    <row r="471">
      <c r="A471" s="1" t="s">
        <v>587</v>
      </c>
      <c r="B471" s="1">
        <v>58</v>
      </c>
      <c r="C471" s="26" t="s">
        <v>9703</v>
      </c>
      <c r="D471" t="s">
        <v>589</v>
      </c>
      <c r="E471" s="27" t="s">
        <v>8499</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8499</v>
      </c>
    </row>
    <row r="473">
      <c r="A473" s="1" t="s">
        <v>593</v>
      </c>
    </row>
    <row r="474">
      <c r="A474" s="1" t="s">
        <v>595</v>
      </c>
      <c r="E474" s="27" t="s">
        <v>589</v>
      </c>
    </row>
    <row r="475" ht="26.4">
      <c r="A475" s="1" t="s">
        <v>587</v>
      </c>
      <c r="B475" s="1">
        <v>59</v>
      </c>
      <c r="C475" s="26" t="s">
        <v>9704</v>
      </c>
      <c r="D475" t="s">
        <v>589</v>
      </c>
      <c r="E475" s="27" t="s">
        <v>8501</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6.4">
      <c r="A476" s="1" t="s">
        <v>592</v>
      </c>
      <c r="E476" s="27" t="s">
        <v>8501</v>
      </c>
    </row>
    <row r="477">
      <c r="A477" s="1" t="s">
        <v>593</v>
      </c>
    </row>
    <row r="478">
      <c r="A478" s="1" t="s">
        <v>595</v>
      </c>
      <c r="E478" s="27" t="s">
        <v>589</v>
      </c>
    </row>
    <row r="479">
      <c r="A479" s="1" t="s">
        <v>587</v>
      </c>
      <c r="B479" s="1">
        <v>60</v>
      </c>
      <c r="C479" s="26" t="s">
        <v>9705</v>
      </c>
      <c r="D479" t="s">
        <v>589</v>
      </c>
      <c r="E479" s="27" t="s">
        <v>8503</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8503</v>
      </c>
    </row>
    <row r="481">
      <c r="A481" s="1" t="s">
        <v>593</v>
      </c>
    </row>
    <row r="482">
      <c r="A482" s="1" t="s">
        <v>595</v>
      </c>
      <c r="E482" s="27" t="s">
        <v>589</v>
      </c>
    </row>
    <row r="483">
      <c r="A483" s="1" t="s">
        <v>584</v>
      </c>
      <c r="C483" s="22" t="s">
        <v>8512</v>
      </c>
      <c r="E483" s="23" t="s">
        <v>9706</v>
      </c>
      <c r="L483" s="24">
        <f>SUMIFS(L484:L503,A484:A503,"P")</f>
        <v>0</v>
      </c>
      <c r="M483" s="24">
        <f>SUMIFS(M484:M503,A484:A503,"P")</f>
        <v>0</v>
      </c>
      <c r="N483" s="25"/>
    </row>
    <row r="484">
      <c r="A484" s="1" t="s">
        <v>587</v>
      </c>
      <c r="B484" s="1">
        <v>61</v>
      </c>
      <c r="C484" s="26" t="s">
        <v>9707</v>
      </c>
      <c r="D484" t="s">
        <v>589</v>
      </c>
      <c r="E484" s="27" t="s">
        <v>9708</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9708</v>
      </c>
    </row>
    <row r="486">
      <c r="A486" s="1" t="s">
        <v>593</v>
      </c>
    </row>
    <row r="487">
      <c r="A487" s="1" t="s">
        <v>595</v>
      </c>
      <c r="E487" s="27" t="s">
        <v>589</v>
      </c>
    </row>
    <row r="488">
      <c r="A488" s="1" t="s">
        <v>587</v>
      </c>
      <c r="B488" s="1">
        <v>62</v>
      </c>
      <c r="C488" s="26" t="s">
        <v>9709</v>
      </c>
      <c r="D488" t="s">
        <v>589</v>
      </c>
      <c r="E488" s="27" t="s">
        <v>9710</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9710</v>
      </c>
    </row>
    <row r="490">
      <c r="A490" s="1" t="s">
        <v>593</v>
      </c>
    </row>
    <row r="491">
      <c r="A491" s="1" t="s">
        <v>595</v>
      </c>
      <c r="E491" s="27" t="s">
        <v>589</v>
      </c>
    </row>
    <row r="492">
      <c r="A492" s="1" t="s">
        <v>587</v>
      </c>
      <c r="B492" s="1">
        <v>63</v>
      </c>
      <c r="C492" s="26" t="s">
        <v>9711</v>
      </c>
      <c r="D492" t="s">
        <v>589</v>
      </c>
      <c r="E492" s="27" t="s">
        <v>9712</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9712</v>
      </c>
    </row>
    <row r="494">
      <c r="A494" s="1" t="s">
        <v>593</v>
      </c>
    </row>
    <row r="495">
      <c r="A495" s="1" t="s">
        <v>595</v>
      </c>
      <c r="E495" s="27" t="s">
        <v>589</v>
      </c>
    </row>
    <row r="496">
      <c r="A496" s="1" t="s">
        <v>587</v>
      </c>
      <c r="B496" s="1">
        <v>64</v>
      </c>
      <c r="C496" s="26" t="s">
        <v>9713</v>
      </c>
      <c r="D496" t="s">
        <v>589</v>
      </c>
      <c r="E496" s="27" t="s">
        <v>9714</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9714</v>
      </c>
    </row>
    <row r="498">
      <c r="A498" s="1" t="s">
        <v>593</v>
      </c>
    </row>
    <row r="499">
      <c r="A499" s="1" t="s">
        <v>595</v>
      </c>
      <c r="E499" s="27" t="s">
        <v>589</v>
      </c>
    </row>
    <row r="500">
      <c r="A500" s="1" t="s">
        <v>587</v>
      </c>
      <c r="B500" s="1">
        <v>65</v>
      </c>
      <c r="C500" s="26" t="s">
        <v>9715</v>
      </c>
      <c r="D500" t="s">
        <v>589</v>
      </c>
      <c r="E500" s="27" t="s">
        <v>9673</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9673</v>
      </c>
    </row>
    <row r="502">
      <c r="A502" s="1" t="s">
        <v>593</v>
      </c>
    </row>
    <row r="503">
      <c r="A503" s="1" t="s">
        <v>595</v>
      </c>
      <c r="E503" s="27" t="s">
        <v>589</v>
      </c>
    </row>
    <row r="504">
      <c r="A504" s="1" t="s">
        <v>584</v>
      </c>
      <c r="C504" s="22" t="s">
        <v>8524</v>
      </c>
      <c r="E504" s="23" t="s">
        <v>8529</v>
      </c>
      <c r="L504" s="24">
        <f>SUMIFS(L505:L528,A505:A528,"P")</f>
        <v>0</v>
      </c>
      <c r="M504" s="24">
        <f>SUMIFS(M505:M528,A505:A528,"P")</f>
        <v>0</v>
      </c>
      <c r="N504" s="25"/>
    </row>
    <row r="505">
      <c r="A505" s="1" t="s">
        <v>587</v>
      </c>
      <c r="B505" s="1">
        <v>66</v>
      </c>
      <c r="C505" s="26" t="s">
        <v>9716</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6.4">
      <c r="A509" s="1" t="s">
        <v>587</v>
      </c>
      <c r="B509" s="1">
        <v>67</v>
      </c>
      <c r="C509" s="26" t="s">
        <v>9717</v>
      </c>
      <c r="D509" t="s">
        <v>589</v>
      </c>
      <c r="E509" s="27" t="s">
        <v>6617</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6.4">
      <c r="A510" s="1" t="s">
        <v>592</v>
      </c>
      <c r="E510" s="27" t="s">
        <v>6617</v>
      </c>
    </row>
    <row r="511">
      <c r="A511" s="1" t="s">
        <v>593</v>
      </c>
    </row>
    <row r="512">
      <c r="A512" s="1" t="s">
        <v>595</v>
      </c>
      <c r="E512" s="27" t="s">
        <v>589</v>
      </c>
    </row>
    <row r="513" ht="26.4">
      <c r="A513" s="1" t="s">
        <v>587</v>
      </c>
      <c r="B513" s="1">
        <v>68</v>
      </c>
      <c r="C513" s="26" t="s">
        <v>9718</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6.4">
      <c r="A514" s="1" t="s">
        <v>592</v>
      </c>
      <c r="E514" s="27" t="s">
        <v>1598</v>
      </c>
    </row>
    <row r="515">
      <c r="A515" s="1" t="s">
        <v>593</v>
      </c>
    </row>
    <row r="516">
      <c r="A516" s="1" t="s">
        <v>595</v>
      </c>
      <c r="E516" s="27" t="s">
        <v>589</v>
      </c>
    </row>
    <row r="517">
      <c r="A517" s="1" t="s">
        <v>587</v>
      </c>
      <c r="B517" s="1">
        <v>69</v>
      </c>
      <c r="C517" s="26" t="s">
        <v>9719</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9720</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9721</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8534</v>
      </c>
      <c r="E529" s="23" t="s">
        <v>8647</v>
      </c>
      <c r="L529" s="24">
        <f>SUMIFS(L530:L537,A530:A537,"P")</f>
        <v>0</v>
      </c>
      <c r="M529" s="24">
        <f>SUMIFS(M530:M537,A530:A537,"P")</f>
        <v>0</v>
      </c>
      <c r="N529" s="25"/>
    </row>
    <row r="530">
      <c r="A530" s="1" t="s">
        <v>587</v>
      </c>
      <c r="B530" s="1">
        <v>72</v>
      </c>
      <c r="C530" s="26" t="s">
        <v>9722</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9723</v>
      </c>
      <c r="D534" t="s">
        <v>589</v>
      </c>
      <c r="E534" s="27" t="s">
        <v>8538</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8538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9724</v>
      </c>
      <c r="E8" s="23" t="s">
        <v>427</v>
      </c>
      <c r="L8" s="24">
        <f>L9+L123+L220</f>
        <v>0</v>
      </c>
      <c r="M8" s="24">
        <f>M9+M123+M220</f>
        <v>0</v>
      </c>
      <c r="N8" s="25"/>
    </row>
    <row r="9">
      <c r="A9" s="1" t="s">
        <v>7127</v>
      </c>
      <c r="C9" s="22" t="s">
        <v>9725</v>
      </c>
      <c r="E9" s="23" t="s">
        <v>8193</v>
      </c>
      <c r="L9" s="24">
        <f>L10+L43+L104+L109+L114</f>
        <v>0</v>
      </c>
      <c r="M9" s="24">
        <f>M10+M43+M104+M109+M114</f>
        <v>0</v>
      </c>
      <c r="N9" s="25"/>
    </row>
    <row r="10">
      <c r="A10" s="1" t="s">
        <v>584</v>
      </c>
      <c r="C10" s="22" t="s">
        <v>585</v>
      </c>
      <c r="E10" s="23" t="s">
        <v>9549</v>
      </c>
      <c r="L10" s="24">
        <f>SUMIFS(L11:L42,A11:A42,"P")</f>
        <v>0</v>
      </c>
      <c r="M10" s="24">
        <f>SUMIFS(M11:M42,A11:A42,"P")</f>
        <v>0</v>
      </c>
      <c r="N10" s="25"/>
    </row>
    <row r="11" ht="26.4">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6.4">
      <c r="A13" s="1" t="s">
        <v>593</v>
      </c>
      <c r="E13" s="32" t="s">
        <v>9555</v>
      </c>
    </row>
    <row r="14" ht="356.4">
      <c r="A14" s="1" t="s">
        <v>595</v>
      </c>
      <c r="E14" s="27" t="s">
        <v>596</v>
      </c>
    </row>
    <row r="15" ht="26.4">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4">
      <c r="A17" s="1" t="s">
        <v>593</v>
      </c>
      <c r="E17" s="32" t="s">
        <v>9556</v>
      </c>
    </row>
    <row r="18" ht="356.4">
      <c r="A18" s="1" t="s">
        <v>595</v>
      </c>
      <c r="E18" s="27" t="s">
        <v>596</v>
      </c>
    </row>
    <row r="19" ht="26.4">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6.4">
      <c r="A21" s="1" t="s">
        <v>593</v>
      </c>
      <c r="E21" s="32" t="s">
        <v>9559</v>
      </c>
    </row>
    <row r="22" ht="92.4">
      <c r="A22" s="1" t="s">
        <v>595</v>
      </c>
      <c r="E22" s="27" t="s">
        <v>9560</v>
      </c>
    </row>
    <row r="23" ht="26.4">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6.4">
      <c r="A25" s="1" t="s">
        <v>593</v>
      </c>
      <c r="E25" s="32" t="s">
        <v>9563</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9564</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9565</v>
      </c>
    </row>
    <row r="34" ht="316.8">
      <c r="A34" s="1" t="s">
        <v>595</v>
      </c>
      <c r="E34" s="27" t="s">
        <v>2602</v>
      </c>
    </row>
    <row r="35" ht="26.4">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92.4">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6.4">
      <c r="A41" s="1" t="s">
        <v>593</v>
      </c>
      <c r="E41" s="32" t="s">
        <v>9571</v>
      </c>
    </row>
    <row r="42">
      <c r="A42" s="1" t="s">
        <v>595</v>
      </c>
      <c r="E42" s="27" t="s">
        <v>589</v>
      </c>
    </row>
    <row r="43">
      <c r="A43" s="1" t="s">
        <v>584</v>
      </c>
      <c r="C43" s="22" t="s">
        <v>2593</v>
      </c>
      <c r="E43" s="23" t="s">
        <v>4158</v>
      </c>
      <c r="L43" s="24">
        <f>SUMIFS(L44:L103,A44:A103,"P")</f>
        <v>0</v>
      </c>
      <c r="M43" s="24">
        <f>SUMIFS(M44:M103,A44:A103,"P")</f>
        <v>0</v>
      </c>
      <c r="N43" s="25"/>
    </row>
    <row r="44" ht="26.4">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6.4">
      <c r="A46" s="1" t="s">
        <v>593</v>
      </c>
      <c r="E46" s="32" t="s">
        <v>9574</v>
      </c>
    </row>
    <row r="47" ht="409.5">
      <c r="A47" s="1" t="s">
        <v>595</v>
      </c>
      <c r="E47" s="27" t="s">
        <v>9575</v>
      </c>
    </row>
    <row r="48" ht="26.4">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6.4">
      <c r="A50" s="1" t="s">
        <v>593</v>
      </c>
      <c r="E50" s="32" t="s">
        <v>9578</v>
      </c>
    </row>
    <row r="51" ht="237.6">
      <c r="A51" s="1" t="s">
        <v>595</v>
      </c>
      <c r="E51" s="27" t="s">
        <v>9579</v>
      </c>
    </row>
    <row r="52" ht="26.4">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6.4">
      <c r="A54" s="1" t="s">
        <v>593</v>
      </c>
      <c r="E54" s="32" t="s">
        <v>9582</v>
      </c>
    </row>
    <row r="55" ht="198">
      <c r="A55" s="1" t="s">
        <v>595</v>
      </c>
      <c r="E55" s="27" t="s">
        <v>9583</v>
      </c>
    </row>
    <row r="56" ht="26.4">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5.2">
      <c r="A59" s="1" t="s">
        <v>595</v>
      </c>
      <c r="E59" s="27" t="s">
        <v>9586</v>
      </c>
    </row>
    <row r="60" ht="26.4">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6.4">
      <c r="A62" s="1" t="s">
        <v>593</v>
      </c>
      <c r="E62" s="32" t="s">
        <v>9589</v>
      </c>
    </row>
    <row r="63" ht="105.6">
      <c r="A63" s="1" t="s">
        <v>595</v>
      </c>
      <c r="E63" s="27" t="s">
        <v>6897</v>
      </c>
    </row>
    <row r="64" ht="26.4">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5.6">
      <c r="A67" s="1" t="s">
        <v>595</v>
      </c>
      <c r="E67" s="27" t="s">
        <v>6897</v>
      </c>
    </row>
    <row r="68" ht="26.4">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4">
      <c r="A70" s="1" t="s">
        <v>593</v>
      </c>
      <c r="E70" s="32" t="s">
        <v>9592</v>
      </c>
    </row>
    <row r="71" ht="396">
      <c r="A71" s="1" t="s">
        <v>595</v>
      </c>
      <c r="E71" s="27" t="s">
        <v>5738</v>
      </c>
    </row>
    <row r="72" ht="26.4">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6.4">
      <c r="A74" s="1" t="s">
        <v>593</v>
      </c>
      <c r="E74" s="32" t="s">
        <v>9595</v>
      </c>
    </row>
    <row r="75" ht="396">
      <c r="A75" s="1" t="s">
        <v>595</v>
      </c>
      <c r="E75" s="27" t="s">
        <v>5738</v>
      </c>
    </row>
    <row r="76" ht="26.4">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6.4">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6.4">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9624</v>
      </c>
      <c r="D92" t="s">
        <v>589</v>
      </c>
      <c r="E92" s="27" t="s">
        <v>9626</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9626</v>
      </c>
    </row>
    <row r="94" ht="26.4">
      <c r="A94" s="1" t="s">
        <v>593</v>
      </c>
      <c r="E94" s="32" t="s">
        <v>9608</v>
      </c>
    </row>
    <row r="95">
      <c r="A95" s="1" t="s">
        <v>595</v>
      </c>
      <c r="E95" s="27" t="s">
        <v>589</v>
      </c>
    </row>
    <row r="96">
      <c r="A96" s="1" t="s">
        <v>587</v>
      </c>
      <c r="B96" s="1">
        <v>22</v>
      </c>
      <c r="C96" s="26" t="s">
        <v>9606</v>
      </c>
      <c r="D96" t="s">
        <v>589</v>
      </c>
      <c r="E96" s="27" t="s">
        <v>9607</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9607</v>
      </c>
    </row>
    <row r="98" ht="26.4">
      <c r="A98" s="1" t="s">
        <v>593</v>
      </c>
      <c r="E98" s="32" t="s">
        <v>9608</v>
      </c>
    </row>
    <row r="99">
      <c r="A99" s="1" t="s">
        <v>595</v>
      </c>
      <c r="E99" s="27" t="s">
        <v>589</v>
      </c>
    </row>
    <row r="100">
      <c r="A100" s="1" t="s">
        <v>587</v>
      </c>
      <c r="B100" s="1">
        <v>23</v>
      </c>
      <c r="C100" s="26" t="s">
        <v>9609</v>
      </c>
      <c r="D100" t="s">
        <v>589</v>
      </c>
      <c r="E100" s="27" t="s">
        <v>9610</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9610</v>
      </c>
    </row>
    <row r="102" ht="26.4">
      <c r="A102" s="1" t="s">
        <v>593</v>
      </c>
      <c r="E102" s="32" t="s">
        <v>9608</v>
      </c>
    </row>
    <row r="103">
      <c r="A103" s="1" t="s">
        <v>595</v>
      </c>
      <c r="E103" s="27" t="s">
        <v>589</v>
      </c>
    </row>
    <row r="104">
      <c r="A104" s="1" t="s">
        <v>584</v>
      </c>
      <c r="C104" s="22" t="s">
        <v>3031</v>
      </c>
      <c r="E104" s="23" t="s">
        <v>3836</v>
      </c>
      <c r="L104" s="24">
        <f>SUMIFS(L105:L108,A105:A108,"P")</f>
        <v>0</v>
      </c>
      <c r="M104" s="24">
        <f>SUMIFS(M105:M108,A105:A108,"P")</f>
        <v>0</v>
      </c>
      <c r="N104" s="25"/>
    </row>
    <row r="105" ht="26.4">
      <c r="A105" s="1" t="s">
        <v>587</v>
      </c>
      <c r="B105" s="1">
        <v>24</v>
      </c>
      <c r="C105" s="26" t="s">
        <v>9611</v>
      </c>
      <c r="D105" t="s">
        <v>589</v>
      </c>
      <c r="E105" s="27" t="s">
        <v>9612</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9612</v>
      </c>
    </row>
    <row r="107" ht="26.4">
      <c r="A107" s="1" t="s">
        <v>593</v>
      </c>
      <c r="E107" s="32" t="s">
        <v>9613</v>
      </c>
    </row>
    <row r="108" ht="79.2">
      <c r="A108" s="1" t="s">
        <v>595</v>
      </c>
      <c r="E108" s="27" t="s">
        <v>9614</v>
      </c>
    </row>
    <row r="109">
      <c r="A109" s="1" t="s">
        <v>584</v>
      </c>
      <c r="C109" s="22" t="s">
        <v>2064</v>
      </c>
      <c r="E109" s="23" t="s">
        <v>4074</v>
      </c>
      <c r="L109" s="24">
        <f>SUMIFS(L110:L113,A110:A113,"P")</f>
        <v>0</v>
      </c>
      <c r="M109" s="24">
        <f>SUMIFS(M110:M113,A110:A113,"P")</f>
        <v>0</v>
      </c>
      <c r="N109" s="25"/>
    </row>
    <row r="110" ht="26.4">
      <c r="A110" s="1" t="s">
        <v>587</v>
      </c>
      <c r="B110" s="1">
        <v>25</v>
      </c>
      <c r="C110" s="26" t="s">
        <v>9615</v>
      </c>
      <c r="D110" t="s">
        <v>589</v>
      </c>
      <c r="E110" s="27" t="s">
        <v>9616</v>
      </c>
      <c r="F110" s="28" t="s">
        <v>9617</v>
      </c>
      <c r="G110" s="29">
        <v>13.699999999999999</v>
      </c>
      <c r="H110" s="28">
        <v>0</v>
      </c>
      <c r="I110" s="30">
        <f>ROUND(G110*H110,P4)</f>
        <v>0</v>
      </c>
      <c r="L110" s="30">
        <v>0</v>
      </c>
      <c r="M110" s="24">
        <f>ROUND(G110*L110,P4)</f>
        <v>0</v>
      </c>
      <c r="N110" s="25" t="s">
        <v>1530</v>
      </c>
      <c r="O110" s="31">
        <f>M110*AA110</f>
        <v>0</v>
      </c>
      <c r="P110" s="1">
        <v>3</v>
      </c>
      <c r="AA110" s="1">
        <f>IF(P110=1,$O$3,IF(P110=2,$O$4,$O$5))</f>
        <v>0</v>
      </c>
    </row>
    <row r="111" ht="26.4">
      <c r="A111" s="1" t="s">
        <v>592</v>
      </c>
      <c r="E111" s="27" t="s">
        <v>9616</v>
      </c>
    </row>
    <row r="112" ht="26.4">
      <c r="A112" s="1" t="s">
        <v>593</v>
      </c>
      <c r="E112" s="32" t="s">
        <v>9618</v>
      </c>
    </row>
    <row r="113" ht="250.8">
      <c r="A113" s="1" t="s">
        <v>595</v>
      </c>
      <c r="E113" s="27" t="s">
        <v>9619</v>
      </c>
    </row>
    <row r="114">
      <c r="A114" s="1" t="s">
        <v>584</v>
      </c>
      <c r="C114" s="22" t="s">
        <v>675</v>
      </c>
      <c r="E114" s="23" t="s">
        <v>676</v>
      </c>
      <c r="L114" s="24">
        <f>SUMIFS(L115:L122,A115:A122,"P")</f>
        <v>0</v>
      </c>
      <c r="M114" s="24">
        <f>SUMIFS(M115:M122,A115:A122,"P")</f>
        <v>0</v>
      </c>
      <c r="N114" s="25"/>
    </row>
    <row r="115" ht="39.6">
      <c r="A115" s="1" t="s">
        <v>587</v>
      </c>
      <c r="B115" s="1">
        <v>26</v>
      </c>
      <c r="C115" s="26" t="s">
        <v>6713</v>
      </c>
      <c r="D115" t="s">
        <v>6714</v>
      </c>
      <c r="E115" s="27" t="s">
        <v>6715</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9.6">
      <c r="A116" s="1" t="s">
        <v>592</v>
      </c>
      <c r="E116" s="27" t="s">
        <v>681</v>
      </c>
    </row>
    <row r="117">
      <c r="A117" s="1" t="s">
        <v>593</v>
      </c>
      <c r="E117" s="32" t="s">
        <v>9622</v>
      </c>
    </row>
    <row r="118" ht="158.4">
      <c r="A118" s="1" t="s">
        <v>595</v>
      </c>
      <c r="E118" s="27" t="s">
        <v>683</v>
      </c>
    </row>
    <row r="119" ht="26.4">
      <c r="A119" s="1" t="s">
        <v>587</v>
      </c>
      <c r="B119" s="1">
        <v>27</v>
      </c>
      <c r="C119" s="26" t="s">
        <v>4747</v>
      </c>
      <c r="D119" t="s">
        <v>4748</v>
      </c>
      <c r="E119" s="27" t="s">
        <v>4749</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687</v>
      </c>
    </row>
    <row r="121">
      <c r="A121" s="1" t="s">
        <v>593</v>
      </c>
      <c r="E121" s="32" t="s">
        <v>9726</v>
      </c>
    </row>
    <row r="122" ht="158.4">
      <c r="A122" s="1" t="s">
        <v>595</v>
      </c>
      <c r="E122" s="27" t="s">
        <v>683</v>
      </c>
    </row>
    <row r="123">
      <c r="A123" s="1" t="s">
        <v>7127</v>
      </c>
      <c r="C123" s="22" t="s">
        <v>9727</v>
      </c>
      <c r="E123" s="23" t="s">
        <v>427</v>
      </c>
      <c r="L123" s="24">
        <f>L124+L129+L190+L195</f>
        <v>0</v>
      </c>
      <c r="M123" s="24">
        <f>M124+M129+M190+M195</f>
        <v>0</v>
      </c>
      <c r="N123" s="25"/>
    </row>
    <row r="124">
      <c r="A124" s="1" t="s">
        <v>584</v>
      </c>
      <c r="C124" s="22" t="s">
        <v>8330</v>
      </c>
      <c r="E124" s="23" t="s">
        <v>8331</v>
      </c>
      <c r="L124" s="24">
        <f>SUMIFS(L125:L128,A125:A128,"P")</f>
        <v>0</v>
      </c>
      <c r="M124" s="24">
        <f>SUMIFS(M125:M128,A125:A128,"P")</f>
        <v>0</v>
      </c>
      <c r="N124" s="25"/>
    </row>
    <row r="125" ht="26.4">
      <c r="A125" s="1" t="s">
        <v>587</v>
      </c>
      <c r="B125" s="1">
        <v>1</v>
      </c>
      <c r="C125" s="26" t="s">
        <v>1492</v>
      </c>
      <c r="D125" t="s">
        <v>589</v>
      </c>
      <c r="E125" s="27" t="s">
        <v>9628</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6.4">
      <c r="A126" s="1" t="s">
        <v>592</v>
      </c>
      <c r="E126" s="27" t="s">
        <v>9628</v>
      </c>
    </row>
    <row r="127">
      <c r="A127" s="1" t="s">
        <v>593</v>
      </c>
    </row>
    <row r="128">
      <c r="A128" s="1" t="s">
        <v>595</v>
      </c>
      <c r="E128" s="27" t="s">
        <v>589</v>
      </c>
    </row>
    <row r="129">
      <c r="A129" s="1" t="s">
        <v>584</v>
      </c>
      <c r="C129" s="22" t="s">
        <v>8333</v>
      </c>
      <c r="E129" s="23" t="s">
        <v>8334</v>
      </c>
      <c r="L129" s="24">
        <f>SUMIFS(L130:L189,A130:A189,"P")</f>
        <v>0</v>
      </c>
      <c r="M129" s="24">
        <f>SUMIFS(M130:M189,A130:A189,"P")</f>
        <v>0</v>
      </c>
      <c r="N129" s="25"/>
    </row>
    <row r="130">
      <c r="A130" s="1" t="s">
        <v>587</v>
      </c>
      <c r="B130" s="1">
        <v>2</v>
      </c>
      <c r="C130" s="26" t="s">
        <v>8335</v>
      </c>
      <c r="D130" t="s">
        <v>589</v>
      </c>
      <c r="E130" s="27" t="s">
        <v>8336</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8336</v>
      </c>
    </row>
    <row r="132">
      <c r="A132" s="1" t="s">
        <v>593</v>
      </c>
    </row>
    <row r="133">
      <c r="A133" s="1" t="s">
        <v>595</v>
      </c>
      <c r="E133" s="27" t="s">
        <v>589</v>
      </c>
    </row>
    <row r="134">
      <c r="A134" s="1" t="s">
        <v>587</v>
      </c>
      <c r="B134" s="1">
        <v>3</v>
      </c>
      <c r="C134" s="26" t="s">
        <v>8337</v>
      </c>
      <c r="D134" t="s">
        <v>589</v>
      </c>
      <c r="E134" s="27" t="s">
        <v>8338</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8338</v>
      </c>
    </row>
    <row r="136">
      <c r="A136" s="1" t="s">
        <v>593</v>
      </c>
    </row>
    <row r="137">
      <c r="A137" s="1" t="s">
        <v>595</v>
      </c>
      <c r="E137" s="27" t="s">
        <v>589</v>
      </c>
    </row>
    <row r="138">
      <c r="A138" s="1" t="s">
        <v>587</v>
      </c>
      <c r="B138" s="1">
        <v>4</v>
      </c>
      <c r="C138" s="26" t="s">
        <v>8339</v>
      </c>
      <c r="D138" t="s">
        <v>589</v>
      </c>
      <c r="E138" s="27" t="s">
        <v>8340</v>
      </c>
      <c r="F138" s="28" t="s">
        <v>8341</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8340</v>
      </c>
    </row>
    <row r="140">
      <c r="A140" s="1" t="s">
        <v>593</v>
      </c>
    </row>
    <row r="141">
      <c r="A141" s="1" t="s">
        <v>595</v>
      </c>
      <c r="E141" s="27" t="s">
        <v>589</v>
      </c>
    </row>
    <row r="142">
      <c r="A142" s="1" t="s">
        <v>587</v>
      </c>
      <c r="B142" s="1">
        <v>5</v>
      </c>
      <c r="C142" s="26" t="s">
        <v>8342</v>
      </c>
      <c r="D142" t="s">
        <v>589</v>
      </c>
      <c r="E142" s="27" t="s">
        <v>8343</v>
      </c>
      <c r="F142" s="28" t="s">
        <v>8341</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8343</v>
      </c>
    </row>
    <row r="144">
      <c r="A144" s="1" t="s">
        <v>593</v>
      </c>
    </row>
    <row r="145">
      <c r="A145" s="1" t="s">
        <v>595</v>
      </c>
      <c r="E145" s="27" t="s">
        <v>589</v>
      </c>
    </row>
    <row r="146">
      <c r="A146" s="1" t="s">
        <v>587</v>
      </c>
      <c r="B146" s="1">
        <v>6</v>
      </c>
      <c r="C146" s="26" t="s">
        <v>8344</v>
      </c>
      <c r="D146" t="s">
        <v>589</v>
      </c>
      <c r="E146" s="27" t="s">
        <v>9629</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9629</v>
      </c>
    </row>
    <row r="148">
      <c r="A148" s="1" t="s">
        <v>593</v>
      </c>
    </row>
    <row r="149">
      <c r="A149" s="1" t="s">
        <v>595</v>
      </c>
      <c r="E149" s="27" t="s">
        <v>589</v>
      </c>
    </row>
    <row r="150">
      <c r="A150" s="1" t="s">
        <v>587</v>
      </c>
      <c r="B150" s="1">
        <v>7</v>
      </c>
      <c r="C150" s="26" t="s">
        <v>8346</v>
      </c>
      <c r="D150" t="s">
        <v>589</v>
      </c>
      <c r="E150" s="27" t="s">
        <v>8345</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8345</v>
      </c>
    </row>
    <row r="152">
      <c r="A152" s="1" t="s">
        <v>593</v>
      </c>
    </row>
    <row r="153">
      <c r="A153" s="1" t="s">
        <v>595</v>
      </c>
      <c r="E153" s="27" t="s">
        <v>589</v>
      </c>
    </row>
    <row r="154">
      <c r="A154" s="1" t="s">
        <v>587</v>
      </c>
      <c r="B154" s="1">
        <v>8</v>
      </c>
      <c r="C154" s="26" t="s">
        <v>8368</v>
      </c>
      <c r="D154" t="s">
        <v>589</v>
      </c>
      <c r="E154" s="27" t="s">
        <v>8347</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8347</v>
      </c>
    </row>
    <row r="156">
      <c r="A156" s="1" t="s">
        <v>593</v>
      </c>
    </row>
    <row r="157">
      <c r="A157" s="1" t="s">
        <v>595</v>
      </c>
      <c r="E157" s="27" t="s">
        <v>589</v>
      </c>
    </row>
    <row r="158" ht="39.6">
      <c r="A158" s="1" t="s">
        <v>587</v>
      </c>
      <c r="B158" s="1">
        <v>9</v>
      </c>
      <c r="C158" s="26" t="s">
        <v>8348</v>
      </c>
      <c r="D158" t="s">
        <v>589</v>
      </c>
      <c r="E158" s="27" t="s">
        <v>9630</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9.6">
      <c r="A159" s="1" t="s">
        <v>592</v>
      </c>
      <c r="E159" s="27" t="s">
        <v>9631</v>
      </c>
    </row>
    <row r="160">
      <c r="A160" s="1" t="s">
        <v>593</v>
      </c>
    </row>
    <row r="161">
      <c r="A161" s="1" t="s">
        <v>595</v>
      </c>
      <c r="E161" s="27" t="s">
        <v>589</v>
      </c>
    </row>
    <row r="162">
      <c r="A162" s="1" t="s">
        <v>587</v>
      </c>
      <c r="B162" s="1">
        <v>10</v>
      </c>
      <c r="C162" s="26" t="s">
        <v>8351</v>
      </c>
      <c r="D162" t="s">
        <v>589</v>
      </c>
      <c r="E162" s="27" t="s">
        <v>8352</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8352</v>
      </c>
    </row>
    <row r="164">
      <c r="A164" s="1" t="s">
        <v>593</v>
      </c>
    </row>
    <row r="165">
      <c r="A165" s="1" t="s">
        <v>595</v>
      </c>
      <c r="E165" s="27" t="s">
        <v>589</v>
      </c>
    </row>
    <row r="166">
      <c r="A166" s="1" t="s">
        <v>587</v>
      </c>
      <c r="B166" s="1">
        <v>11</v>
      </c>
      <c r="C166" s="26" t="s">
        <v>8353</v>
      </c>
      <c r="D166" t="s">
        <v>589</v>
      </c>
      <c r="E166" s="27" t="s">
        <v>8354</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8354</v>
      </c>
    </row>
    <row r="168">
      <c r="A168" s="1" t="s">
        <v>593</v>
      </c>
    </row>
    <row r="169">
      <c r="A169" s="1" t="s">
        <v>595</v>
      </c>
      <c r="E169" s="27" t="s">
        <v>589</v>
      </c>
    </row>
    <row r="170">
      <c r="A170" s="1" t="s">
        <v>587</v>
      </c>
      <c r="B170" s="1">
        <v>12</v>
      </c>
      <c r="C170" s="26" t="s">
        <v>8356</v>
      </c>
      <c r="D170" t="s">
        <v>589</v>
      </c>
      <c r="E170" s="27" t="s">
        <v>9632</v>
      </c>
      <c r="F170" s="28" t="s">
        <v>8341</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9632</v>
      </c>
    </row>
    <row r="172">
      <c r="A172" s="1" t="s">
        <v>593</v>
      </c>
    </row>
    <row r="173">
      <c r="A173" s="1" t="s">
        <v>595</v>
      </c>
      <c r="E173" s="27" t="s">
        <v>589</v>
      </c>
    </row>
    <row r="174">
      <c r="A174" s="1" t="s">
        <v>587</v>
      </c>
      <c r="B174" s="1">
        <v>13</v>
      </c>
      <c r="C174" s="26" t="s">
        <v>8358</v>
      </c>
      <c r="D174" t="s">
        <v>589</v>
      </c>
      <c r="E174" s="27" t="s">
        <v>8359</v>
      </c>
      <c r="F174" s="28" t="s">
        <v>8341</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8359</v>
      </c>
    </row>
    <row r="176">
      <c r="A176" s="1" t="s">
        <v>593</v>
      </c>
    </row>
    <row r="177">
      <c r="A177" s="1" t="s">
        <v>595</v>
      </c>
      <c r="E177" s="27" t="s">
        <v>589</v>
      </c>
    </row>
    <row r="178">
      <c r="A178" s="1" t="s">
        <v>587</v>
      </c>
      <c r="B178" s="1">
        <v>14</v>
      </c>
      <c r="C178" s="26" t="s">
        <v>8360</v>
      </c>
      <c r="D178" t="s">
        <v>589</v>
      </c>
      <c r="E178" s="27" t="s">
        <v>9633</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9633</v>
      </c>
    </row>
    <row r="180">
      <c r="A180" s="1" t="s">
        <v>593</v>
      </c>
    </row>
    <row r="181">
      <c r="A181" s="1" t="s">
        <v>595</v>
      </c>
      <c r="E181" s="27" t="s">
        <v>589</v>
      </c>
    </row>
    <row r="182">
      <c r="A182" s="1" t="s">
        <v>587</v>
      </c>
      <c r="B182" s="1">
        <v>15</v>
      </c>
      <c r="C182" s="26" t="s">
        <v>8362</v>
      </c>
      <c r="D182" t="s">
        <v>589</v>
      </c>
      <c r="E182" s="27" t="s">
        <v>8363</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8363</v>
      </c>
    </row>
    <row r="184">
      <c r="A184" s="1" t="s">
        <v>593</v>
      </c>
    </row>
    <row r="185">
      <c r="A185" s="1" t="s">
        <v>595</v>
      </c>
      <c r="E185" s="27" t="s">
        <v>589</v>
      </c>
    </row>
    <row r="186">
      <c r="A186" s="1" t="s">
        <v>587</v>
      </c>
      <c r="B186" s="1">
        <v>16</v>
      </c>
      <c r="C186" s="26" t="s">
        <v>8364</v>
      </c>
      <c r="D186" t="s">
        <v>589</v>
      </c>
      <c r="E186" s="27" t="s">
        <v>8365</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8365</v>
      </c>
    </row>
    <row r="188">
      <c r="A188" s="1" t="s">
        <v>593</v>
      </c>
    </row>
    <row r="189">
      <c r="A189" s="1" t="s">
        <v>595</v>
      </c>
      <c r="E189" s="27" t="s">
        <v>589</v>
      </c>
    </row>
    <row r="190">
      <c r="A190" s="1" t="s">
        <v>584</v>
      </c>
      <c r="C190" s="22" t="s">
        <v>8366</v>
      </c>
      <c r="E190" s="23" t="s">
        <v>8367</v>
      </c>
      <c r="L190" s="24">
        <f>SUMIFS(L191:L194,A191:A194,"P")</f>
        <v>0</v>
      </c>
      <c r="M190" s="24">
        <f>SUMIFS(M191:M194,A191:A194,"P")</f>
        <v>0</v>
      </c>
      <c r="N190" s="25"/>
    </row>
    <row r="191">
      <c r="A191" s="1" t="s">
        <v>587</v>
      </c>
      <c r="B191" s="1">
        <v>17</v>
      </c>
      <c r="C191" s="26" t="s">
        <v>8371</v>
      </c>
      <c r="D191" t="s">
        <v>589</v>
      </c>
      <c r="E191" s="27" t="s">
        <v>9538</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9538</v>
      </c>
    </row>
    <row r="193">
      <c r="A193" s="1" t="s">
        <v>593</v>
      </c>
    </row>
    <row r="194">
      <c r="A194" s="1" t="s">
        <v>595</v>
      </c>
      <c r="E194" s="27" t="s">
        <v>589</v>
      </c>
    </row>
    <row r="195">
      <c r="A195" s="1" t="s">
        <v>584</v>
      </c>
      <c r="C195" s="22" t="s">
        <v>3740</v>
      </c>
      <c r="E195" s="23" t="s">
        <v>3953</v>
      </c>
      <c r="L195" s="24">
        <f>SUMIFS(L196:L219,A196:A219,"P")</f>
        <v>0</v>
      </c>
      <c r="M195" s="24">
        <f>SUMIFS(M196:M219,A196:A219,"P")</f>
        <v>0</v>
      </c>
      <c r="N195" s="25"/>
    </row>
    <row r="196">
      <c r="A196" s="1" t="s">
        <v>587</v>
      </c>
      <c r="B196" s="1">
        <v>18</v>
      </c>
      <c r="C196" s="26" t="s">
        <v>8373</v>
      </c>
      <c r="D196" t="s">
        <v>589</v>
      </c>
      <c r="E196" s="27" t="s">
        <v>8374</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8374</v>
      </c>
    </row>
    <row r="198">
      <c r="A198" s="1" t="s">
        <v>593</v>
      </c>
    </row>
    <row r="199">
      <c r="A199" s="1" t="s">
        <v>595</v>
      </c>
      <c r="E199" s="27" t="s">
        <v>589</v>
      </c>
    </row>
    <row r="200">
      <c r="A200" s="1" t="s">
        <v>587</v>
      </c>
      <c r="B200" s="1">
        <v>20</v>
      </c>
      <c r="C200" s="26" t="s">
        <v>8375</v>
      </c>
      <c r="D200" t="s">
        <v>589</v>
      </c>
      <c r="E200" s="27" t="s">
        <v>7832</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7832</v>
      </c>
    </row>
    <row r="202">
      <c r="A202" s="1" t="s">
        <v>593</v>
      </c>
    </row>
    <row r="203">
      <c r="A203" s="1" t="s">
        <v>595</v>
      </c>
      <c r="E203" s="27" t="s">
        <v>589</v>
      </c>
    </row>
    <row r="204">
      <c r="A204" s="1" t="s">
        <v>587</v>
      </c>
      <c r="B204" s="1">
        <v>21</v>
      </c>
      <c r="C204" s="26" t="s">
        <v>8376</v>
      </c>
      <c r="D204" t="s">
        <v>589</v>
      </c>
      <c r="E204" s="27" t="s">
        <v>8377</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8377</v>
      </c>
    </row>
    <row r="206">
      <c r="A206" s="1" t="s">
        <v>593</v>
      </c>
    </row>
    <row r="207">
      <c r="A207" s="1" t="s">
        <v>595</v>
      </c>
      <c r="E207" s="27" t="s">
        <v>589</v>
      </c>
    </row>
    <row r="208">
      <c r="A208" s="1" t="s">
        <v>587</v>
      </c>
      <c r="B208" s="1">
        <v>22</v>
      </c>
      <c r="C208" s="26" t="s">
        <v>8378</v>
      </c>
      <c r="D208" t="s">
        <v>589</v>
      </c>
      <c r="E208" s="27" t="s">
        <v>8379</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8379</v>
      </c>
    </row>
    <row r="210">
      <c r="A210" s="1" t="s">
        <v>593</v>
      </c>
    </row>
    <row r="211">
      <c r="A211" s="1" t="s">
        <v>595</v>
      </c>
      <c r="E211" s="27" t="s">
        <v>589</v>
      </c>
    </row>
    <row r="212">
      <c r="A212" s="1" t="s">
        <v>587</v>
      </c>
      <c r="B212" s="1">
        <v>23</v>
      </c>
      <c r="C212" s="26" t="s">
        <v>8380</v>
      </c>
      <c r="D212" t="s">
        <v>589</v>
      </c>
      <c r="E212" s="27" t="s">
        <v>8381</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8381</v>
      </c>
    </row>
    <row r="214">
      <c r="A214" s="1" t="s">
        <v>593</v>
      </c>
    </row>
    <row r="215">
      <c r="A215" s="1" t="s">
        <v>595</v>
      </c>
      <c r="E215" s="27" t="s">
        <v>589</v>
      </c>
    </row>
    <row r="216">
      <c r="A216" s="1" t="s">
        <v>587</v>
      </c>
      <c r="B216" s="1">
        <v>24</v>
      </c>
      <c r="C216" s="26" t="s">
        <v>8382</v>
      </c>
      <c r="D216" t="s">
        <v>589</v>
      </c>
      <c r="E216" s="27" t="s">
        <v>8383</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8383</v>
      </c>
    </row>
    <row r="218">
      <c r="A218" s="1" t="s">
        <v>593</v>
      </c>
    </row>
    <row r="219">
      <c r="A219" s="1" t="s">
        <v>595</v>
      </c>
      <c r="E219" s="27" t="s">
        <v>589</v>
      </c>
    </row>
    <row r="220">
      <c r="A220" s="1" t="s">
        <v>7127</v>
      </c>
      <c r="C220" s="22" t="s">
        <v>9728</v>
      </c>
      <c r="E220" s="23" t="s">
        <v>8385</v>
      </c>
      <c r="L220" s="24">
        <f>L221+L286+L323+L368+L425+L466+L487+L512</f>
        <v>0</v>
      </c>
      <c r="M220" s="24">
        <f>M221+M286+M323+M368+M425+M466+M487+M512</f>
        <v>0</v>
      </c>
      <c r="N220" s="25"/>
    </row>
    <row r="221">
      <c r="A221" s="1" t="s">
        <v>584</v>
      </c>
      <c r="C221" s="22" t="s">
        <v>8330</v>
      </c>
      <c r="E221" s="23" t="s">
        <v>8386</v>
      </c>
      <c r="L221" s="24">
        <f>SUMIFS(L222:L285,A222:A285,"P")</f>
        <v>0</v>
      </c>
      <c r="M221" s="24">
        <f>SUMIFS(M222:M285,A222:A285,"P")</f>
        <v>0</v>
      </c>
      <c r="N221" s="25"/>
    </row>
    <row r="222">
      <c r="A222" s="1" t="s">
        <v>587</v>
      </c>
      <c r="B222" s="1">
        <v>1</v>
      </c>
      <c r="C222" s="26" t="s">
        <v>8387</v>
      </c>
      <c r="D222" t="s">
        <v>589</v>
      </c>
      <c r="E222" s="27" t="s">
        <v>8403</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8403</v>
      </c>
    </row>
    <row r="224">
      <c r="A224" s="1" t="s">
        <v>593</v>
      </c>
    </row>
    <row r="225">
      <c r="A225" s="1" t="s">
        <v>595</v>
      </c>
      <c r="E225" s="27" t="s">
        <v>589</v>
      </c>
    </row>
    <row r="226">
      <c r="A226" s="1" t="s">
        <v>587</v>
      </c>
      <c r="B226" s="1">
        <v>2</v>
      </c>
      <c r="C226" s="26" t="s">
        <v>8388</v>
      </c>
      <c r="D226" t="s">
        <v>589</v>
      </c>
      <c r="E226" s="27" t="s">
        <v>8393</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8393</v>
      </c>
    </row>
    <row r="228">
      <c r="A228" s="1" t="s">
        <v>593</v>
      </c>
    </row>
    <row r="229">
      <c r="A229" s="1" t="s">
        <v>595</v>
      </c>
      <c r="E229" s="27" t="s">
        <v>589</v>
      </c>
    </row>
    <row r="230">
      <c r="A230" s="1" t="s">
        <v>587</v>
      </c>
      <c r="B230" s="1">
        <v>3</v>
      </c>
      <c r="C230" s="26" t="s">
        <v>8390</v>
      </c>
      <c r="D230" t="s">
        <v>589</v>
      </c>
      <c r="E230" s="27" t="s">
        <v>8397</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8397</v>
      </c>
    </row>
    <row r="232">
      <c r="A232" s="1" t="s">
        <v>593</v>
      </c>
    </row>
    <row r="233">
      <c r="A233" s="1" t="s">
        <v>595</v>
      </c>
      <c r="E233" s="27" t="s">
        <v>589</v>
      </c>
    </row>
    <row r="234" ht="26.4">
      <c r="A234" s="1" t="s">
        <v>587</v>
      </c>
      <c r="B234" s="1">
        <v>4</v>
      </c>
      <c r="C234" s="26" t="s">
        <v>8392</v>
      </c>
      <c r="D234" t="s">
        <v>589</v>
      </c>
      <c r="E234" s="27" t="s">
        <v>8395</v>
      </c>
      <c r="F234" s="28" t="s">
        <v>610</v>
      </c>
      <c r="G234" s="29">
        <v>2</v>
      </c>
      <c r="H234" s="28">
        <v>0</v>
      </c>
      <c r="I234" s="30">
        <f>ROUND(G234*H234,P4)</f>
        <v>0</v>
      </c>
      <c r="L234" s="30">
        <v>0</v>
      </c>
      <c r="M234" s="24">
        <f>ROUND(G234*L234,P4)</f>
        <v>0</v>
      </c>
      <c r="N234" s="25" t="s">
        <v>3259</v>
      </c>
      <c r="O234" s="31">
        <f>M234*AA234</f>
        <v>0</v>
      </c>
      <c r="P234" s="1">
        <v>3</v>
      </c>
      <c r="AA234" s="1">
        <f>IF(P234=1,$O$3,IF(P234=2,$O$4,$O$5))</f>
        <v>0</v>
      </c>
    </row>
    <row r="235" ht="26.4">
      <c r="A235" s="1" t="s">
        <v>592</v>
      </c>
      <c r="E235" s="27" t="s">
        <v>8395</v>
      </c>
    </row>
    <row r="236">
      <c r="A236" s="1" t="s">
        <v>593</v>
      </c>
    </row>
    <row r="237">
      <c r="A237" s="1" t="s">
        <v>595</v>
      </c>
      <c r="E237" s="27" t="s">
        <v>589</v>
      </c>
    </row>
    <row r="238">
      <c r="A238" s="1" t="s">
        <v>587</v>
      </c>
      <c r="B238" s="1">
        <v>5</v>
      </c>
      <c r="C238" s="26" t="s">
        <v>8394</v>
      </c>
      <c r="D238" t="s">
        <v>589</v>
      </c>
      <c r="E238" s="27" t="s">
        <v>8399</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8399</v>
      </c>
    </row>
    <row r="240">
      <c r="A240" s="1" t="s">
        <v>593</v>
      </c>
    </row>
    <row r="241">
      <c r="A241" s="1" t="s">
        <v>595</v>
      </c>
      <c r="E241" s="27" t="s">
        <v>589</v>
      </c>
    </row>
    <row r="242">
      <c r="A242" s="1" t="s">
        <v>587</v>
      </c>
      <c r="B242" s="1">
        <v>6</v>
      </c>
      <c r="C242" s="26" t="s">
        <v>8396</v>
      </c>
      <c r="D242" t="s">
        <v>589</v>
      </c>
      <c r="E242" s="27" t="s">
        <v>8641</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8641</v>
      </c>
    </row>
    <row r="244">
      <c r="A244" s="1" t="s">
        <v>593</v>
      </c>
    </row>
    <row r="245">
      <c r="A245" s="1" t="s">
        <v>595</v>
      </c>
      <c r="E245" s="27" t="s">
        <v>589</v>
      </c>
    </row>
    <row r="246">
      <c r="A246" s="1" t="s">
        <v>587</v>
      </c>
      <c r="B246" s="1">
        <v>7</v>
      </c>
      <c r="C246" s="26" t="s">
        <v>8398</v>
      </c>
      <c r="D246" t="s">
        <v>589</v>
      </c>
      <c r="E246" s="27" t="s">
        <v>8399</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8399</v>
      </c>
    </row>
    <row r="248">
      <c r="A248" s="1" t="s">
        <v>593</v>
      </c>
    </row>
    <row r="249">
      <c r="A249" s="1" t="s">
        <v>595</v>
      </c>
      <c r="E249" s="27" t="s">
        <v>589</v>
      </c>
    </row>
    <row r="250">
      <c r="A250" s="1" t="s">
        <v>587</v>
      </c>
      <c r="B250" s="1">
        <v>8</v>
      </c>
      <c r="C250" s="26" t="s">
        <v>8640</v>
      </c>
      <c r="D250" t="s">
        <v>589</v>
      </c>
      <c r="E250" s="27" t="s">
        <v>8641</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8641</v>
      </c>
    </row>
    <row r="252">
      <c r="A252" s="1" t="s">
        <v>593</v>
      </c>
    </row>
    <row r="253">
      <c r="A253" s="1" t="s">
        <v>595</v>
      </c>
      <c r="E253" s="27" t="s">
        <v>589</v>
      </c>
    </row>
    <row r="254">
      <c r="A254" s="1" t="s">
        <v>587</v>
      </c>
      <c r="B254" s="1">
        <v>9</v>
      </c>
      <c r="C254" s="26" t="s">
        <v>8400</v>
      </c>
      <c r="D254" t="s">
        <v>589</v>
      </c>
      <c r="E254" s="27" t="s">
        <v>8405</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8405</v>
      </c>
    </row>
    <row r="256">
      <c r="A256" s="1" t="s">
        <v>593</v>
      </c>
    </row>
    <row r="257">
      <c r="A257" s="1" t="s">
        <v>595</v>
      </c>
      <c r="E257" s="27" t="s">
        <v>589</v>
      </c>
    </row>
    <row r="258">
      <c r="A258" s="1" t="s">
        <v>587</v>
      </c>
      <c r="B258" s="1">
        <v>10</v>
      </c>
      <c r="C258" s="26" t="s">
        <v>8402</v>
      </c>
      <c r="D258" t="s">
        <v>589</v>
      </c>
      <c r="E258" s="27" t="s">
        <v>8407</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8407</v>
      </c>
    </row>
    <row r="260">
      <c r="A260" s="1" t="s">
        <v>593</v>
      </c>
    </row>
    <row r="261">
      <c r="A261" s="1" t="s">
        <v>595</v>
      </c>
      <c r="E261" s="27" t="s">
        <v>589</v>
      </c>
    </row>
    <row r="262">
      <c r="A262" s="1" t="s">
        <v>587</v>
      </c>
      <c r="B262" s="1">
        <v>11</v>
      </c>
      <c r="C262" s="26" t="s">
        <v>8404</v>
      </c>
      <c r="D262" t="s">
        <v>589</v>
      </c>
      <c r="E262" s="27" t="s">
        <v>8409</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8409</v>
      </c>
    </row>
    <row r="264">
      <c r="A264" s="1" t="s">
        <v>593</v>
      </c>
    </row>
    <row r="265">
      <c r="A265" s="1" t="s">
        <v>595</v>
      </c>
      <c r="E265" s="27" t="s">
        <v>589</v>
      </c>
    </row>
    <row r="266">
      <c r="A266" s="1" t="s">
        <v>587</v>
      </c>
      <c r="B266" s="1">
        <v>12</v>
      </c>
      <c r="C266" s="26" t="s">
        <v>8406</v>
      </c>
      <c r="D266" t="s">
        <v>589</v>
      </c>
      <c r="E266" s="27" t="s">
        <v>8411</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8411</v>
      </c>
    </row>
    <row r="268">
      <c r="A268" s="1" t="s">
        <v>593</v>
      </c>
    </row>
    <row r="269">
      <c r="A269" s="1" t="s">
        <v>595</v>
      </c>
      <c r="E269" s="27" t="s">
        <v>589</v>
      </c>
    </row>
    <row r="270" ht="26.4">
      <c r="A270" s="1" t="s">
        <v>587</v>
      </c>
      <c r="B270" s="1">
        <v>13</v>
      </c>
      <c r="C270" s="26" t="s">
        <v>8408</v>
      </c>
      <c r="D270" t="s">
        <v>589</v>
      </c>
      <c r="E270" s="27" t="s">
        <v>8413</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6.4">
      <c r="A271" s="1" t="s">
        <v>592</v>
      </c>
      <c r="E271" s="27" t="s">
        <v>8413</v>
      </c>
    </row>
    <row r="272">
      <c r="A272" s="1" t="s">
        <v>593</v>
      </c>
    </row>
    <row r="273">
      <c r="A273" s="1" t="s">
        <v>595</v>
      </c>
      <c r="E273" s="27" t="s">
        <v>589</v>
      </c>
    </row>
    <row r="274">
      <c r="A274" s="1" t="s">
        <v>587</v>
      </c>
      <c r="B274" s="1">
        <v>14</v>
      </c>
      <c r="C274" s="26" t="s">
        <v>8410</v>
      </c>
      <c r="D274" t="s">
        <v>589</v>
      </c>
      <c r="E274" s="27" t="s">
        <v>8389</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8389</v>
      </c>
    </row>
    <row r="276">
      <c r="A276" s="1" t="s">
        <v>593</v>
      </c>
    </row>
    <row r="277">
      <c r="A277" s="1" t="s">
        <v>595</v>
      </c>
      <c r="E277" s="27" t="s">
        <v>589</v>
      </c>
    </row>
    <row r="278" ht="26.4">
      <c r="A278" s="1" t="s">
        <v>587</v>
      </c>
      <c r="B278" s="1">
        <v>15</v>
      </c>
      <c r="C278" s="26" t="s">
        <v>8412</v>
      </c>
      <c r="D278" t="s">
        <v>589</v>
      </c>
      <c r="E278" s="27" t="s">
        <v>8415</v>
      </c>
      <c r="F278" s="28" t="s">
        <v>618</v>
      </c>
      <c r="G278" s="29">
        <v>4</v>
      </c>
      <c r="H278" s="28">
        <v>0</v>
      </c>
      <c r="I278" s="30">
        <f>ROUND(G278*H278,P4)</f>
        <v>0</v>
      </c>
      <c r="L278" s="30">
        <v>0</v>
      </c>
      <c r="M278" s="24">
        <f>ROUND(G278*L278,P4)</f>
        <v>0</v>
      </c>
      <c r="N278" s="25" t="s">
        <v>3259</v>
      </c>
      <c r="O278" s="31">
        <f>M278*AA278</f>
        <v>0</v>
      </c>
      <c r="P278" s="1">
        <v>3</v>
      </c>
      <c r="AA278" s="1">
        <f>IF(P278=1,$O$3,IF(P278=2,$O$4,$O$5))</f>
        <v>0</v>
      </c>
    </row>
    <row r="279" ht="26.4">
      <c r="A279" s="1" t="s">
        <v>592</v>
      </c>
      <c r="E279" s="27" t="s">
        <v>8415</v>
      </c>
    </row>
    <row r="280">
      <c r="A280" s="1" t="s">
        <v>593</v>
      </c>
    </row>
    <row r="281">
      <c r="A281" s="1" t="s">
        <v>595</v>
      </c>
      <c r="E281" s="27" t="s">
        <v>589</v>
      </c>
    </row>
    <row r="282">
      <c r="A282" s="1" t="s">
        <v>587</v>
      </c>
      <c r="B282" s="1">
        <v>16</v>
      </c>
      <c r="C282" s="26" t="s">
        <v>8414</v>
      </c>
      <c r="D282" t="s">
        <v>589</v>
      </c>
      <c r="E282" s="27" t="s">
        <v>8391</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8391</v>
      </c>
    </row>
    <row r="284">
      <c r="A284" s="1" t="s">
        <v>593</v>
      </c>
    </row>
    <row r="285">
      <c r="A285" s="1" t="s">
        <v>595</v>
      </c>
      <c r="E285" s="27" t="s">
        <v>589</v>
      </c>
    </row>
    <row r="286">
      <c r="A286" s="1" t="s">
        <v>584</v>
      </c>
      <c r="C286" s="22" t="s">
        <v>8333</v>
      </c>
      <c r="E286" s="23" t="s">
        <v>8416</v>
      </c>
      <c r="L286" s="24">
        <f>SUMIFS(L287:L322,A287:A322,"P")</f>
        <v>0</v>
      </c>
      <c r="M286" s="24">
        <f>SUMIFS(M287:M322,A287:A322,"P")</f>
        <v>0</v>
      </c>
      <c r="N286" s="25"/>
    </row>
    <row r="287" ht="26.4">
      <c r="A287" s="1" t="s">
        <v>587</v>
      </c>
      <c r="B287" s="1">
        <v>17</v>
      </c>
      <c r="C287" s="26" t="s">
        <v>8419</v>
      </c>
      <c r="D287" t="s">
        <v>589</v>
      </c>
      <c r="E287" s="27" t="s">
        <v>9474</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6.4">
      <c r="A288" s="1" t="s">
        <v>592</v>
      </c>
      <c r="E288" s="27" t="s">
        <v>9474</v>
      </c>
    </row>
    <row r="289">
      <c r="A289" s="1" t="s">
        <v>593</v>
      </c>
    </row>
    <row r="290">
      <c r="A290" s="1" t="s">
        <v>595</v>
      </c>
      <c r="E290" s="27" t="s">
        <v>589</v>
      </c>
    </row>
    <row r="291">
      <c r="A291" s="1" t="s">
        <v>587</v>
      </c>
      <c r="B291" s="1">
        <v>18</v>
      </c>
      <c r="C291" s="26" t="s">
        <v>8421</v>
      </c>
      <c r="D291" t="s">
        <v>589</v>
      </c>
      <c r="E291" s="27" t="s">
        <v>8422</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8422</v>
      </c>
    </row>
    <row r="293">
      <c r="A293" s="1" t="s">
        <v>593</v>
      </c>
    </row>
    <row r="294">
      <c r="A294" s="1" t="s">
        <v>595</v>
      </c>
      <c r="E294" s="27" t="s">
        <v>589</v>
      </c>
    </row>
    <row r="295">
      <c r="A295" s="1" t="s">
        <v>587</v>
      </c>
      <c r="B295" s="1">
        <v>19</v>
      </c>
      <c r="C295" s="26" t="s">
        <v>8423</v>
      </c>
      <c r="D295" t="s">
        <v>589</v>
      </c>
      <c r="E295" s="27" t="s">
        <v>8424</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8424</v>
      </c>
    </row>
    <row r="297">
      <c r="A297" s="1" t="s">
        <v>593</v>
      </c>
    </row>
    <row r="298">
      <c r="A298" s="1" t="s">
        <v>595</v>
      </c>
      <c r="E298" s="27" t="s">
        <v>589</v>
      </c>
    </row>
    <row r="299">
      <c r="A299" s="1" t="s">
        <v>587</v>
      </c>
      <c r="B299" s="1">
        <v>20</v>
      </c>
      <c r="C299" s="26" t="s">
        <v>8425</v>
      </c>
      <c r="D299" t="s">
        <v>589</v>
      </c>
      <c r="E299" s="27" t="s">
        <v>8426</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8426</v>
      </c>
    </row>
    <row r="301">
      <c r="A301" s="1" t="s">
        <v>593</v>
      </c>
    </row>
    <row r="302">
      <c r="A302" s="1" t="s">
        <v>595</v>
      </c>
      <c r="E302" s="27" t="s">
        <v>589</v>
      </c>
    </row>
    <row r="303">
      <c r="A303" s="1" t="s">
        <v>587</v>
      </c>
      <c r="B303" s="1">
        <v>21</v>
      </c>
      <c r="C303" s="26" t="s">
        <v>8427</v>
      </c>
      <c r="D303" t="s">
        <v>589</v>
      </c>
      <c r="E303" s="27" t="s">
        <v>8428</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8428</v>
      </c>
    </row>
    <row r="305">
      <c r="A305" s="1" t="s">
        <v>593</v>
      </c>
    </row>
    <row r="306">
      <c r="A306" s="1" t="s">
        <v>595</v>
      </c>
      <c r="E306" s="27" t="s">
        <v>589</v>
      </c>
    </row>
    <row r="307">
      <c r="A307" s="1" t="s">
        <v>587</v>
      </c>
      <c r="B307" s="1">
        <v>22</v>
      </c>
      <c r="C307" s="26" t="s">
        <v>8429</v>
      </c>
      <c r="D307" t="s">
        <v>589</v>
      </c>
      <c r="E307" s="27" t="s">
        <v>8430</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8430</v>
      </c>
    </row>
    <row r="309">
      <c r="A309" s="1" t="s">
        <v>593</v>
      </c>
    </row>
    <row r="310">
      <c r="A310" s="1" t="s">
        <v>595</v>
      </c>
      <c r="E310" s="27" t="s">
        <v>589</v>
      </c>
    </row>
    <row r="311">
      <c r="A311" s="1" t="s">
        <v>587</v>
      </c>
      <c r="B311" s="1">
        <v>23</v>
      </c>
      <c r="C311" s="26" t="s">
        <v>8431</v>
      </c>
      <c r="D311" t="s">
        <v>589</v>
      </c>
      <c r="E311" s="27" t="s">
        <v>8432</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8432</v>
      </c>
    </row>
    <row r="313">
      <c r="A313" s="1" t="s">
        <v>593</v>
      </c>
    </row>
    <row r="314">
      <c r="A314" s="1" t="s">
        <v>595</v>
      </c>
      <c r="E314" s="27" t="s">
        <v>589</v>
      </c>
    </row>
    <row r="315">
      <c r="A315" s="1" t="s">
        <v>587</v>
      </c>
      <c r="B315" s="1">
        <v>24</v>
      </c>
      <c r="C315" s="26" t="s">
        <v>8433</v>
      </c>
      <c r="D315" t="s">
        <v>589</v>
      </c>
      <c r="E315" s="27" t="s">
        <v>8434</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8434</v>
      </c>
    </row>
    <row r="317">
      <c r="A317" s="1" t="s">
        <v>593</v>
      </c>
    </row>
    <row r="318">
      <c r="A318" s="1" t="s">
        <v>595</v>
      </c>
      <c r="E318" s="27" t="s">
        <v>589</v>
      </c>
    </row>
    <row r="319">
      <c r="A319" s="1" t="s">
        <v>587</v>
      </c>
      <c r="B319" s="1">
        <v>25</v>
      </c>
      <c r="C319" s="26" t="s">
        <v>8435</v>
      </c>
      <c r="D319" t="s">
        <v>589</v>
      </c>
      <c r="E319" s="27" t="s">
        <v>8436</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8436</v>
      </c>
    </row>
    <row r="321">
      <c r="A321" s="1" t="s">
        <v>593</v>
      </c>
    </row>
    <row r="322">
      <c r="A322" s="1" t="s">
        <v>595</v>
      </c>
      <c r="E322" s="27" t="s">
        <v>589</v>
      </c>
    </row>
    <row r="323">
      <c r="A323" s="1" t="s">
        <v>584</v>
      </c>
      <c r="C323" s="22" t="s">
        <v>8366</v>
      </c>
      <c r="E323" s="23" t="s">
        <v>9658</v>
      </c>
      <c r="L323" s="24">
        <f>SUMIFS(L324:L367,A324:A367,"P")</f>
        <v>0</v>
      </c>
      <c r="M323" s="24">
        <f>SUMIFS(M324:M367,A324:A367,"P")</f>
        <v>0</v>
      </c>
      <c r="N323" s="25"/>
    </row>
    <row r="324">
      <c r="A324" s="1" t="s">
        <v>587</v>
      </c>
      <c r="B324" s="1">
        <v>26</v>
      </c>
      <c r="C324" s="26" t="s">
        <v>8438</v>
      </c>
      <c r="D324" t="s">
        <v>589</v>
      </c>
      <c r="E324" s="27" t="s">
        <v>8418</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8418</v>
      </c>
    </row>
    <row r="326">
      <c r="A326" s="1" t="s">
        <v>593</v>
      </c>
    </row>
    <row r="327">
      <c r="A327" s="1" t="s">
        <v>595</v>
      </c>
      <c r="E327" s="27" t="s">
        <v>589</v>
      </c>
    </row>
    <row r="328">
      <c r="A328" s="1" t="s">
        <v>587</v>
      </c>
      <c r="B328" s="1">
        <v>27</v>
      </c>
      <c r="C328" s="26" t="s">
        <v>8440</v>
      </c>
      <c r="D328" t="s">
        <v>589</v>
      </c>
      <c r="E328" s="27" t="s">
        <v>9661</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9661</v>
      </c>
    </row>
    <row r="330">
      <c r="A330" s="1" t="s">
        <v>593</v>
      </c>
    </row>
    <row r="331">
      <c r="A331" s="1" t="s">
        <v>595</v>
      </c>
      <c r="E331" s="27" t="s">
        <v>589</v>
      </c>
    </row>
    <row r="332" ht="26.4">
      <c r="A332" s="1" t="s">
        <v>587</v>
      </c>
      <c r="B332" s="1">
        <v>28</v>
      </c>
      <c r="C332" s="26" t="s">
        <v>8442</v>
      </c>
      <c r="D332" t="s">
        <v>589</v>
      </c>
      <c r="E332" s="27" t="s">
        <v>9663</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6.4">
      <c r="A333" s="1" t="s">
        <v>592</v>
      </c>
      <c r="E333" s="27" t="s">
        <v>9663</v>
      </c>
    </row>
    <row r="334">
      <c r="A334" s="1" t="s">
        <v>593</v>
      </c>
    </row>
    <row r="335">
      <c r="A335" s="1" t="s">
        <v>595</v>
      </c>
      <c r="E335" s="27" t="s">
        <v>589</v>
      </c>
    </row>
    <row r="336">
      <c r="A336" s="1" t="s">
        <v>587</v>
      </c>
      <c r="B336" s="1">
        <v>29</v>
      </c>
      <c r="C336" s="26" t="s">
        <v>8444</v>
      </c>
      <c r="D336" t="s">
        <v>589</v>
      </c>
      <c r="E336" s="27" t="s">
        <v>9665</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9665</v>
      </c>
    </row>
    <row r="338">
      <c r="A338" s="1" t="s">
        <v>593</v>
      </c>
    </row>
    <row r="339">
      <c r="A339" s="1" t="s">
        <v>595</v>
      </c>
      <c r="E339" s="27" t="s">
        <v>589</v>
      </c>
    </row>
    <row r="340">
      <c r="A340" s="1" t="s">
        <v>587</v>
      </c>
      <c r="B340" s="1">
        <v>30</v>
      </c>
      <c r="C340" s="26" t="s">
        <v>8446</v>
      </c>
      <c r="D340" t="s">
        <v>589</v>
      </c>
      <c r="E340" s="27" t="s">
        <v>9667</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9667</v>
      </c>
    </row>
    <row r="342">
      <c r="A342" s="1" t="s">
        <v>593</v>
      </c>
    </row>
    <row r="343">
      <c r="A343" s="1" t="s">
        <v>595</v>
      </c>
      <c r="E343" s="27" t="s">
        <v>589</v>
      </c>
    </row>
    <row r="344">
      <c r="A344" s="1" t="s">
        <v>587</v>
      </c>
      <c r="B344" s="1">
        <v>31</v>
      </c>
      <c r="C344" s="26" t="s">
        <v>8448</v>
      </c>
      <c r="D344" t="s">
        <v>589</v>
      </c>
      <c r="E344" s="27" t="s">
        <v>9669</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9669</v>
      </c>
    </row>
    <row r="346">
      <c r="A346" s="1" t="s">
        <v>593</v>
      </c>
    </row>
    <row r="347">
      <c r="A347" s="1" t="s">
        <v>595</v>
      </c>
      <c r="E347" s="27" t="s">
        <v>589</v>
      </c>
    </row>
    <row r="348">
      <c r="A348" s="1" t="s">
        <v>587</v>
      </c>
      <c r="B348" s="1">
        <v>32</v>
      </c>
      <c r="C348" s="26" t="s">
        <v>8450</v>
      </c>
      <c r="D348" t="s">
        <v>589</v>
      </c>
      <c r="E348" s="27" t="s">
        <v>9671</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9671</v>
      </c>
    </row>
    <row r="350">
      <c r="A350" s="1" t="s">
        <v>593</v>
      </c>
    </row>
    <row r="351">
      <c r="A351" s="1" t="s">
        <v>595</v>
      </c>
      <c r="E351" s="27" t="s">
        <v>589</v>
      </c>
    </row>
    <row r="352">
      <c r="A352" s="1" t="s">
        <v>587</v>
      </c>
      <c r="B352" s="1">
        <v>33</v>
      </c>
      <c r="C352" s="26" t="s">
        <v>8452</v>
      </c>
      <c r="D352" t="s">
        <v>589</v>
      </c>
      <c r="E352" s="27" t="s">
        <v>9673</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9673</v>
      </c>
    </row>
    <row r="354">
      <c r="A354" s="1" t="s">
        <v>593</v>
      </c>
    </row>
    <row r="355">
      <c r="A355" s="1" t="s">
        <v>595</v>
      </c>
      <c r="E355" s="27" t="s">
        <v>589</v>
      </c>
    </row>
    <row r="356">
      <c r="A356" s="1" t="s">
        <v>587</v>
      </c>
      <c r="B356" s="1">
        <v>34</v>
      </c>
      <c r="C356" s="26" t="s">
        <v>8454</v>
      </c>
      <c r="D356" t="s">
        <v>589</v>
      </c>
      <c r="E356" s="27" t="s">
        <v>9675</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9675</v>
      </c>
    </row>
    <row r="358">
      <c r="A358" s="1" t="s">
        <v>593</v>
      </c>
    </row>
    <row r="359">
      <c r="A359" s="1" t="s">
        <v>595</v>
      </c>
      <c r="E359" s="27" t="s">
        <v>589</v>
      </c>
    </row>
    <row r="360">
      <c r="A360" s="1" t="s">
        <v>587</v>
      </c>
      <c r="B360" s="1">
        <v>35</v>
      </c>
      <c r="C360" s="26" t="s">
        <v>8643</v>
      </c>
      <c r="D360" t="s">
        <v>589</v>
      </c>
      <c r="E360" s="27" t="s">
        <v>9677</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9677</v>
      </c>
    </row>
    <row r="362">
      <c r="A362" s="1" t="s">
        <v>593</v>
      </c>
    </row>
    <row r="363">
      <c r="A363" s="1" t="s">
        <v>595</v>
      </c>
      <c r="E363" s="27" t="s">
        <v>589</v>
      </c>
    </row>
    <row r="364" ht="26.4">
      <c r="A364" s="1" t="s">
        <v>587</v>
      </c>
      <c r="B364" s="1">
        <v>36</v>
      </c>
      <c r="C364" s="26" t="s">
        <v>8458</v>
      </c>
      <c r="D364" t="s">
        <v>589</v>
      </c>
      <c r="E364" s="27" t="s">
        <v>9679</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6.4">
      <c r="A365" s="1" t="s">
        <v>592</v>
      </c>
      <c r="E365" s="27" t="s">
        <v>9679</v>
      </c>
    </row>
    <row r="366">
      <c r="A366" s="1" t="s">
        <v>593</v>
      </c>
    </row>
    <row r="367">
      <c r="A367" s="1" t="s">
        <v>595</v>
      </c>
      <c r="E367" s="27" t="s">
        <v>589</v>
      </c>
    </row>
    <row r="368">
      <c r="A368" s="1" t="s">
        <v>584</v>
      </c>
      <c r="C368" s="22" t="s">
        <v>8456</v>
      </c>
      <c r="E368" s="23" t="s">
        <v>8457</v>
      </c>
      <c r="L368" s="24">
        <f>SUMIFS(L369:L424,A369:A424,"P")</f>
        <v>0</v>
      </c>
      <c r="M368" s="24">
        <f>SUMIFS(M369:M424,A369:A424,"P")</f>
        <v>0</v>
      </c>
      <c r="N368" s="25"/>
    </row>
    <row r="369">
      <c r="A369" s="1" t="s">
        <v>587</v>
      </c>
      <c r="B369" s="1">
        <v>37</v>
      </c>
      <c r="C369" s="26" t="s">
        <v>8462</v>
      </c>
      <c r="D369" t="s">
        <v>589</v>
      </c>
      <c r="E369" s="27" t="s">
        <v>8459</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8459</v>
      </c>
    </row>
    <row r="371">
      <c r="A371" s="1" t="s">
        <v>593</v>
      </c>
    </row>
    <row r="372">
      <c r="A372" s="1" t="s">
        <v>595</v>
      </c>
      <c r="E372" s="27" t="s">
        <v>589</v>
      </c>
    </row>
    <row r="373">
      <c r="A373" s="1" t="s">
        <v>587</v>
      </c>
      <c r="B373" s="1">
        <v>38</v>
      </c>
      <c r="C373" s="26" t="s">
        <v>8464</v>
      </c>
      <c r="D373" t="s">
        <v>589</v>
      </c>
      <c r="E373" s="27" t="s">
        <v>8461</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8461</v>
      </c>
    </row>
    <row r="375">
      <c r="A375" s="1" t="s">
        <v>593</v>
      </c>
    </row>
    <row r="376">
      <c r="A376" s="1" t="s">
        <v>595</v>
      </c>
      <c r="E376" s="27" t="s">
        <v>589</v>
      </c>
    </row>
    <row r="377">
      <c r="A377" s="1" t="s">
        <v>587</v>
      </c>
      <c r="B377" s="1">
        <v>39</v>
      </c>
      <c r="C377" s="26" t="s">
        <v>8466</v>
      </c>
      <c r="D377" t="s">
        <v>589</v>
      </c>
      <c r="E377" s="27" t="s">
        <v>8463</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8463</v>
      </c>
    </row>
    <row r="379">
      <c r="A379" s="1" t="s">
        <v>593</v>
      </c>
    </row>
    <row r="380">
      <c r="A380" s="1" t="s">
        <v>595</v>
      </c>
      <c r="E380" s="27" t="s">
        <v>589</v>
      </c>
    </row>
    <row r="381">
      <c r="A381" s="1" t="s">
        <v>587</v>
      </c>
      <c r="B381" s="1">
        <v>40</v>
      </c>
      <c r="C381" s="26" t="s">
        <v>8468</v>
      </c>
      <c r="D381" t="s">
        <v>589</v>
      </c>
      <c r="E381" s="27" t="s">
        <v>8465</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8465</v>
      </c>
    </row>
    <row r="383">
      <c r="A383" s="1" t="s">
        <v>593</v>
      </c>
    </row>
    <row r="384">
      <c r="A384" s="1" t="s">
        <v>595</v>
      </c>
      <c r="E384" s="27" t="s">
        <v>589</v>
      </c>
    </row>
    <row r="385">
      <c r="A385" s="1" t="s">
        <v>587</v>
      </c>
      <c r="B385" s="1">
        <v>41</v>
      </c>
      <c r="C385" s="26" t="s">
        <v>8470</v>
      </c>
      <c r="D385" t="s">
        <v>589</v>
      </c>
      <c r="E385" s="27" t="s">
        <v>9685</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9685</v>
      </c>
    </row>
    <row r="387">
      <c r="A387" s="1" t="s">
        <v>593</v>
      </c>
    </row>
    <row r="388">
      <c r="A388" s="1" t="s">
        <v>595</v>
      </c>
      <c r="E388" s="27" t="s">
        <v>589</v>
      </c>
    </row>
    <row r="389">
      <c r="A389" s="1" t="s">
        <v>587</v>
      </c>
      <c r="B389" s="1">
        <v>42</v>
      </c>
      <c r="C389" s="26" t="s">
        <v>8472</v>
      </c>
      <c r="D389" t="s">
        <v>589</v>
      </c>
      <c r="E389" s="27" t="s">
        <v>8467</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8467</v>
      </c>
    </row>
    <row r="391">
      <c r="A391" s="1" t="s">
        <v>593</v>
      </c>
    </row>
    <row r="392">
      <c r="A392" s="1" t="s">
        <v>595</v>
      </c>
      <c r="E392" s="27" t="s">
        <v>589</v>
      </c>
    </row>
    <row r="393">
      <c r="A393" s="1" t="s">
        <v>587</v>
      </c>
      <c r="B393" s="1">
        <v>43</v>
      </c>
      <c r="C393" s="26" t="s">
        <v>8474</v>
      </c>
      <c r="D393" t="s">
        <v>589</v>
      </c>
      <c r="E393" s="27" t="s">
        <v>8471</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8471</v>
      </c>
    </row>
    <row r="395">
      <c r="A395" s="1" t="s">
        <v>593</v>
      </c>
    </row>
    <row r="396">
      <c r="A396" s="1" t="s">
        <v>595</v>
      </c>
      <c r="E396" s="27" t="s">
        <v>589</v>
      </c>
    </row>
    <row r="397">
      <c r="A397" s="1" t="s">
        <v>587</v>
      </c>
      <c r="B397" s="1">
        <v>44</v>
      </c>
      <c r="C397" s="26" t="s">
        <v>8476</v>
      </c>
      <c r="D397" t="s">
        <v>589</v>
      </c>
      <c r="E397" s="27" t="s">
        <v>8469</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8469</v>
      </c>
    </row>
    <row r="399">
      <c r="A399" s="1" t="s">
        <v>593</v>
      </c>
    </row>
    <row r="400">
      <c r="A400" s="1" t="s">
        <v>595</v>
      </c>
      <c r="E400" s="27" t="s">
        <v>589</v>
      </c>
    </row>
    <row r="401">
      <c r="A401" s="1" t="s">
        <v>587</v>
      </c>
      <c r="B401" s="1">
        <v>45</v>
      </c>
      <c r="C401" s="26" t="s">
        <v>8478</v>
      </c>
      <c r="D401" t="s">
        <v>589</v>
      </c>
      <c r="E401" s="27" t="s">
        <v>8473</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8473</v>
      </c>
    </row>
    <row r="403">
      <c r="A403" s="1" t="s">
        <v>593</v>
      </c>
    </row>
    <row r="404">
      <c r="A404" s="1" t="s">
        <v>595</v>
      </c>
      <c r="E404" s="27" t="s">
        <v>589</v>
      </c>
    </row>
    <row r="405">
      <c r="A405" s="1" t="s">
        <v>587</v>
      </c>
      <c r="B405" s="1">
        <v>46</v>
      </c>
      <c r="C405" s="26" t="s">
        <v>8480</v>
      </c>
      <c r="D405" t="s">
        <v>589</v>
      </c>
      <c r="E405" s="27" t="s">
        <v>8475</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8475</v>
      </c>
    </row>
    <row r="407">
      <c r="A407" s="1" t="s">
        <v>593</v>
      </c>
    </row>
    <row r="408">
      <c r="A408" s="1" t="s">
        <v>595</v>
      </c>
      <c r="E408" s="27" t="s">
        <v>589</v>
      </c>
    </row>
    <row r="409">
      <c r="A409" s="1" t="s">
        <v>587</v>
      </c>
      <c r="B409" s="1">
        <v>47</v>
      </c>
      <c r="C409" s="26" t="s">
        <v>8646</v>
      </c>
      <c r="D409" t="s">
        <v>589</v>
      </c>
      <c r="E409" s="27" t="s">
        <v>8479</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8479</v>
      </c>
    </row>
    <row r="411">
      <c r="A411" s="1" t="s">
        <v>593</v>
      </c>
    </row>
    <row r="412">
      <c r="A412" s="1" t="s">
        <v>595</v>
      </c>
      <c r="E412" s="27" t="s">
        <v>589</v>
      </c>
    </row>
    <row r="413">
      <c r="A413" s="1" t="s">
        <v>587</v>
      </c>
      <c r="B413" s="1">
        <v>48</v>
      </c>
      <c r="C413" s="26" t="s">
        <v>8484</v>
      </c>
      <c r="D413" t="s">
        <v>589</v>
      </c>
      <c r="E413" s="27" t="s">
        <v>8477</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8477</v>
      </c>
    </row>
    <row r="415">
      <c r="A415" s="1" t="s">
        <v>593</v>
      </c>
    </row>
    <row r="416">
      <c r="A416" s="1" t="s">
        <v>595</v>
      </c>
      <c r="E416" s="27" t="s">
        <v>589</v>
      </c>
    </row>
    <row r="417">
      <c r="A417" s="1" t="s">
        <v>587</v>
      </c>
      <c r="B417" s="1">
        <v>49</v>
      </c>
      <c r="C417" s="26" t="s">
        <v>8486</v>
      </c>
      <c r="D417" t="s">
        <v>589</v>
      </c>
      <c r="E417" s="27" t="s">
        <v>8481</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8481</v>
      </c>
    </row>
    <row r="419">
      <c r="A419" s="1" t="s">
        <v>593</v>
      </c>
    </row>
    <row r="420">
      <c r="A420" s="1" t="s">
        <v>595</v>
      </c>
      <c r="E420" s="27" t="s">
        <v>589</v>
      </c>
    </row>
    <row r="421">
      <c r="A421" s="1" t="s">
        <v>587</v>
      </c>
      <c r="B421" s="1">
        <v>50</v>
      </c>
      <c r="C421" s="26" t="s">
        <v>8488</v>
      </c>
      <c r="D421" t="s">
        <v>589</v>
      </c>
      <c r="E421" s="27" t="s">
        <v>8644</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8644</v>
      </c>
    </row>
    <row r="423">
      <c r="A423" s="1" t="s">
        <v>593</v>
      </c>
    </row>
    <row r="424">
      <c r="A424" s="1" t="s">
        <v>595</v>
      </c>
      <c r="E424" s="27" t="s">
        <v>589</v>
      </c>
    </row>
    <row r="425">
      <c r="A425" s="1" t="s">
        <v>584</v>
      </c>
      <c r="C425" s="22" t="s">
        <v>8482</v>
      </c>
      <c r="E425" s="23" t="s">
        <v>8483</v>
      </c>
      <c r="L425" s="24">
        <f>SUMIFS(L426:L465,A426:A465,"P")</f>
        <v>0</v>
      </c>
      <c r="M425" s="24">
        <f>SUMIFS(M426:M465,A426:A465,"P")</f>
        <v>0</v>
      </c>
      <c r="N425" s="25"/>
    </row>
    <row r="426">
      <c r="A426" s="1" t="s">
        <v>587</v>
      </c>
      <c r="B426" s="1">
        <v>51</v>
      </c>
      <c r="C426" s="26" t="s">
        <v>8492</v>
      </c>
      <c r="D426" t="s">
        <v>589</v>
      </c>
      <c r="E426" s="27" t="s">
        <v>8485</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8485</v>
      </c>
    </row>
    <row r="428">
      <c r="A428" s="1" t="s">
        <v>593</v>
      </c>
    </row>
    <row r="429">
      <c r="A429" s="1" t="s">
        <v>595</v>
      </c>
      <c r="E429" s="27" t="s">
        <v>589</v>
      </c>
    </row>
    <row r="430">
      <c r="A430" s="1" t="s">
        <v>587</v>
      </c>
      <c r="B430" s="1">
        <v>52</v>
      </c>
      <c r="C430" s="26" t="s">
        <v>8494</v>
      </c>
      <c r="D430" t="s">
        <v>589</v>
      </c>
      <c r="E430" s="27" t="s">
        <v>8487</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8487</v>
      </c>
    </row>
    <row r="432">
      <c r="A432" s="1" t="s">
        <v>593</v>
      </c>
    </row>
    <row r="433">
      <c r="A433" s="1" t="s">
        <v>595</v>
      </c>
      <c r="E433" s="27" t="s">
        <v>589</v>
      </c>
    </row>
    <row r="434">
      <c r="A434" s="1" t="s">
        <v>587</v>
      </c>
      <c r="B434" s="1">
        <v>53</v>
      </c>
      <c r="C434" s="26" t="s">
        <v>8496</v>
      </c>
      <c r="D434" t="s">
        <v>589</v>
      </c>
      <c r="E434" s="27" t="s">
        <v>8489</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8489</v>
      </c>
    </row>
    <row r="436">
      <c r="A436" s="1" t="s">
        <v>593</v>
      </c>
    </row>
    <row r="437">
      <c r="A437" s="1" t="s">
        <v>595</v>
      </c>
      <c r="E437" s="27" t="s">
        <v>589</v>
      </c>
    </row>
    <row r="438">
      <c r="A438" s="1" t="s">
        <v>587</v>
      </c>
      <c r="B438" s="1">
        <v>54</v>
      </c>
      <c r="C438" s="26" t="s">
        <v>8498</v>
      </c>
      <c r="D438" t="s">
        <v>589</v>
      </c>
      <c r="E438" s="27" t="s">
        <v>9390</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9390</v>
      </c>
    </row>
    <row r="440">
      <c r="A440" s="1" t="s">
        <v>593</v>
      </c>
    </row>
    <row r="441">
      <c r="A441" s="1" t="s">
        <v>595</v>
      </c>
      <c r="E441" s="27" t="s">
        <v>589</v>
      </c>
    </row>
    <row r="442">
      <c r="A442" s="1" t="s">
        <v>587</v>
      </c>
      <c r="B442" s="1">
        <v>55</v>
      </c>
      <c r="C442" s="26" t="s">
        <v>8500</v>
      </c>
      <c r="D442" t="s">
        <v>589</v>
      </c>
      <c r="E442" s="27" t="s">
        <v>8493</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8493</v>
      </c>
    </row>
    <row r="444">
      <c r="A444" s="1" t="s">
        <v>593</v>
      </c>
    </row>
    <row r="445">
      <c r="A445" s="1" t="s">
        <v>595</v>
      </c>
      <c r="E445" s="27" t="s">
        <v>589</v>
      </c>
    </row>
    <row r="446">
      <c r="A446" s="1" t="s">
        <v>587</v>
      </c>
      <c r="B446" s="1">
        <v>56</v>
      </c>
      <c r="C446" s="26" t="s">
        <v>8502</v>
      </c>
      <c r="D446" t="s">
        <v>589</v>
      </c>
      <c r="E446" s="27" t="s">
        <v>8495</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8495</v>
      </c>
    </row>
    <row r="448">
      <c r="A448" s="1" t="s">
        <v>593</v>
      </c>
    </row>
    <row r="449">
      <c r="A449" s="1" t="s">
        <v>595</v>
      </c>
      <c r="E449" s="27" t="s">
        <v>589</v>
      </c>
    </row>
    <row r="450">
      <c r="A450" s="1" t="s">
        <v>587</v>
      </c>
      <c r="B450" s="1">
        <v>57</v>
      </c>
      <c r="C450" s="26" t="s">
        <v>8648</v>
      </c>
      <c r="D450" t="s">
        <v>589</v>
      </c>
      <c r="E450" s="27" t="s">
        <v>8497</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8497</v>
      </c>
    </row>
    <row r="452">
      <c r="A452" s="1" t="s">
        <v>593</v>
      </c>
    </row>
    <row r="453">
      <c r="A453" s="1" t="s">
        <v>595</v>
      </c>
      <c r="E453" s="27" t="s">
        <v>589</v>
      </c>
    </row>
    <row r="454">
      <c r="A454" s="1" t="s">
        <v>587</v>
      </c>
      <c r="B454" s="1">
        <v>58</v>
      </c>
      <c r="C454" s="26" t="s">
        <v>8506</v>
      </c>
      <c r="D454" t="s">
        <v>589</v>
      </c>
      <c r="E454" s="27" t="s">
        <v>8499</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8499</v>
      </c>
    </row>
    <row r="456">
      <c r="A456" s="1" t="s">
        <v>593</v>
      </c>
    </row>
    <row r="457">
      <c r="A457" s="1" t="s">
        <v>595</v>
      </c>
      <c r="E457" s="27" t="s">
        <v>589</v>
      </c>
    </row>
    <row r="458" ht="26.4">
      <c r="A458" s="1" t="s">
        <v>587</v>
      </c>
      <c r="B458" s="1">
        <v>59</v>
      </c>
      <c r="C458" s="26" t="s">
        <v>8508</v>
      </c>
      <c r="D458" t="s">
        <v>589</v>
      </c>
      <c r="E458" s="27" t="s">
        <v>8501</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6.4">
      <c r="A459" s="1" t="s">
        <v>592</v>
      </c>
      <c r="E459" s="27" t="s">
        <v>8501</v>
      </c>
    </row>
    <row r="460">
      <c r="A460" s="1" t="s">
        <v>593</v>
      </c>
    </row>
    <row r="461">
      <c r="A461" s="1" t="s">
        <v>595</v>
      </c>
      <c r="E461" s="27" t="s">
        <v>589</v>
      </c>
    </row>
    <row r="462">
      <c r="A462" s="1" t="s">
        <v>587</v>
      </c>
      <c r="B462" s="1">
        <v>60</v>
      </c>
      <c r="C462" s="26" t="s">
        <v>8510</v>
      </c>
      <c r="D462" t="s">
        <v>589</v>
      </c>
      <c r="E462" s="27" t="s">
        <v>8503</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8503</v>
      </c>
    </row>
    <row r="464">
      <c r="A464" s="1" t="s">
        <v>593</v>
      </c>
    </row>
    <row r="465">
      <c r="A465" s="1" t="s">
        <v>595</v>
      </c>
      <c r="E465" s="27" t="s">
        <v>589</v>
      </c>
    </row>
    <row r="466">
      <c r="A466" s="1" t="s">
        <v>584</v>
      </c>
      <c r="C466" s="22" t="s">
        <v>8504</v>
      </c>
      <c r="E466" s="23" t="s">
        <v>9706</v>
      </c>
      <c r="L466" s="24">
        <f>SUMIFS(L467:L486,A467:A486,"P")</f>
        <v>0</v>
      </c>
      <c r="M466" s="24">
        <f>SUMIFS(M467:M486,A467:A486,"P")</f>
        <v>0</v>
      </c>
      <c r="N466" s="25"/>
    </row>
    <row r="467">
      <c r="A467" s="1" t="s">
        <v>587</v>
      </c>
      <c r="B467" s="1">
        <v>61</v>
      </c>
      <c r="C467" s="26" t="s">
        <v>8514</v>
      </c>
      <c r="D467" t="s">
        <v>589</v>
      </c>
      <c r="E467" s="27" t="s">
        <v>9708</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9708</v>
      </c>
    </row>
    <row r="469">
      <c r="A469" s="1" t="s">
        <v>593</v>
      </c>
    </row>
    <row r="470">
      <c r="A470" s="1" t="s">
        <v>595</v>
      </c>
      <c r="E470" s="27" t="s">
        <v>589</v>
      </c>
    </row>
    <row r="471">
      <c r="A471" s="1" t="s">
        <v>587</v>
      </c>
      <c r="B471" s="1">
        <v>62</v>
      </c>
      <c r="C471" s="26" t="s">
        <v>8516</v>
      </c>
      <c r="D471" t="s">
        <v>589</v>
      </c>
      <c r="E471" s="27" t="s">
        <v>9710</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9710</v>
      </c>
    </row>
    <row r="473">
      <c r="A473" s="1" t="s">
        <v>593</v>
      </c>
    </row>
    <row r="474">
      <c r="A474" s="1" t="s">
        <v>595</v>
      </c>
      <c r="E474" s="27" t="s">
        <v>589</v>
      </c>
    </row>
    <row r="475">
      <c r="A475" s="1" t="s">
        <v>587</v>
      </c>
      <c r="B475" s="1">
        <v>63</v>
      </c>
      <c r="C475" s="26" t="s">
        <v>8518</v>
      </c>
      <c r="D475" t="s">
        <v>589</v>
      </c>
      <c r="E475" s="27" t="s">
        <v>9712</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9712</v>
      </c>
    </row>
    <row r="477">
      <c r="A477" s="1" t="s">
        <v>593</v>
      </c>
    </row>
    <row r="478">
      <c r="A478" s="1" t="s">
        <v>595</v>
      </c>
      <c r="E478" s="27" t="s">
        <v>589</v>
      </c>
    </row>
    <row r="479">
      <c r="A479" s="1" t="s">
        <v>587</v>
      </c>
      <c r="B479" s="1">
        <v>64</v>
      </c>
      <c r="C479" s="26" t="s">
        <v>8520</v>
      </c>
      <c r="D479" t="s">
        <v>589</v>
      </c>
      <c r="E479" s="27" t="s">
        <v>9714</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9714</v>
      </c>
    </row>
    <row r="481">
      <c r="A481" s="1" t="s">
        <v>593</v>
      </c>
    </row>
    <row r="482">
      <c r="A482" s="1" t="s">
        <v>595</v>
      </c>
      <c r="E482" s="27" t="s">
        <v>589</v>
      </c>
    </row>
    <row r="483">
      <c r="A483" s="1" t="s">
        <v>587</v>
      </c>
      <c r="B483" s="1">
        <v>65</v>
      </c>
      <c r="C483" s="26" t="s">
        <v>8522</v>
      </c>
      <c r="D483" t="s">
        <v>589</v>
      </c>
      <c r="E483" s="27" t="s">
        <v>9673</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9673</v>
      </c>
    </row>
    <row r="485">
      <c r="A485" s="1" t="s">
        <v>593</v>
      </c>
    </row>
    <row r="486">
      <c r="A486" s="1" t="s">
        <v>595</v>
      </c>
      <c r="E486" s="27" t="s">
        <v>589</v>
      </c>
    </row>
    <row r="487">
      <c r="A487" s="1" t="s">
        <v>584</v>
      </c>
      <c r="C487" s="22" t="s">
        <v>8528</v>
      </c>
      <c r="E487" s="23" t="s">
        <v>8529</v>
      </c>
      <c r="L487" s="24">
        <f>SUMIFS(L488:L511,A488:A511,"P")</f>
        <v>0</v>
      </c>
      <c r="M487" s="24">
        <f>SUMIFS(M488:M511,A488:A511,"P")</f>
        <v>0</v>
      </c>
      <c r="N487" s="25"/>
    </row>
    <row r="488">
      <c r="A488" s="1" t="s">
        <v>587</v>
      </c>
      <c r="B488" s="1">
        <v>66</v>
      </c>
      <c r="C488" s="26" t="s">
        <v>8526</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6.4">
      <c r="A492" s="1" t="s">
        <v>587</v>
      </c>
      <c r="B492" s="1">
        <v>67</v>
      </c>
      <c r="C492" s="26" t="s">
        <v>9472</v>
      </c>
      <c r="D492" t="s">
        <v>589</v>
      </c>
      <c r="E492" s="27" t="s">
        <v>6617</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6.4">
      <c r="A493" s="1" t="s">
        <v>592</v>
      </c>
      <c r="E493" s="27" t="s">
        <v>6617</v>
      </c>
    </row>
    <row r="494">
      <c r="A494" s="1" t="s">
        <v>593</v>
      </c>
    </row>
    <row r="495">
      <c r="A495" s="1" t="s">
        <v>595</v>
      </c>
      <c r="E495" s="27" t="s">
        <v>589</v>
      </c>
    </row>
    <row r="496" ht="26.4">
      <c r="A496" s="1" t="s">
        <v>587</v>
      </c>
      <c r="B496" s="1">
        <v>68</v>
      </c>
      <c r="C496" s="26" t="s">
        <v>8530</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6.4">
      <c r="A497" s="1" t="s">
        <v>592</v>
      </c>
      <c r="E497" s="27" t="s">
        <v>1598</v>
      </c>
    </row>
    <row r="498">
      <c r="A498" s="1" t="s">
        <v>593</v>
      </c>
    </row>
    <row r="499">
      <c r="A499" s="1" t="s">
        <v>595</v>
      </c>
      <c r="E499" s="27" t="s">
        <v>589</v>
      </c>
    </row>
    <row r="500">
      <c r="A500" s="1" t="s">
        <v>587</v>
      </c>
      <c r="B500" s="1">
        <v>69</v>
      </c>
      <c r="C500" s="26" t="s">
        <v>8531</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8532</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8533</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c r="A512" s="1" t="s">
        <v>584</v>
      </c>
      <c r="C512" s="22" t="s">
        <v>9465</v>
      </c>
      <c r="E512" s="23" t="s">
        <v>8647</v>
      </c>
      <c r="L512" s="24">
        <f>SUMIFS(L513:L520,A513:A520,"P")</f>
        <v>0</v>
      </c>
      <c r="M512" s="24">
        <f>SUMIFS(M513:M520,A513:A520,"P")</f>
        <v>0</v>
      </c>
      <c r="N512" s="25"/>
    </row>
    <row r="513">
      <c r="A513" s="1" t="s">
        <v>587</v>
      </c>
      <c r="B513" s="1">
        <v>72</v>
      </c>
      <c r="C513" s="26" t="s">
        <v>8535</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9475</v>
      </c>
      <c r="D517" t="s">
        <v>589</v>
      </c>
      <c r="E517" s="27" t="s">
        <v>8538</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8538</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9729</v>
      </c>
      <c r="E8" s="23" t="s">
        <v>429</v>
      </c>
      <c r="L8" s="24">
        <f>L9+L136+L233</f>
        <v>0</v>
      </c>
      <c r="M8" s="24">
        <f>M9+M136+M233</f>
        <v>0</v>
      </c>
      <c r="N8" s="25"/>
    </row>
    <row r="9">
      <c r="A9" s="1" t="s">
        <v>7127</v>
      </c>
      <c r="C9" s="22" t="s">
        <v>9730</v>
      </c>
      <c r="E9" s="23" t="s">
        <v>8193</v>
      </c>
      <c r="L9" s="24">
        <f>L10+L43+L100+L105+L118+L127</f>
        <v>0</v>
      </c>
      <c r="M9" s="24">
        <f>M10+M43+M100+M105+M118+M127</f>
        <v>0</v>
      </c>
      <c r="N9" s="25"/>
    </row>
    <row r="10">
      <c r="A10" s="1" t="s">
        <v>584</v>
      </c>
      <c r="C10" s="22" t="s">
        <v>585</v>
      </c>
      <c r="E10" s="23" t="s">
        <v>9549</v>
      </c>
      <c r="L10" s="24">
        <f>SUMIFS(L11:L42,A11:A42,"P")</f>
        <v>0</v>
      </c>
      <c r="M10" s="24">
        <f>SUMIFS(M11:M42,A11:A42,"P")</f>
        <v>0</v>
      </c>
      <c r="N10" s="25"/>
    </row>
    <row r="11" ht="26.4">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6.4">
      <c r="A13" s="1" t="s">
        <v>593</v>
      </c>
      <c r="E13" s="32" t="s">
        <v>9555</v>
      </c>
    </row>
    <row r="14" ht="356.4">
      <c r="A14" s="1" t="s">
        <v>595</v>
      </c>
      <c r="E14" s="27" t="s">
        <v>596</v>
      </c>
    </row>
    <row r="15" ht="26.4">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4">
      <c r="A17" s="1" t="s">
        <v>593</v>
      </c>
      <c r="E17" s="32" t="s">
        <v>9556</v>
      </c>
    </row>
    <row r="18" ht="356.4">
      <c r="A18" s="1" t="s">
        <v>595</v>
      </c>
      <c r="E18" s="27" t="s">
        <v>596</v>
      </c>
    </row>
    <row r="19" ht="26.4">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6.4">
      <c r="A21" s="1" t="s">
        <v>593</v>
      </c>
      <c r="E21" s="32" t="s">
        <v>9559</v>
      </c>
    </row>
    <row r="22" ht="92.4">
      <c r="A22" s="1" t="s">
        <v>595</v>
      </c>
      <c r="E22" s="27" t="s">
        <v>9560</v>
      </c>
    </row>
    <row r="23" ht="26.4">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6.4">
      <c r="A25" s="1" t="s">
        <v>593</v>
      </c>
      <c r="E25" s="32" t="s">
        <v>9563</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9564</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9565</v>
      </c>
    </row>
    <row r="34" ht="316.8">
      <c r="A34" s="1" t="s">
        <v>595</v>
      </c>
      <c r="E34" s="27" t="s">
        <v>2602</v>
      </c>
    </row>
    <row r="35" ht="26.4">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92.4">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6.4">
      <c r="A41" s="1" t="s">
        <v>593</v>
      </c>
      <c r="E41" s="32" t="s">
        <v>9571</v>
      </c>
    </row>
    <row r="42">
      <c r="A42" s="1" t="s">
        <v>595</v>
      </c>
      <c r="E42" s="27" t="s">
        <v>589</v>
      </c>
    </row>
    <row r="43">
      <c r="A43" s="1" t="s">
        <v>584</v>
      </c>
      <c r="C43" s="22" t="s">
        <v>2593</v>
      </c>
      <c r="E43" s="23" t="s">
        <v>4158</v>
      </c>
      <c r="L43" s="24">
        <f>SUMIFS(L44:L99,A44:A99,"P")</f>
        <v>0</v>
      </c>
      <c r="M43" s="24">
        <f>SUMIFS(M44:M99,A44:A99,"P")</f>
        <v>0</v>
      </c>
      <c r="N43" s="25"/>
    </row>
    <row r="44" ht="26.4">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6.4">
      <c r="A46" s="1" t="s">
        <v>593</v>
      </c>
      <c r="E46" s="32" t="s">
        <v>9574</v>
      </c>
    </row>
    <row r="47" ht="409.5">
      <c r="A47" s="1" t="s">
        <v>595</v>
      </c>
      <c r="E47" s="27" t="s">
        <v>9575</v>
      </c>
    </row>
    <row r="48" ht="26.4">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6.4">
      <c r="A50" s="1" t="s">
        <v>593</v>
      </c>
      <c r="E50" s="32" t="s">
        <v>9578</v>
      </c>
    </row>
    <row r="51" ht="237.6">
      <c r="A51" s="1" t="s">
        <v>595</v>
      </c>
      <c r="E51" s="27" t="s">
        <v>9579</v>
      </c>
    </row>
    <row r="52" ht="26.4">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6.4">
      <c r="A54" s="1" t="s">
        <v>593</v>
      </c>
      <c r="E54" s="32" t="s">
        <v>9582</v>
      </c>
    </row>
    <row r="55" ht="198">
      <c r="A55" s="1" t="s">
        <v>595</v>
      </c>
      <c r="E55" s="27" t="s">
        <v>9583</v>
      </c>
    </row>
    <row r="56" ht="26.4">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5.2">
      <c r="A59" s="1" t="s">
        <v>595</v>
      </c>
      <c r="E59" s="27" t="s">
        <v>9586</v>
      </c>
    </row>
    <row r="60" ht="26.4">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6.4">
      <c r="A62" s="1" t="s">
        <v>593</v>
      </c>
      <c r="E62" s="32" t="s">
        <v>9589</v>
      </c>
    </row>
    <row r="63" ht="105.6">
      <c r="A63" s="1" t="s">
        <v>595</v>
      </c>
      <c r="E63" s="27" t="s">
        <v>6897</v>
      </c>
    </row>
    <row r="64" ht="26.4">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5.6">
      <c r="A67" s="1" t="s">
        <v>595</v>
      </c>
      <c r="E67" s="27" t="s">
        <v>6897</v>
      </c>
    </row>
    <row r="68" ht="26.4">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4">
      <c r="A70" s="1" t="s">
        <v>593</v>
      </c>
      <c r="E70" s="32" t="s">
        <v>9592</v>
      </c>
    </row>
    <row r="71" ht="396">
      <c r="A71" s="1" t="s">
        <v>595</v>
      </c>
      <c r="E71" s="27" t="s">
        <v>5738</v>
      </c>
    </row>
    <row r="72" ht="26.4">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6.4">
      <c r="A74" s="1" t="s">
        <v>593</v>
      </c>
      <c r="E74" s="32" t="s">
        <v>9595</v>
      </c>
    </row>
    <row r="75" ht="396">
      <c r="A75" s="1" t="s">
        <v>595</v>
      </c>
      <c r="E75" s="27" t="s">
        <v>5738</v>
      </c>
    </row>
    <row r="76" ht="26.4">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6.4">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6.4">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9606</v>
      </c>
      <c r="D92" t="s">
        <v>589</v>
      </c>
      <c r="E92" s="27" t="s">
        <v>9607</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9607</v>
      </c>
    </row>
    <row r="94" ht="26.4">
      <c r="A94" s="1" t="s">
        <v>593</v>
      </c>
      <c r="E94" s="32" t="s">
        <v>9608</v>
      </c>
    </row>
    <row r="95">
      <c r="A95" s="1" t="s">
        <v>595</v>
      </c>
      <c r="E95" s="27" t="s">
        <v>589</v>
      </c>
    </row>
    <row r="96">
      <c r="A96" s="1" t="s">
        <v>587</v>
      </c>
      <c r="B96" s="1">
        <v>22</v>
      </c>
      <c r="C96" s="26" t="s">
        <v>9609</v>
      </c>
      <c r="D96" t="s">
        <v>589</v>
      </c>
      <c r="E96" s="27" t="s">
        <v>9610</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9610</v>
      </c>
    </row>
    <row r="98" ht="26.4">
      <c r="A98" s="1" t="s">
        <v>593</v>
      </c>
      <c r="E98" s="32" t="s">
        <v>9608</v>
      </c>
    </row>
    <row r="99">
      <c r="A99" s="1" t="s">
        <v>595</v>
      </c>
      <c r="E99" s="27" t="s">
        <v>589</v>
      </c>
    </row>
    <row r="100">
      <c r="A100" s="1" t="s">
        <v>584</v>
      </c>
      <c r="C100" s="22" t="s">
        <v>3031</v>
      </c>
      <c r="E100" s="23" t="s">
        <v>3836</v>
      </c>
      <c r="L100" s="24">
        <f>SUMIFS(L101:L104,A101:A104,"P")</f>
        <v>0</v>
      </c>
      <c r="M100" s="24">
        <f>SUMIFS(M101:M104,A101:A104,"P")</f>
        <v>0</v>
      </c>
      <c r="N100" s="25"/>
    </row>
    <row r="101" ht="26.4">
      <c r="A101" s="1" t="s">
        <v>587</v>
      </c>
      <c r="B101" s="1">
        <v>23</v>
      </c>
      <c r="C101" s="26" t="s">
        <v>9611</v>
      </c>
      <c r="D101" t="s">
        <v>589</v>
      </c>
      <c r="E101" s="27" t="s">
        <v>9612</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9612</v>
      </c>
    </row>
    <row r="103" ht="26.4">
      <c r="A103" s="1" t="s">
        <v>593</v>
      </c>
      <c r="E103" s="32" t="s">
        <v>9613</v>
      </c>
    </row>
    <row r="104" ht="79.2">
      <c r="A104" s="1" t="s">
        <v>595</v>
      </c>
      <c r="E104" s="27" t="s">
        <v>9614</v>
      </c>
    </row>
    <row r="105">
      <c r="A105" s="1" t="s">
        <v>584</v>
      </c>
      <c r="C105" s="22" t="s">
        <v>2064</v>
      </c>
      <c r="E105" s="23" t="s">
        <v>4074</v>
      </c>
      <c r="L105" s="24">
        <f>SUMIFS(L106:L117,A106:A117,"P")</f>
        <v>0</v>
      </c>
      <c r="M105" s="24">
        <f>SUMIFS(M106:M117,A106:A117,"P")</f>
        <v>0</v>
      </c>
      <c r="N105" s="25"/>
    </row>
    <row r="106" ht="26.4">
      <c r="A106" s="1" t="s">
        <v>587</v>
      </c>
      <c r="B106" s="1">
        <v>24</v>
      </c>
      <c r="C106" s="26" t="s">
        <v>9615</v>
      </c>
      <c r="D106" t="s">
        <v>589</v>
      </c>
      <c r="E106" s="27" t="s">
        <v>9616</v>
      </c>
      <c r="F106" s="28" t="s">
        <v>9617</v>
      </c>
      <c r="G106" s="29">
        <v>13.699999999999999</v>
      </c>
      <c r="H106" s="28">
        <v>0</v>
      </c>
      <c r="I106" s="30">
        <f>ROUND(G106*H106,P4)</f>
        <v>0</v>
      </c>
      <c r="L106" s="30">
        <v>0</v>
      </c>
      <c r="M106" s="24">
        <f>ROUND(G106*L106,P4)</f>
        <v>0</v>
      </c>
      <c r="N106" s="25" t="s">
        <v>1530</v>
      </c>
      <c r="O106" s="31">
        <f>M106*AA106</f>
        <v>0</v>
      </c>
      <c r="P106" s="1">
        <v>3</v>
      </c>
      <c r="AA106" s="1">
        <f>IF(P106=1,$O$3,IF(P106=2,$O$4,$O$5))</f>
        <v>0</v>
      </c>
    </row>
    <row r="107" ht="26.4">
      <c r="A107" s="1" t="s">
        <v>592</v>
      </c>
      <c r="E107" s="27" t="s">
        <v>9616</v>
      </c>
    </row>
    <row r="108" ht="26.4">
      <c r="A108" s="1" t="s">
        <v>593</v>
      </c>
      <c r="E108" s="32" t="s">
        <v>9618</v>
      </c>
    </row>
    <row r="109" ht="250.8">
      <c r="A109" s="1" t="s">
        <v>595</v>
      </c>
      <c r="E109" s="27" t="s">
        <v>9619</v>
      </c>
    </row>
    <row r="110">
      <c r="A110" s="1" t="s">
        <v>587</v>
      </c>
      <c r="B110" s="1">
        <v>25</v>
      </c>
      <c r="C110" s="26" t="s">
        <v>8321</v>
      </c>
      <c r="D110" t="s">
        <v>589</v>
      </c>
      <c r="E110" s="27" t="s">
        <v>8322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8322</v>
      </c>
    </row>
    <row r="112">
      <c r="A112" s="1" t="s">
        <v>593</v>
      </c>
      <c r="E112" s="32" t="s">
        <v>5331</v>
      </c>
    </row>
    <row r="113">
      <c r="A113" s="1" t="s">
        <v>595</v>
      </c>
      <c r="E113" s="27" t="s">
        <v>589</v>
      </c>
    </row>
    <row r="114">
      <c r="A114" s="1" t="s">
        <v>587</v>
      </c>
      <c r="B114" s="1">
        <v>26</v>
      </c>
      <c r="C114" s="26" t="s">
        <v>9620</v>
      </c>
      <c r="D114" t="s">
        <v>589</v>
      </c>
      <c r="E114" s="27" t="s">
        <v>9621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9621</v>
      </c>
    </row>
    <row r="116">
      <c r="A116" s="1" t="s">
        <v>593</v>
      </c>
      <c r="E116" s="32" t="s">
        <v>6308</v>
      </c>
    </row>
    <row r="117">
      <c r="A117" s="1" t="s">
        <v>595</v>
      </c>
      <c r="E117" s="27" t="s">
        <v>589</v>
      </c>
    </row>
    <row r="118">
      <c r="A118" s="1" t="s">
        <v>584</v>
      </c>
      <c r="C118" s="22" t="s">
        <v>675</v>
      </c>
      <c r="E118" s="23" t="s">
        <v>676</v>
      </c>
      <c r="L118" s="24">
        <f>SUMIFS(L119:L126,A119:A126,"P")</f>
        <v>0</v>
      </c>
      <c r="M118" s="24">
        <f>SUMIFS(M119:M126,A119:A126,"P")</f>
        <v>0</v>
      </c>
      <c r="N118" s="25"/>
    </row>
    <row r="119" ht="39.6">
      <c r="A119" s="1" t="s">
        <v>587</v>
      </c>
      <c r="B119" s="1">
        <v>27</v>
      </c>
      <c r="C119" s="26" t="s">
        <v>6713</v>
      </c>
      <c r="D119" t="s">
        <v>6714</v>
      </c>
      <c r="E119" s="27" t="s">
        <v>6715</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681</v>
      </c>
    </row>
    <row r="121">
      <c r="A121" s="1" t="s">
        <v>593</v>
      </c>
      <c r="E121" s="32" t="s">
        <v>9731</v>
      </c>
    </row>
    <row r="122" ht="158.4">
      <c r="A122" s="1" t="s">
        <v>595</v>
      </c>
      <c r="E122" s="27" t="s">
        <v>683</v>
      </c>
    </row>
    <row r="123" ht="26.4">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687</v>
      </c>
    </row>
    <row r="125">
      <c r="A125" s="1" t="s">
        <v>593</v>
      </c>
      <c r="E125" s="32" t="s">
        <v>9726</v>
      </c>
    </row>
    <row r="126" ht="158.4">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8325</v>
      </c>
      <c r="D128" t="s">
        <v>589</v>
      </c>
      <c r="E128" s="27" t="s">
        <v>8326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8327</v>
      </c>
    </row>
    <row r="130">
      <c r="A130" s="1" t="s">
        <v>593</v>
      </c>
      <c r="E130" s="32" t="s">
        <v>5331</v>
      </c>
    </row>
    <row r="131">
      <c r="A131" s="1" t="s">
        <v>595</v>
      </c>
      <c r="E131" s="27" t="s">
        <v>589</v>
      </c>
    </row>
    <row r="132">
      <c r="A132" s="1" t="s">
        <v>587</v>
      </c>
      <c r="B132" s="1">
        <v>30</v>
      </c>
      <c r="C132" s="26" t="s">
        <v>9624</v>
      </c>
      <c r="D132" t="s">
        <v>589</v>
      </c>
      <c r="E132" s="27" t="s">
        <v>9625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9626</v>
      </c>
    </row>
    <row r="134" ht="26.4">
      <c r="A134" s="1" t="s">
        <v>593</v>
      </c>
      <c r="E134" s="32" t="s">
        <v>9608</v>
      </c>
    </row>
    <row r="135">
      <c r="A135" s="1" t="s">
        <v>595</v>
      </c>
      <c r="E135" s="27" t="s">
        <v>589</v>
      </c>
    </row>
    <row r="136">
      <c r="A136" s="1" t="s">
        <v>7127</v>
      </c>
      <c r="C136" s="22" t="s">
        <v>9732</v>
      </c>
      <c r="E136" s="23" t="s">
        <v>8329</v>
      </c>
      <c r="L136" s="24">
        <f>L137+L142+L203+L208</f>
        <v>0</v>
      </c>
      <c r="M136" s="24">
        <f>M137+M142+M203+M208</f>
        <v>0</v>
      </c>
      <c r="N136" s="25"/>
    </row>
    <row r="137">
      <c r="A137" s="1" t="s">
        <v>584</v>
      </c>
      <c r="C137" s="22" t="s">
        <v>8330</v>
      </c>
      <c r="E137" s="23" t="s">
        <v>8331</v>
      </c>
      <c r="L137" s="24">
        <f>SUMIFS(L138:L141,A138:A141,"P")</f>
        <v>0</v>
      </c>
      <c r="M137" s="24">
        <f>SUMIFS(M138:M141,A138:A141,"P")</f>
        <v>0</v>
      </c>
      <c r="N137" s="25"/>
    </row>
    <row r="138" ht="26.4">
      <c r="A138" s="1" t="s">
        <v>587</v>
      </c>
      <c r="B138" s="1">
        <v>1</v>
      </c>
      <c r="C138" s="26" t="s">
        <v>1492</v>
      </c>
      <c r="D138" t="s">
        <v>589</v>
      </c>
      <c r="E138" s="27" t="s">
        <v>9628</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9628</v>
      </c>
    </row>
    <row r="140">
      <c r="A140" s="1" t="s">
        <v>593</v>
      </c>
    </row>
    <row r="141">
      <c r="A141" s="1" t="s">
        <v>595</v>
      </c>
      <c r="E141" s="27" t="s">
        <v>589</v>
      </c>
    </row>
    <row r="142">
      <c r="A142" s="1" t="s">
        <v>584</v>
      </c>
      <c r="C142" s="22" t="s">
        <v>8333</v>
      </c>
      <c r="E142" s="23" t="s">
        <v>8334</v>
      </c>
      <c r="L142" s="24">
        <f>SUMIFS(L143:L202,A143:A202,"P")</f>
        <v>0</v>
      </c>
      <c r="M142" s="24">
        <f>SUMIFS(M143:M202,A143:A202,"P")</f>
        <v>0</v>
      </c>
      <c r="N142" s="25"/>
    </row>
    <row r="143">
      <c r="A143" s="1" t="s">
        <v>587</v>
      </c>
      <c r="B143" s="1">
        <v>2</v>
      </c>
      <c r="C143" s="26" t="s">
        <v>8335</v>
      </c>
      <c r="D143" t="s">
        <v>589</v>
      </c>
      <c r="E143" s="27" t="s">
        <v>8336</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8336</v>
      </c>
    </row>
    <row r="145">
      <c r="A145" s="1" t="s">
        <v>593</v>
      </c>
    </row>
    <row r="146">
      <c r="A146" s="1" t="s">
        <v>595</v>
      </c>
      <c r="E146" s="27" t="s">
        <v>589</v>
      </c>
    </row>
    <row r="147">
      <c r="A147" s="1" t="s">
        <v>587</v>
      </c>
      <c r="B147" s="1">
        <v>3</v>
      </c>
      <c r="C147" s="26" t="s">
        <v>8337</v>
      </c>
      <c r="D147" t="s">
        <v>589</v>
      </c>
      <c r="E147" s="27" t="s">
        <v>8338</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8338</v>
      </c>
    </row>
    <row r="149">
      <c r="A149" s="1" t="s">
        <v>593</v>
      </c>
    </row>
    <row r="150">
      <c r="A150" s="1" t="s">
        <v>595</v>
      </c>
      <c r="E150" s="27" t="s">
        <v>589</v>
      </c>
    </row>
    <row r="151">
      <c r="A151" s="1" t="s">
        <v>587</v>
      </c>
      <c r="B151" s="1">
        <v>4</v>
      </c>
      <c r="C151" s="26" t="s">
        <v>8339</v>
      </c>
      <c r="D151" t="s">
        <v>589</v>
      </c>
      <c r="E151" s="27" t="s">
        <v>8340</v>
      </c>
      <c r="F151" s="28" t="s">
        <v>8341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8340</v>
      </c>
    </row>
    <row r="153">
      <c r="A153" s="1" t="s">
        <v>593</v>
      </c>
    </row>
    <row r="154">
      <c r="A154" s="1" t="s">
        <v>595</v>
      </c>
      <c r="E154" s="27" t="s">
        <v>589</v>
      </c>
    </row>
    <row r="155">
      <c r="A155" s="1" t="s">
        <v>587</v>
      </c>
      <c r="B155" s="1">
        <v>5</v>
      </c>
      <c r="C155" s="26" t="s">
        <v>8342</v>
      </c>
      <c r="D155" t="s">
        <v>589</v>
      </c>
      <c r="E155" s="27" t="s">
        <v>8343</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8343</v>
      </c>
    </row>
    <row r="157">
      <c r="A157" s="1" t="s">
        <v>593</v>
      </c>
    </row>
    <row r="158">
      <c r="A158" s="1" t="s">
        <v>595</v>
      </c>
      <c r="E158" s="27" t="s">
        <v>589</v>
      </c>
    </row>
    <row r="159">
      <c r="A159" s="1" t="s">
        <v>587</v>
      </c>
      <c r="B159" s="1">
        <v>6</v>
      </c>
      <c r="C159" s="26" t="s">
        <v>8344</v>
      </c>
      <c r="D159" t="s">
        <v>589</v>
      </c>
      <c r="E159" s="27" t="s">
        <v>9629</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9629</v>
      </c>
    </row>
    <row r="161">
      <c r="A161" s="1" t="s">
        <v>593</v>
      </c>
    </row>
    <row r="162">
      <c r="A162" s="1" t="s">
        <v>595</v>
      </c>
      <c r="E162" s="27" t="s">
        <v>589</v>
      </c>
    </row>
    <row r="163">
      <c r="A163" s="1" t="s">
        <v>587</v>
      </c>
      <c r="B163" s="1">
        <v>7</v>
      </c>
      <c r="C163" s="26" t="s">
        <v>8346</v>
      </c>
      <c r="D163" t="s">
        <v>589</v>
      </c>
      <c r="E163" s="27" t="s">
        <v>8345</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8345</v>
      </c>
    </row>
    <row r="165">
      <c r="A165" s="1" t="s">
        <v>593</v>
      </c>
    </row>
    <row r="166">
      <c r="A166" s="1" t="s">
        <v>595</v>
      </c>
      <c r="E166" s="27" t="s">
        <v>589</v>
      </c>
    </row>
    <row r="167">
      <c r="A167" s="1" t="s">
        <v>587</v>
      </c>
      <c r="B167" s="1">
        <v>8</v>
      </c>
      <c r="C167" s="26" t="s">
        <v>8368</v>
      </c>
      <c r="D167" t="s">
        <v>589</v>
      </c>
      <c r="E167" s="27" t="s">
        <v>8347</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8347</v>
      </c>
    </row>
    <row r="169">
      <c r="A169" s="1" t="s">
        <v>593</v>
      </c>
    </row>
    <row r="170">
      <c r="A170" s="1" t="s">
        <v>595</v>
      </c>
      <c r="E170" s="27" t="s">
        <v>589</v>
      </c>
    </row>
    <row r="171" ht="39.6">
      <c r="A171" s="1" t="s">
        <v>587</v>
      </c>
      <c r="B171" s="1">
        <v>9</v>
      </c>
      <c r="C171" s="26" t="s">
        <v>8348</v>
      </c>
      <c r="D171" t="s">
        <v>589</v>
      </c>
      <c r="E171" s="27" t="s">
        <v>9630</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9631</v>
      </c>
    </row>
    <row r="173">
      <c r="A173" s="1" t="s">
        <v>593</v>
      </c>
    </row>
    <row r="174">
      <c r="A174" s="1" t="s">
        <v>595</v>
      </c>
      <c r="E174" s="27" t="s">
        <v>589</v>
      </c>
    </row>
    <row r="175">
      <c r="A175" s="1" t="s">
        <v>587</v>
      </c>
      <c r="B175" s="1">
        <v>10</v>
      </c>
      <c r="C175" s="26" t="s">
        <v>8351</v>
      </c>
      <c r="D175" t="s">
        <v>589</v>
      </c>
      <c r="E175" s="27" t="s">
        <v>8352</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8352</v>
      </c>
    </row>
    <row r="177">
      <c r="A177" s="1" t="s">
        <v>593</v>
      </c>
    </row>
    <row r="178">
      <c r="A178" s="1" t="s">
        <v>595</v>
      </c>
      <c r="E178" s="27" t="s">
        <v>589</v>
      </c>
    </row>
    <row r="179">
      <c r="A179" s="1" t="s">
        <v>587</v>
      </c>
      <c r="B179" s="1">
        <v>11</v>
      </c>
      <c r="C179" s="26" t="s">
        <v>8353</v>
      </c>
      <c r="D179" t="s">
        <v>589</v>
      </c>
      <c r="E179" s="27" t="s">
        <v>8354</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8354</v>
      </c>
    </row>
    <row r="181">
      <c r="A181" s="1" t="s">
        <v>593</v>
      </c>
    </row>
    <row r="182">
      <c r="A182" s="1" t="s">
        <v>595</v>
      </c>
      <c r="E182" s="27" t="s">
        <v>589</v>
      </c>
    </row>
    <row r="183">
      <c r="A183" s="1" t="s">
        <v>587</v>
      </c>
      <c r="B183" s="1">
        <v>12</v>
      </c>
      <c r="C183" s="26" t="s">
        <v>8356</v>
      </c>
      <c r="D183" t="s">
        <v>589</v>
      </c>
      <c r="E183" s="27" t="s">
        <v>9632</v>
      </c>
      <c r="F183" s="28" t="s">
        <v>8341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9632</v>
      </c>
    </row>
    <row r="185">
      <c r="A185" s="1" t="s">
        <v>593</v>
      </c>
    </row>
    <row r="186">
      <c r="A186" s="1" t="s">
        <v>595</v>
      </c>
      <c r="E186" s="27" t="s">
        <v>589</v>
      </c>
    </row>
    <row r="187">
      <c r="A187" s="1" t="s">
        <v>587</v>
      </c>
      <c r="B187" s="1">
        <v>13</v>
      </c>
      <c r="C187" s="26" t="s">
        <v>8358</v>
      </c>
      <c r="D187" t="s">
        <v>589</v>
      </c>
      <c r="E187" s="27" t="s">
        <v>8359</v>
      </c>
      <c r="F187" s="28" t="s">
        <v>8341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8359</v>
      </c>
    </row>
    <row r="189">
      <c r="A189" s="1" t="s">
        <v>593</v>
      </c>
    </row>
    <row r="190">
      <c r="A190" s="1" t="s">
        <v>595</v>
      </c>
      <c r="E190" s="27" t="s">
        <v>589</v>
      </c>
    </row>
    <row r="191">
      <c r="A191" s="1" t="s">
        <v>587</v>
      </c>
      <c r="B191" s="1">
        <v>14</v>
      </c>
      <c r="C191" s="26" t="s">
        <v>8360</v>
      </c>
      <c r="D191" t="s">
        <v>589</v>
      </c>
      <c r="E191" s="27" t="s">
        <v>9633</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9633</v>
      </c>
    </row>
    <row r="193">
      <c r="A193" s="1" t="s">
        <v>593</v>
      </c>
    </row>
    <row r="194">
      <c r="A194" s="1" t="s">
        <v>595</v>
      </c>
      <c r="E194" s="27" t="s">
        <v>589</v>
      </c>
    </row>
    <row r="195">
      <c r="A195" s="1" t="s">
        <v>587</v>
      </c>
      <c r="B195" s="1">
        <v>15</v>
      </c>
      <c r="C195" s="26" t="s">
        <v>8362</v>
      </c>
      <c r="D195" t="s">
        <v>589</v>
      </c>
      <c r="E195" s="27" t="s">
        <v>8363</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8363</v>
      </c>
    </row>
    <row r="197">
      <c r="A197" s="1" t="s">
        <v>593</v>
      </c>
    </row>
    <row r="198">
      <c r="A198" s="1" t="s">
        <v>595</v>
      </c>
      <c r="E198" s="27" t="s">
        <v>589</v>
      </c>
    </row>
    <row r="199">
      <c r="A199" s="1" t="s">
        <v>587</v>
      </c>
      <c r="B199" s="1">
        <v>16</v>
      </c>
      <c r="C199" s="26" t="s">
        <v>8364</v>
      </c>
      <c r="D199" t="s">
        <v>589</v>
      </c>
      <c r="E199" s="27" t="s">
        <v>8365</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8365</v>
      </c>
    </row>
    <row r="201">
      <c r="A201" s="1" t="s">
        <v>593</v>
      </c>
    </row>
    <row r="202">
      <c r="A202" s="1" t="s">
        <v>595</v>
      </c>
      <c r="E202" s="27" t="s">
        <v>589</v>
      </c>
    </row>
    <row r="203">
      <c r="A203" s="1" t="s">
        <v>584</v>
      </c>
      <c r="C203" s="22" t="s">
        <v>8366</v>
      </c>
      <c r="E203" s="23" t="s">
        <v>8367</v>
      </c>
      <c r="L203" s="24">
        <f>SUMIFS(L204:L207,A204:A207,"P")</f>
        <v>0</v>
      </c>
      <c r="M203" s="24">
        <f>SUMIFS(M204:M207,A204:A207,"P")</f>
        <v>0</v>
      </c>
      <c r="N203" s="25"/>
    </row>
    <row r="204">
      <c r="A204" s="1" t="s">
        <v>587</v>
      </c>
      <c r="B204" s="1">
        <v>17</v>
      </c>
      <c r="C204" s="26" t="s">
        <v>8371</v>
      </c>
      <c r="D204" t="s">
        <v>589</v>
      </c>
      <c r="E204" s="27" t="s">
        <v>9538</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9538</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8373</v>
      </c>
      <c r="D209" t="s">
        <v>589</v>
      </c>
      <c r="E209" s="27" t="s">
        <v>8374</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8374</v>
      </c>
    </row>
    <row r="211">
      <c r="A211" s="1" t="s">
        <v>593</v>
      </c>
    </row>
    <row r="212">
      <c r="A212" s="1" t="s">
        <v>595</v>
      </c>
      <c r="E212" s="27" t="s">
        <v>589</v>
      </c>
    </row>
    <row r="213">
      <c r="A213" s="1" t="s">
        <v>587</v>
      </c>
      <c r="B213" s="1">
        <v>20</v>
      </c>
      <c r="C213" s="26" t="s">
        <v>8375</v>
      </c>
      <c r="D213" t="s">
        <v>589</v>
      </c>
      <c r="E213" s="27" t="s">
        <v>7832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7832</v>
      </c>
    </row>
    <row r="215">
      <c r="A215" s="1" t="s">
        <v>593</v>
      </c>
    </row>
    <row r="216">
      <c r="A216" s="1" t="s">
        <v>595</v>
      </c>
      <c r="E216" s="27" t="s">
        <v>589</v>
      </c>
    </row>
    <row r="217">
      <c r="A217" s="1" t="s">
        <v>587</v>
      </c>
      <c r="B217" s="1">
        <v>21</v>
      </c>
      <c r="C217" s="26" t="s">
        <v>8376</v>
      </c>
      <c r="D217" t="s">
        <v>589</v>
      </c>
      <c r="E217" s="27" t="s">
        <v>8377</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8377</v>
      </c>
    </row>
    <row r="219">
      <c r="A219" s="1" t="s">
        <v>593</v>
      </c>
    </row>
    <row r="220">
      <c r="A220" s="1" t="s">
        <v>595</v>
      </c>
      <c r="E220" s="27" t="s">
        <v>589</v>
      </c>
    </row>
    <row r="221">
      <c r="A221" s="1" t="s">
        <v>587</v>
      </c>
      <c r="B221" s="1">
        <v>22</v>
      </c>
      <c r="C221" s="26" t="s">
        <v>8378</v>
      </c>
      <c r="D221" t="s">
        <v>589</v>
      </c>
      <c r="E221" s="27" t="s">
        <v>8379</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8379</v>
      </c>
    </row>
    <row r="223">
      <c r="A223" s="1" t="s">
        <v>593</v>
      </c>
    </row>
    <row r="224">
      <c r="A224" s="1" t="s">
        <v>595</v>
      </c>
      <c r="E224" s="27" t="s">
        <v>589</v>
      </c>
    </row>
    <row r="225">
      <c r="A225" s="1" t="s">
        <v>587</v>
      </c>
      <c r="B225" s="1">
        <v>23</v>
      </c>
      <c r="C225" s="26" t="s">
        <v>8380</v>
      </c>
      <c r="D225" t="s">
        <v>589</v>
      </c>
      <c r="E225" s="27" t="s">
        <v>8381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8381</v>
      </c>
    </row>
    <row r="227">
      <c r="A227" s="1" t="s">
        <v>593</v>
      </c>
    </row>
    <row r="228">
      <c r="A228" s="1" t="s">
        <v>595</v>
      </c>
      <c r="E228" s="27" t="s">
        <v>589</v>
      </c>
    </row>
    <row r="229">
      <c r="A229" s="1" t="s">
        <v>587</v>
      </c>
      <c r="B229" s="1">
        <v>24</v>
      </c>
      <c r="C229" s="26" t="s">
        <v>8382</v>
      </c>
      <c r="D229" t="s">
        <v>589</v>
      </c>
      <c r="E229" s="27" t="s">
        <v>8383</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8383</v>
      </c>
    </row>
    <row r="231">
      <c r="A231" s="1" t="s">
        <v>593</v>
      </c>
    </row>
    <row r="232">
      <c r="A232" s="1" t="s">
        <v>595</v>
      </c>
      <c r="E232" s="27" t="s">
        <v>589</v>
      </c>
    </row>
    <row r="233">
      <c r="A233" s="1" t="s">
        <v>7127</v>
      </c>
      <c r="C233" s="22" t="s">
        <v>9733</v>
      </c>
      <c r="E233" s="23" t="s">
        <v>8385</v>
      </c>
      <c r="L233" s="24">
        <f>L234+L299+L336+L381+L438+L483+L504+L529</f>
        <v>0</v>
      </c>
      <c r="M233" s="24">
        <f>M234+M299+M336+M381+M438+M483+M504+M529</f>
        <v>0</v>
      </c>
      <c r="N233" s="25"/>
    </row>
    <row r="234">
      <c r="A234" s="1" t="s">
        <v>584</v>
      </c>
      <c r="C234" s="22" t="s">
        <v>8330</v>
      </c>
      <c r="E234" s="23" t="s">
        <v>8386</v>
      </c>
      <c r="L234" s="24">
        <f>SUMIFS(L235:L298,A235:A298,"P")</f>
        <v>0</v>
      </c>
      <c r="M234" s="24">
        <f>SUMIFS(M235:M298,A235:A298,"P")</f>
        <v>0</v>
      </c>
      <c r="N234" s="25"/>
    </row>
    <row r="235">
      <c r="A235" s="1" t="s">
        <v>587</v>
      </c>
      <c r="B235" s="1">
        <v>1</v>
      </c>
      <c r="C235" s="26" t="s">
        <v>8387</v>
      </c>
      <c r="D235" t="s">
        <v>589</v>
      </c>
      <c r="E235" s="27" t="s">
        <v>8403</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8403</v>
      </c>
    </row>
    <row r="237">
      <c r="A237" s="1" t="s">
        <v>593</v>
      </c>
    </row>
    <row r="238">
      <c r="A238" s="1" t="s">
        <v>595</v>
      </c>
      <c r="E238" s="27" t="s">
        <v>589</v>
      </c>
    </row>
    <row r="239">
      <c r="A239" s="1" t="s">
        <v>587</v>
      </c>
      <c r="B239" s="1">
        <v>2</v>
      </c>
      <c r="C239" s="26" t="s">
        <v>8388</v>
      </c>
      <c r="D239" t="s">
        <v>589</v>
      </c>
      <c r="E239" s="27" t="s">
        <v>8393</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8393</v>
      </c>
    </row>
    <row r="241">
      <c r="A241" s="1" t="s">
        <v>593</v>
      </c>
    </row>
    <row r="242">
      <c r="A242" s="1" t="s">
        <v>595</v>
      </c>
      <c r="E242" s="27" t="s">
        <v>589</v>
      </c>
    </row>
    <row r="243">
      <c r="A243" s="1" t="s">
        <v>587</v>
      </c>
      <c r="B243" s="1">
        <v>3</v>
      </c>
      <c r="C243" s="26" t="s">
        <v>8390</v>
      </c>
      <c r="D243" t="s">
        <v>589</v>
      </c>
      <c r="E243" s="27" t="s">
        <v>8397</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8397</v>
      </c>
    </row>
    <row r="245">
      <c r="A245" s="1" t="s">
        <v>593</v>
      </c>
    </row>
    <row r="246">
      <c r="A246" s="1" t="s">
        <v>595</v>
      </c>
      <c r="E246" s="27" t="s">
        <v>589</v>
      </c>
    </row>
    <row r="247" ht="26.4">
      <c r="A247" s="1" t="s">
        <v>587</v>
      </c>
      <c r="B247" s="1">
        <v>4</v>
      </c>
      <c r="C247" s="26" t="s">
        <v>8392</v>
      </c>
      <c r="D247" t="s">
        <v>589</v>
      </c>
      <c r="E247" s="27" t="s">
        <v>8395</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6.4">
      <c r="A248" s="1" t="s">
        <v>592</v>
      </c>
      <c r="E248" s="27" t="s">
        <v>8395</v>
      </c>
    </row>
    <row r="249">
      <c r="A249" s="1" t="s">
        <v>593</v>
      </c>
    </row>
    <row r="250">
      <c r="A250" s="1" t="s">
        <v>595</v>
      </c>
      <c r="E250" s="27" t="s">
        <v>589</v>
      </c>
    </row>
    <row r="251">
      <c r="A251" s="1" t="s">
        <v>587</v>
      </c>
      <c r="B251" s="1">
        <v>5</v>
      </c>
      <c r="C251" s="26" t="s">
        <v>8394</v>
      </c>
      <c r="D251" t="s">
        <v>589</v>
      </c>
      <c r="E251" s="27" t="s">
        <v>8399</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8399</v>
      </c>
    </row>
    <row r="253">
      <c r="A253" s="1" t="s">
        <v>593</v>
      </c>
    </row>
    <row r="254">
      <c r="A254" s="1" t="s">
        <v>595</v>
      </c>
      <c r="E254" s="27" t="s">
        <v>589</v>
      </c>
    </row>
    <row r="255">
      <c r="A255" s="1" t="s">
        <v>587</v>
      </c>
      <c r="B255" s="1">
        <v>6</v>
      </c>
      <c r="C255" s="26" t="s">
        <v>8396</v>
      </c>
      <c r="D255" t="s">
        <v>589</v>
      </c>
      <c r="E255" s="27" t="s">
        <v>8641</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8641</v>
      </c>
    </row>
    <row r="257">
      <c r="A257" s="1" t="s">
        <v>593</v>
      </c>
    </row>
    <row r="258">
      <c r="A258" s="1" t="s">
        <v>595</v>
      </c>
      <c r="E258" s="27" t="s">
        <v>589</v>
      </c>
    </row>
    <row r="259">
      <c r="A259" s="1" t="s">
        <v>587</v>
      </c>
      <c r="B259" s="1">
        <v>7</v>
      </c>
      <c r="C259" s="26" t="s">
        <v>8398</v>
      </c>
      <c r="D259" t="s">
        <v>589</v>
      </c>
      <c r="E259" s="27" t="s">
        <v>8399</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8399</v>
      </c>
    </row>
    <row r="261">
      <c r="A261" s="1" t="s">
        <v>593</v>
      </c>
    </row>
    <row r="262">
      <c r="A262" s="1" t="s">
        <v>595</v>
      </c>
      <c r="E262" s="27" t="s">
        <v>589</v>
      </c>
    </row>
    <row r="263">
      <c r="A263" s="1" t="s">
        <v>587</v>
      </c>
      <c r="B263" s="1">
        <v>8</v>
      </c>
      <c r="C263" s="26" t="s">
        <v>8640</v>
      </c>
      <c r="D263" t="s">
        <v>589</v>
      </c>
      <c r="E263" s="27" t="s">
        <v>8641</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8641</v>
      </c>
    </row>
    <row r="265">
      <c r="A265" s="1" t="s">
        <v>593</v>
      </c>
    </row>
    <row r="266">
      <c r="A266" s="1" t="s">
        <v>595</v>
      </c>
      <c r="E266" s="27" t="s">
        <v>589</v>
      </c>
    </row>
    <row r="267">
      <c r="A267" s="1" t="s">
        <v>587</v>
      </c>
      <c r="B267" s="1">
        <v>9</v>
      </c>
      <c r="C267" s="26" t="s">
        <v>8400</v>
      </c>
      <c r="D267" t="s">
        <v>589</v>
      </c>
      <c r="E267" s="27" t="s">
        <v>8405</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8405</v>
      </c>
    </row>
    <row r="269">
      <c r="A269" s="1" t="s">
        <v>593</v>
      </c>
    </row>
    <row r="270">
      <c r="A270" s="1" t="s">
        <v>595</v>
      </c>
      <c r="E270" s="27" t="s">
        <v>589</v>
      </c>
    </row>
    <row r="271">
      <c r="A271" s="1" t="s">
        <v>587</v>
      </c>
      <c r="B271" s="1">
        <v>10</v>
      </c>
      <c r="C271" s="26" t="s">
        <v>8402</v>
      </c>
      <c r="D271" t="s">
        <v>589</v>
      </c>
      <c r="E271" s="27" t="s">
        <v>8407</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8407</v>
      </c>
    </row>
    <row r="273">
      <c r="A273" s="1" t="s">
        <v>593</v>
      </c>
    </row>
    <row r="274">
      <c r="A274" s="1" t="s">
        <v>595</v>
      </c>
      <c r="E274" s="27" t="s">
        <v>589</v>
      </c>
    </row>
    <row r="275">
      <c r="A275" s="1" t="s">
        <v>587</v>
      </c>
      <c r="B275" s="1">
        <v>11</v>
      </c>
      <c r="C275" s="26" t="s">
        <v>8404</v>
      </c>
      <c r="D275" t="s">
        <v>589</v>
      </c>
      <c r="E275" s="27" t="s">
        <v>8409</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8409</v>
      </c>
    </row>
    <row r="277">
      <c r="A277" s="1" t="s">
        <v>593</v>
      </c>
    </row>
    <row r="278">
      <c r="A278" s="1" t="s">
        <v>595</v>
      </c>
      <c r="E278" s="27" t="s">
        <v>589</v>
      </c>
    </row>
    <row r="279">
      <c r="A279" s="1" t="s">
        <v>587</v>
      </c>
      <c r="B279" s="1">
        <v>12</v>
      </c>
      <c r="C279" s="26" t="s">
        <v>8406</v>
      </c>
      <c r="D279" t="s">
        <v>589</v>
      </c>
      <c r="E279" s="27" t="s">
        <v>8411</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8411</v>
      </c>
    </row>
    <row r="281">
      <c r="A281" s="1" t="s">
        <v>593</v>
      </c>
    </row>
    <row r="282">
      <c r="A282" s="1" t="s">
        <v>595</v>
      </c>
      <c r="E282" s="27" t="s">
        <v>589</v>
      </c>
    </row>
    <row r="283" ht="26.4">
      <c r="A283" s="1" t="s">
        <v>587</v>
      </c>
      <c r="B283" s="1">
        <v>13</v>
      </c>
      <c r="C283" s="26" t="s">
        <v>8408</v>
      </c>
      <c r="D283" t="s">
        <v>589</v>
      </c>
      <c r="E283" s="27" t="s">
        <v>8413</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6.4">
      <c r="A284" s="1" t="s">
        <v>592</v>
      </c>
      <c r="E284" s="27" t="s">
        <v>8413</v>
      </c>
    </row>
    <row r="285">
      <c r="A285" s="1" t="s">
        <v>593</v>
      </c>
    </row>
    <row r="286">
      <c r="A286" s="1" t="s">
        <v>595</v>
      </c>
      <c r="E286" s="27" t="s">
        <v>589</v>
      </c>
    </row>
    <row r="287">
      <c r="A287" s="1" t="s">
        <v>587</v>
      </c>
      <c r="B287" s="1">
        <v>14</v>
      </c>
      <c r="C287" s="26" t="s">
        <v>8410</v>
      </c>
      <c r="D287" t="s">
        <v>589</v>
      </c>
      <c r="E287" s="27" t="s">
        <v>8389</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8389</v>
      </c>
    </row>
    <row r="289">
      <c r="A289" s="1" t="s">
        <v>593</v>
      </c>
    </row>
    <row r="290">
      <c r="A290" s="1" t="s">
        <v>595</v>
      </c>
      <c r="E290" s="27" t="s">
        <v>589</v>
      </c>
    </row>
    <row r="291" ht="26.4">
      <c r="A291" s="1" t="s">
        <v>587</v>
      </c>
      <c r="B291" s="1">
        <v>15</v>
      </c>
      <c r="C291" s="26" t="s">
        <v>8412</v>
      </c>
      <c r="D291" t="s">
        <v>589</v>
      </c>
      <c r="E291" s="27" t="s">
        <v>8415</v>
      </c>
      <c r="F291" s="28" t="s">
        <v>618</v>
      </c>
      <c r="G291" s="29">
        <v>4</v>
      </c>
      <c r="H291" s="28">
        <v>0</v>
      </c>
      <c r="I291" s="30">
        <f>ROUND(G291*H291,P4)</f>
        <v>0</v>
      </c>
      <c r="L291" s="30">
        <v>0</v>
      </c>
      <c r="M291" s="24">
        <f>ROUND(G291*L291,P4)</f>
        <v>0</v>
      </c>
      <c r="N291" s="25" t="s">
        <v>3259</v>
      </c>
      <c r="O291" s="31">
        <f>M291*AA291</f>
        <v>0</v>
      </c>
      <c r="P291" s="1">
        <v>3</v>
      </c>
      <c r="AA291" s="1">
        <f>IF(P291=1,$O$3,IF(P291=2,$O$4,$O$5))</f>
        <v>0</v>
      </c>
    </row>
    <row r="292" ht="26.4">
      <c r="A292" s="1" t="s">
        <v>592</v>
      </c>
      <c r="E292" s="27" t="s">
        <v>8415</v>
      </c>
    </row>
    <row r="293">
      <c r="A293" s="1" t="s">
        <v>593</v>
      </c>
    </row>
    <row r="294">
      <c r="A294" s="1" t="s">
        <v>595</v>
      </c>
      <c r="E294" s="27" t="s">
        <v>589</v>
      </c>
    </row>
    <row r="295">
      <c r="A295" s="1" t="s">
        <v>587</v>
      </c>
      <c r="B295" s="1">
        <v>16</v>
      </c>
      <c r="C295" s="26" t="s">
        <v>8414</v>
      </c>
      <c r="D295" t="s">
        <v>589</v>
      </c>
      <c r="E295" s="27" t="s">
        <v>8391</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8391</v>
      </c>
    </row>
    <row r="297">
      <c r="A297" s="1" t="s">
        <v>593</v>
      </c>
    </row>
    <row r="298">
      <c r="A298" s="1" t="s">
        <v>595</v>
      </c>
      <c r="E298" s="27" t="s">
        <v>589</v>
      </c>
    </row>
    <row r="299">
      <c r="A299" s="1" t="s">
        <v>584</v>
      </c>
      <c r="C299" s="22" t="s">
        <v>8333</v>
      </c>
      <c r="E299" s="23" t="s">
        <v>8416</v>
      </c>
      <c r="L299" s="24">
        <f>SUMIFS(L300:L335,A300:A335,"P")</f>
        <v>0</v>
      </c>
      <c r="M299" s="24">
        <f>SUMIFS(M300:M335,A300:A335,"P")</f>
        <v>0</v>
      </c>
      <c r="N299" s="25"/>
    </row>
    <row r="300" ht="26.4">
      <c r="A300" s="1" t="s">
        <v>587</v>
      </c>
      <c r="B300" s="1">
        <v>17</v>
      </c>
      <c r="C300" s="26" t="s">
        <v>8419</v>
      </c>
      <c r="D300" t="s">
        <v>589</v>
      </c>
      <c r="E300" s="27" t="s">
        <v>9474</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6.4">
      <c r="A301" s="1" t="s">
        <v>592</v>
      </c>
      <c r="E301" s="27" t="s">
        <v>9474</v>
      </c>
    </row>
    <row r="302">
      <c r="A302" s="1" t="s">
        <v>593</v>
      </c>
    </row>
    <row r="303">
      <c r="A303" s="1" t="s">
        <v>595</v>
      </c>
      <c r="E303" s="27" t="s">
        <v>589</v>
      </c>
    </row>
    <row r="304">
      <c r="A304" s="1" t="s">
        <v>587</v>
      </c>
      <c r="B304" s="1">
        <v>18</v>
      </c>
      <c r="C304" s="26" t="s">
        <v>8421</v>
      </c>
      <c r="D304" t="s">
        <v>589</v>
      </c>
      <c r="E304" s="27" t="s">
        <v>8422</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8422</v>
      </c>
    </row>
    <row r="306">
      <c r="A306" s="1" t="s">
        <v>593</v>
      </c>
    </row>
    <row r="307">
      <c r="A307" s="1" t="s">
        <v>595</v>
      </c>
      <c r="E307" s="27" t="s">
        <v>589</v>
      </c>
    </row>
    <row r="308">
      <c r="A308" s="1" t="s">
        <v>587</v>
      </c>
      <c r="B308" s="1">
        <v>19</v>
      </c>
      <c r="C308" s="26" t="s">
        <v>8423</v>
      </c>
      <c r="D308" t="s">
        <v>589</v>
      </c>
      <c r="E308" s="27" t="s">
        <v>8424</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8424</v>
      </c>
    </row>
    <row r="310">
      <c r="A310" s="1" t="s">
        <v>593</v>
      </c>
    </row>
    <row r="311">
      <c r="A311" s="1" t="s">
        <v>595</v>
      </c>
      <c r="E311" s="27" t="s">
        <v>589</v>
      </c>
    </row>
    <row r="312">
      <c r="A312" s="1" t="s">
        <v>587</v>
      </c>
      <c r="B312" s="1">
        <v>20</v>
      </c>
      <c r="C312" s="26" t="s">
        <v>8425</v>
      </c>
      <c r="D312" t="s">
        <v>589</v>
      </c>
      <c r="E312" s="27" t="s">
        <v>8426</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8426</v>
      </c>
    </row>
    <row r="314">
      <c r="A314" s="1" t="s">
        <v>593</v>
      </c>
    </row>
    <row r="315">
      <c r="A315" s="1" t="s">
        <v>595</v>
      </c>
      <c r="E315" s="27" t="s">
        <v>589</v>
      </c>
    </row>
    <row r="316">
      <c r="A316" s="1" t="s">
        <v>587</v>
      </c>
      <c r="B316" s="1">
        <v>21</v>
      </c>
      <c r="C316" s="26" t="s">
        <v>8427</v>
      </c>
      <c r="D316" t="s">
        <v>589</v>
      </c>
      <c r="E316" s="27" t="s">
        <v>8428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8428</v>
      </c>
    </row>
    <row r="318">
      <c r="A318" s="1" t="s">
        <v>593</v>
      </c>
    </row>
    <row r="319">
      <c r="A319" s="1" t="s">
        <v>595</v>
      </c>
      <c r="E319" s="27" t="s">
        <v>589</v>
      </c>
    </row>
    <row r="320">
      <c r="A320" s="1" t="s">
        <v>587</v>
      </c>
      <c r="B320" s="1">
        <v>22</v>
      </c>
      <c r="C320" s="26" t="s">
        <v>8429</v>
      </c>
      <c r="D320" t="s">
        <v>589</v>
      </c>
      <c r="E320" s="27" t="s">
        <v>8430</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8430</v>
      </c>
    </row>
    <row r="322">
      <c r="A322" s="1" t="s">
        <v>593</v>
      </c>
    </row>
    <row r="323">
      <c r="A323" s="1" t="s">
        <v>595</v>
      </c>
      <c r="E323" s="27" t="s">
        <v>589</v>
      </c>
    </row>
    <row r="324">
      <c r="A324" s="1" t="s">
        <v>587</v>
      </c>
      <c r="B324" s="1">
        <v>23</v>
      </c>
      <c r="C324" s="26" t="s">
        <v>8431</v>
      </c>
      <c r="D324" t="s">
        <v>589</v>
      </c>
      <c r="E324" s="27" t="s">
        <v>8432</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8432</v>
      </c>
    </row>
    <row r="326">
      <c r="A326" s="1" t="s">
        <v>593</v>
      </c>
    </row>
    <row r="327">
      <c r="A327" s="1" t="s">
        <v>595</v>
      </c>
      <c r="E327" s="27" t="s">
        <v>589</v>
      </c>
    </row>
    <row r="328">
      <c r="A328" s="1" t="s">
        <v>587</v>
      </c>
      <c r="B328" s="1">
        <v>24</v>
      </c>
      <c r="C328" s="26" t="s">
        <v>8433</v>
      </c>
      <c r="D328" t="s">
        <v>589</v>
      </c>
      <c r="E328" s="27" t="s">
        <v>8434</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8434</v>
      </c>
    </row>
    <row r="330">
      <c r="A330" s="1" t="s">
        <v>593</v>
      </c>
    </row>
    <row r="331">
      <c r="A331" s="1" t="s">
        <v>595</v>
      </c>
      <c r="E331" s="27" t="s">
        <v>589</v>
      </c>
    </row>
    <row r="332">
      <c r="A332" s="1" t="s">
        <v>587</v>
      </c>
      <c r="B332" s="1">
        <v>25</v>
      </c>
      <c r="C332" s="26" t="s">
        <v>8435</v>
      </c>
      <c r="D332" t="s">
        <v>589</v>
      </c>
      <c r="E332" s="27" t="s">
        <v>8436</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8436</v>
      </c>
    </row>
    <row r="334">
      <c r="A334" s="1" t="s">
        <v>593</v>
      </c>
    </row>
    <row r="335">
      <c r="A335" s="1" t="s">
        <v>595</v>
      </c>
      <c r="E335" s="27" t="s">
        <v>589</v>
      </c>
    </row>
    <row r="336">
      <c r="A336" s="1" t="s">
        <v>584</v>
      </c>
      <c r="C336" s="22" t="s">
        <v>8366</v>
      </c>
      <c r="E336" s="23" t="s">
        <v>9658</v>
      </c>
      <c r="L336" s="24">
        <f>SUMIFS(L337:L380,A337:A380,"P")</f>
        <v>0</v>
      </c>
      <c r="M336" s="24">
        <f>SUMIFS(M337:M380,A337:A380,"P")</f>
        <v>0</v>
      </c>
      <c r="N336" s="25"/>
    </row>
    <row r="337">
      <c r="A337" s="1" t="s">
        <v>587</v>
      </c>
      <c r="B337" s="1">
        <v>26</v>
      </c>
      <c r="C337" s="26" t="s">
        <v>8438</v>
      </c>
      <c r="D337" t="s">
        <v>589</v>
      </c>
      <c r="E337" s="27" t="s">
        <v>8418</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8418</v>
      </c>
    </row>
    <row r="339">
      <c r="A339" s="1" t="s">
        <v>593</v>
      </c>
    </row>
    <row r="340">
      <c r="A340" s="1" t="s">
        <v>595</v>
      </c>
      <c r="E340" s="27" t="s">
        <v>589</v>
      </c>
    </row>
    <row r="341">
      <c r="A341" s="1" t="s">
        <v>587</v>
      </c>
      <c r="B341" s="1">
        <v>27</v>
      </c>
      <c r="C341" s="26" t="s">
        <v>8440</v>
      </c>
      <c r="D341" t="s">
        <v>589</v>
      </c>
      <c r="E341" s="27" t="s">
        <v>9661</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9661</v>
      </c>
    </row>
    <row r="343">
      <c r="A343" s="1" t="s">
        <v>593</v>
      </c>
    </row>
    <row r="344">
      <c r="A344" s="1" t="s">
        <v>595</v>
      </c>
      <c r="E344" s="27" t="s">
        <v>589</v>
      </c>
    </row>
    <row r="345" ht="26.4">
      <c r="A345" s="1" t="s">
        <v>587</v>
      </c>
      <c r="B345" s="1">
        <v>28</v>
      </c>
      <c r="C345" s="26" t="s">
        <v>8442</v>
      </c>
      <c r="D345" t="s">
        <v>589</v>
      </c>
      <c r="E345" s="27" t="s">
        <v>9663</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6.4">
      <c r="A346" s="1" t="s">
        <v>592</v>
      </c>
      <c r="E346" s="27" t="s">
        <v>9663</v>
      </c>
    </row>
    <row r="347">
      <c r="A347" s="1" t="s">
        <v>593</v>
      </c>
    </row>
    <row r="348">
      <c r="A348" s="1" t="s">
        <v>595</v>
      </c>
      <c r="E348" s="27" t="s">
        <v>589</v>
      </c>
    </row>
    <row r="349">
      <c r="A349" s="1" t="s">
        <v>587</v>
      </c>
      <c r="B349" s="1">
        <v>29</v>
      </c>
      <c r="C349" s="26" t="s">
        <v>8444</v>
      </c>
      <c r="D349" t="s">
        <v>589</v>
      </c>
      <c r="E349" s="27" t="s">
        <v>9665</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9665</v>
      </c>
    </row>
    <row r="351">
      <c r="A351" s="1" t="s">
        <v>593</v>
      </c>
    </row>
    <row r="352">
      <c r="A352" s="1" t="s">
        <v>595</v>
      </c>
      <c r="E352" s="27" t="s">
        <v>589</v>
      </c>
    </row>
    <row r="353">
      <c r="A353" s="1" t="s">
        <v>587</v>
      </c>
      <c r="B353" s="1">
        <v>30</v>
      </c>
      <c r="C353" s="26" t="s">
        <v>8446</v>
      </c>
      <c r="D353" t="s">
        <v>589</v>
      </c>
      <c r="E353" s="27" t="s">
        <v>9667</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9667</v>
      </c>
    </row>
    <row r="355">
      <c r="A355" s="1" t="s">
        <v>593</v>
      </c>
    </row>
    <row r="356">
      <c r="A356" s="1" t="s">
        <v>595</v>
      </c>
      <c r="E356" s="27" t="s">
        <v>589</v>
      </c>
    </row>
    <row r="357">
      <c r="A357" s="1" t="s">
        <v>587</v>
      </c>
      <c r="B357" s="1">
        <v>31</v>
      </c>
      <c r="C357" s="26" t="s">
        <v>8448</v>
      </c>
      <c r="D357" t="s">
        <v>589</v>
      </c>
      <c r="E357" s="27" t="s">
        <v>9669</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9669</v>
      </c>
    </row>
    <row r="359">
      <c r="A359" s="1" t="s">
        <v>593</v>
      </c>
    </row>
    <row r="360">
      <c r="A360" s="1" t="s">
        <v>595</v>
      </c>
      <c r="E360" s="27" t="s">
        <v>589</v>
      </c>
    </row>
    <row r="361">
      <c r="A361" s="1" t="s">
        <v>587</v>
      </c>
      <c r="B361" s="1">
        <v>32</v>
      </c>
      <c r="C361" s="26" t="s">
        <v>8450</v>
      </c>
      <c r="D361" t="s">
        <v>589</v>
      </c>
      <c r="E361" s="27" t="s">
        <v>9671</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9671</v>
      </c>
    </row>
    <row r="363">
      <c r="A363" s="1" t="s">
        <v>593</v>
      </c>
    </row>
    <row r="364">
      <c r="A364" s="1" t="s">
        <v>595</v>
      </c>
      <c r="E364" s="27" t="s">
        <v>589</v>
      </c>
    </row>
    <row r="365">
      <c r="A365" s="1" t="s">
        <v>587</v>
      </c>
      <c r="B365" s="1">
        <v>33</v>
      </c>
      <c r="C365" s="26" t="s">
        <v>8452</v>
      </c>
      <c r="D365" t="s">
        <v>589</v>
      </c>
      <c r="E365" s="27" t="s">
        <v>9673</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9673</v>
      </c>
    </row>
    <row r="367">
      <c r="A367" s="1" t="s">
        <v>593</v>
      </c>
    </row>
    <row r="368">
      <c r="A368" s="1" t="s">
        <v>595</v>
      </c>
      <c r="E368" s="27" t="s">
        <v>589</v>
      </c>
    </row>
    <row r="369">
      <c r="A369" s="1" t="s">
        <v>587</v>
      </c>
      <c r="B369" s="1">
        <v>34</v>
      </c>
      <c r="C369" s="26" t="s">
        <v>8454</v>
      </c>
      <c r="D369" t="s">
        <v>589</v>
      </c>
      <c r="E369" s="27" t="s">
        <v>9675</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9675</v>
      </c>
    </row>
    <row r="371">
      <c r="A371" s="1" t="s">
        <v>593</v>
      </c>
    </row>
    <row r="372">
      <c r="A372" s="1" t="s">
        <v>595</v>
      </c>
      <c r="E372" s="27" t="s">
        <v>589</v>
      </c>
    </row>
    <row r="373">
      <c r="A373" s="1" t="s">
        <v>587</v>
      </c>
      <c r="B373" s="1">
        <v>35</v>
      </c>
      <c r="C373" s="26" t="s">
        <v>8643</v>
      </c>
      <c r="D373" t="s">
        <v>589</v>
      </c>
      <c r="E373" s="27" t="s">
        <v>9677</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9677</v>
      </c>
    </row>
    <row r="375">
      <c r="A375" s="1" t="s">
        <v>593</v>
      </c>
    </row>
    <row r="376">
      <c r="A376" s="1" t="s">
        <v>595</v>
      </c>
      <c r="E376" s="27" t="s">
        <v>589</v>
      </c>
    </row>
    <row r="377" ht="26.4">
      <c r="A377" s="1" t="s">
        <v>587</v>
      </c>
      <c r="B377" s="1">
        <v>36</v>
      </c>
      <c r="C377" s="26" t="s">
        <v>8458</v>
      </c>
      <c r="D377" t="s">
        <v>589</v>
      </c>
      <c r="E377" s="27" t="s">
        <v>9679</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9679</v>
      </c>
    </row>
    <row r="379">
      <c r="A379" s="1" t="s">
        <v>593</v>
      </c>
    </row>
    <row r="380">
      <c r="A380" s="1" t="s">
        <v>595</v>
      </c>
      <c r="E380" s="27" t="s">
        <v>589</v>
      </c>
    </row>
    <row r="381">
      <c r="A381" s="1" t="s">
        <v>584</v>
      </c>
      <c r="C381" s="22" t="s">
        <v>8456</v>
      </c>
      <c r="E381" s="23" t="s">
        <v>8457</v>
      </c>
      <c r="L381" s="24">
        <f>SUMIFS(L382:L437,A382:A437,"P")</f>
        <v>0</v>
      </c>
      <c r="M381" s="24">
        <f>SUMIFS(M382:M437,A382:A437,"P")</f>
        <v>0</v>
      </c>
      <c r="N381" s="25"/>
    </row>
    <row r="382">
      <c r="A382" s="1" t="s">
        <v>587</v>
      </c>
      <c r="B382" s="1">
        <v>37</v>
      </c>
      <c r="C382" s="26" t="s">
        <v>8462</v>
      </c>
      <c r="D382" t="s">
        <v>589</v>
      </c>
      <c r="E382" s="27" t="s">
        <v>8459</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8459</v>
      </c>
    </row>
    <row r="384">
      <c r="A384" s="1" t="s">
        <v>593</v>
      </c>
    </row>
    <row r="385">
      <c r="A385" s="1" t="s">
        <v>595</v>
      </c>
      <c r="E385" s="27" t="s">
        <v>589</v>
      </c>
    </row>
    <row r="386">
      <c r="A386" s="1" t="s">
        <v>587</v>
      </c>
      <c r="B386" s="1">
        <v>38</v>
      </c>
      <c r="C386" s="26" t="s">
        <v>8464</v>
      </c>
      <c r="D386" t="s">
        <v>589</v>
      </c>
      <c r="E386" s="27" t="s">
        <v>8461</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8461</v>
      </c>
    </row>
    <row r="388">
      <c r="A388" s="1" t="s">
        <v>593</v>
      </c>
    </row>
    <row r="389">
      <c r="A389" s="1" t="s">
        <v>595</v>
      </c>
      <c r="E389" s="27" t="s">
        <v>589</v>
      </c>
    </row>
    <row r="390">
      <c r="A390" s="1" t="s">
        <v>587</v>
      </c>
      <c r="B390" s="1">
        <v>39</v>
      </c>
      <c r="C390" s="26" t="s">
        <v>8466</v>
      </c>
      <c r="D390" t="s">
        <v>589</v>
      </c>
      <c r="E390" s="27" t="s">
        <v>8463</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8463</v>
      </c>
    </row>
    <row r="392">
      <c r="A392" s="1" t="s">
        <v>593</v>
      </c>
    </row>
    <row r="393">
      <c r="A393" s="1" t="s">
        <v>595</v>
      </c>
      <c r="E393" s="27" t="s">
        <v>589</v>
      </c>
    </row>
    <row r="394">
      <c r="A394" s="1" t="s">
        <v>587</v>
      </c>
      <c r="B394" s="1">
        <v>40</v>
      </c>
      <c r="C394" s="26" t="s">
        <v>8468</v>
      </c>
      <c r="D394" t="s">
        <v>589</v>
      </c>
      <c r="E394" s="27" t="s">
        <v>8465</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8465</v>
      </c>
    </row>
    <row r="396">
      <c r="A396" s="1" t="s">
        <v>593</v>
      </c>
    </row>
    <row r="397">
      <c r="A397" s="1" t="s">
        <v>595</v>
      </c>
      <c r="E397" s="27" t="s">
        <v>589</v>
      </c>
    </row>
    <row r="398">
      <c r="A398" s="1" t="s">
        <v>587</v>
      </c>
      <c r="B398" s="1">
        <v>41</v>
      </c>
      <c r="C398" s="26" t="s">
        <v>8470</v>
      </c>
      <c r="D398" t="s">
        <v>589</v>
      </c>
      <c r="E398" s="27" t="s">
        <v>9685</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9685</v>
      </c>
    </row>
    <row r="400">
      <c r="A400" s="1" t="s">
        <v>593</v>
      </c>
    </row>
    <row r="401">
      <c r="A401" s="1" t="s">
        <v>595</v>
      </c>
      <c r="E401" s="27" t="s">
        <v>589</v>
      </c>
    </row>
    <row r="402">
      <c r="A402" s="1" t="s">
        <v>587</v>
      </c>
      <c r="B402" s="1">
        <v>42</v>
      </c>
      <c r="C402" s="26" t="s">
        <v>8472</v>
      </c>
      <c r="D402" t="s">
        <v>589</v>
      </c>
      <c r="E402" s="27" t="s">
        <v>8467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8467</v>
      </c>
    </row>
    <row r="404">
      <c r="A404" s="1" t="s">
        <v>593</v>
      </c>
    </row>
    <row r="405">
      <c r="A405" s="1" t="s">
        <v>595</v>
      </c>
      <c r="E405" s="27" t="s">
        <v>589</v>
      </c>
    </row>
    <row r="406">
      <c r="A406" s="1" t="s">
        <v>587</v>
      </c>
      <c r="B406" s="1">
        <v>43</v>
      </c>
      <c r="C406" s="26" t="s">
        <v>8474</v>
      </c>
      <c r="D406" t="s">
        <v>589</v>
      </c>
      <c r="E406" s="27" t="s">
        <v>8471</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8471</v>
      </c>
    </row>
    <row r="408">
      <c r="A408" s="1" t="s">
        <v>593</v>
      </c>
    </row>
    <row r="409">
      <c r="A409" s="1" t="s">
        <v>595</v>
      </c>
      <c r="E409" s="27" t="s">
        <v>589</v>
      </c>
    </row>
    <row r="410">
      <c r="A410" s="1" t="s">
        <v>587</v>
      </c>
      <c r="B410" s="1">
        <v>44</v>
      </c>
      <c r="C410" s="26" t="s">
        <v>8476</v>
      </c>
      <c r="D410" t="s">
        <v>589</v>
      </c>
      <c r="E410" s="27" t="s">
        <v>8469</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8469</v>
      </c>
    </row>
    <row r="412">
      <c r="A412" s="1" t="s">
        <v>593</v>
      </c>
    </row>
    <row r="413">
      <c r="A413" s="1" t="s">
        <v>595</v>
      </c>
      <c r="E413" s="27" t="s">
        <v>589</v>
      </c>
    </row>
    <row r="414">
      <c r="A414" s="1" t="s">
        <v>587</v>
      </c>
      <c r="B414" s="1">
        <v>45</v>
      </c>
      <c r="C414" s="26" t="s">
        <v>8478</v>
      </c>
      <c r="D414" t="s">
        <v>589</v>
      </c>
      <c r="E414" s="27" t="s">
        <v>8473</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8473</v>
      </c>
    </row>
    <row r="416">
      <c r="A416" s="1" t="s">
        <v>593</v>
      </c>
    </row>
    <row r="417">
      <c r="A417" s="1" t="s">
        <v>595</v>
      </c>
      <c r="E417" s="27" t="s">
        <v>589</v>
      </c>
    </row>
    <row r="418">
      <c r="A418" s="1" t="s">
        <v>587</v>
      </c>
      <c r="B418" s="1">
        <v>46</v>
      </c>
      <c r="C418" s="26" t="s">
        <v>8480</v>
      </c>
      <c r="D418" t="s">
        <v>589</v>
      </c>
      <c r="E418" s="27" t="s">
        <v>8475</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8475</v>
      </c>
    </row>
    <row r="420">
      <c r="A420" s="1" t="s">
        <v>593</v>
      </c>
    </row>
    <row r="421">
      <c r="A421" s="1" t="s">
        <v>595</v>
      </c>
      <c r="E421" s="27" t="s">
        <v>589</v>
      </c>
    </row>
    <row r="422">
      <c r="A422" s="1" t="s">
        <v>587</v>
      </c>
      <c r="B422" s="1">
        <v>47</v>
      </c>
      <c r="C422" s="26" t="s">
        <v>8646</v>
      </c>
      <c r="D422" t="s">
        <v>589</v>
      </c>
      <c r="E422" s="27" t="s">
        <v>8479</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8479</v>
      </c>
    </row>
    <row r="424">
      <c r="A424" s="1" t="s">
        <v>593</v>
      </c>
    </row>
    <row r="425">
      <c r="A425" s="1" t="s">
        <v>595</v>
      </c>
      <c r="E425" s="27" t="s">
        <v>589</v>
      </c>
    </row>
    <row r="426">
      <c r="A426" s="1" t="s">
        <v>587</v>
      </c>
      <c r="B426" s="1">
        <v>48</v>
      </c>
      <c r="C426" s="26" t="s">
        <v>8484</v>
      </c>
      <c r="D426" t="s">
        <v>589</v>
      </c>
      <c r="E426" s="27" t="s">
        <v>8477</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8477</v>
      </c>
    </row>
    <row r="428">
      <c r="A428" s="1" t="s">
        <v>593</v>
      </c>
    </row>
    <row r="429">
      <c r="A429" s="1" t="s">
        <v>595</v>
      </c>
      <c r="E429" s="27" t="s">
        <v>589</v>
      </c>
    </row>
    <row r="430">
      <c r="A430" s="1" t="s">
        <v>587</v>
      </c>
      <c r="B430" s="1">
        <v>49</v>
      </c>
      <c r="C430" s="26" t="s">
        <v>8486</v>
      </c>
      <c r="D430" t="s">
        <v>589</v>
      </c>
      <c r="E430" s="27" t="s">
        <v>8481</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8481</v>
      </c>
    </row>
    <row r="432">
      <c r="A432" s="1" t="s">
        <v>593</v>
      </c>
    </row>
    <row r="433">
      <c r="A433" s="1" t="s">
        <v>595</v>
      </c>
      <c r="E433" s="27" t="s">
        <v>589</v>
      </c>
    </row>
    <row r="434">
      <c r="A434" s="1" t="s">
        <v>587</v>
      </c>
      <c r="B434" s="1">
        <v>50</v>
      </c>
      <c r="C434" s="26" t="s">
        <v>8488</v>
      </c>
      <c r="D434" t="s">
        <v>589</v>
      </c>
      <c r="E434" s="27" t="s">
        <v>8644</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8644</v>
      </c>
    </row>
    <row r="436">
      <c r="A436" s="1" t="s">
        <v>593</v>
      </c>
    </row>
    <row r="437">
      <c r="A437" s="1" t="s">
        <v>595</v>
      </c>
      <c r="E437" s="27" t="s">
        <v>589</v>
      </c>
    </row>
    <row r="438">
      <c r="A438" s="1" t="s">
        <v>584</v>
      </c>
      <c r="C438" s="22" t="s">
        <v>8482</v>
      </c>
      <c r="E438" s="23" t="s">
        <v>8483</v>
      </c>
      <c r="L438" s="24">
        <f>SUMIFS(L439:L482,A439:A482,"P")</f>
        <v>0</v>
      </c>
      <c r="M438" s="24">
        <f>SUMIFS(M439:M482,A439:A482,"P")</f>
        <v>0</v>
      </c>
      <c r="N438" s="25"/>
    </row>
    <row r="439">
      <c r="A439" s="1" t="s">
        <v>587</v>
      </c>
      <c r="B439" s="1">
        <v>51</v>
      </c>
      <c r="C439" s="26" t="s">
        <v>8492</v>
      </c>
      <c r="D439" t="s">
        <v>589</v>
      </c>
      <c r="E439" s="27" t="s">
        <v>8485</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8485</v>
      </c>
    </row>
    <row r="441">
      <c r="A441" s="1" t="s">
        <v>593</v>
      </c>
    </row>
    <row r="442">
      <c r="A442" s="1" t="s">
        <v>595</v>
      </c>
      <c r="E442" s="27" t="s">
        <v>589</v>
      </c>
    </row>
    <row r="443">
      <c r="A443" s="1" t="s">
        <v>587</v>
      </c>
      <c r="B443" s="1">
        <v>52</v>
      </c>
      <c r="C443" s="26" t="s">
        <v>8494</v>
      </c>
      <c r="D443" t="s">
        <v>589</v>
      </c>
      <c r="E443" s="27" t="s">
        <v>8487</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8487</v>
      </c>
    </row>
    <row r="445">
      <c r="A445" s="1" t="s">
        <v>593</v>
      </c>
    </row>
    <row r="446">
      <c r="A446" s="1" t="s">
        <v>595</v>
      </c>
      <c r="E446" s="27" t="s">
        <v>589</v>
      </c>
    </row>
    <row r="447">
      <c r="A447" s="1" t="s">
        <v>587</v>
      </c>
      <c r="B447" s="1">
        <v>53</v>
      </c>
      <c r="C447" s="26" t="s">
        <v>8496</v>
      </c>
      <c r="D447" t="s">
        <v>589</v>
      </c>
      <c r="E447" s="27" t="s">
        <v>8489</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8489</v>
      </c>
    </row>
    <row r="449">
      <c r="A449" s="1" t="s">
        <v>593</v>
      </c>
    </row>
    <row r="450">
      <c r="A450" s="1" t="s">
        <v>595</v>
      </c>
      <c r="E450" s="27" t="s">
        <v>589</v>
      </c>
    </row>
    <row r="451">
      <c r="A451" s="1" t="s">
        <v>587</v>
      </c>
      <c r="B451" s="1">
        <v>54</v>
      </c>
      <c r="C451" s="26" t="s">
        <v>8498</v>
      </c>
      <c r="D451" t="s">
        <v>589</v>
      </c>
      <c r="E451" s="27" t="s">
        <v>9390</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9390</v>
      </c>
    </row>
    <row r="453">
      <c r="A453" s="1" t="s">
        <v>593</v>
      </c>
    </row>
    <row r="454">
      <c r="A454" s="1" t="s">
        <v>595</v>
      </c>
      <c r="E454" s="27" t="s">
        <v>589</v>
      </c>
    </row>
    <row r="455" ht="26.4">
      <c r="A455" s="1" t="s">
        <v>587</v>
      </c>
      <c r="B455" s="1">
        <v>55</v>
      </c>
      <c r="C455" s="26" t="s">
        <v>8500</v>
      </c>
      <c r="D455" t="s">
        <v>589</v>
      </c>
      <c r="E455" s="27" t="s">
        <v>9699</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6.4">
      <c r="A456" s="1" t="s">
        <v>592</v>
      </c>
      <c r="E456" s="27" t="s">
        <v>9699</v>
      </c>
    </row>
    <row r="457">
      <c r="A457" s="1" t="s">
        <v>593</v>
      </c>
    </row>
    <row r="458">
      <c r="A458" s="1" t="s">
        <v>595</v>
      </c>
      <c r="E458" s="27" t="s">
        <v>589</v>
      </c>
    </row>
    <row r="459">
      <c r="A459" s="1" t="s">
        <v>587</v>
      </c>
      <c r="B459" s="1">
        <v>56</v>
      </c>
      <c r="C459" s="26" t="s">
        <v>8502</v>
      </c>
      <c r="D459" t="s">
        <v>589</v>
      </c>
      <c r="E459" s="27" t="s">
        <v>8493</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8493</v>
      </c>
    </row>
    <row r="461">
      <c r="A461" s="1" t="s">
        <v>593</v>
      </c>
    </row>
    <row r="462">
      <c r="A462" s="1" t="s">
        <v>595</v>
      </c>
      <c r="E462" s="27" t="s">
        <v>589</v>
      </c>
    </row>
    <row r="463">
      <c r="A463" s="1" t="s">
        <v>587</v>
      </c>
      <c r="B463" s="1">
        <v>57</v>
      </c>
      <c r="C463" s="26" t="s">
        <v>8648</v>
      </c>
      <c r="D463" t="s">
        <v>589</v>
      </c>
      <c r="E463" s="27" t="s">
        <v>8495</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8495</v>
      </c>
    </row>
    <row r="465">
      <c r="A465" s="1" t="s">
        <v>593</v>
      </c>
    </row>
    <row r="466">
      <c r="A466" s="1" t="s">
        <v>595</v>
      </c>
      <c r="E466" s="27" t="s">
        <v>589</v>
      </c>
    </row>
    <row r="467">
      <c r="A467" s="1" t="s">
        <v>587</v>
      </c>
      <c r="B467" s="1">
        <v>58</v>
      </c>
      <c r="C467" s="26" t="s">
        <v>8506</v>
      </c>
      <c r="D467" t="s">
        <v>589</v>
      </c>
      <c r="E467" s="27" t="s">
        <v>8497</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8497</v>
      </c>
    </row>
    <row r="469">
      <c r="A469" s="1" t="s">
        <v>593</v>
      </c>
    </row>
    <row r="470">
      <c r="A470" s="1" t="s">
        <v>595</v>
      </c>
      <c r="E470" s="27" t="s">
        <v>589</v>
      </c>
    </row>
    <row r="471">
      <c r="A471" s="1" t="s">
        <v>587</v>
      </c>
      <c r="B471" s="1">
        <v>59</v>
      </c>
      <c r="C471" s="26" t="s">
        <v>8508</v>
      </c>
      <c r="D471" t="s">
        <v>589</v>
      </c>
      <c r="E471" s="27" t="s">
        <v>8499</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8499</v>
      </c>
    </row>
    <row r="473">
      <c r="A473" s="1" t="s">
        <v>593</v>
      </c>
    </row>
    <row r="474">
      <c r="A474" s="1" t="s">
        <v>595</v>
      </c>
      <c r="E474" s="27" t="s">
        <v>589</v>
      </c>
    </row>
    <row r="475" ht="26.4">
      <c r="A475" s="1" t="s">
        <v>587</v>
      </c>
      <c r="B475" s="1">
        <v>60</v>
      </c>
      <c r="C475" s="26" t="s">
        <v>8510</v>
      </c>
      <c r="D475" t="s">
        <v>589</v>
      </c>
      <c r="E475" s="27" t="s">
        <v>8501</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6.4">
      <c r="A476" s="1" t="s">
        <v>592</v>
      </c>
      <c r="E476" s="27" t="s">
        <v>8501</v>
      </c>
    </row>
    <row r="477">
      <c r="A477" s="1" t="s">
        <v>593</v>
      </c>
    </row>
    <row r="478">
      <c r="A478" s="1" t="s">
        <v>595</v>
      </c>
      <c r="E478" s="27" t="s">
        <v>589</v>
      </c>
    </row>
    <row r="479">
      <c r="A479" s="1" t="s">
        <v>587</v>
      </c>
      <c r="B479" s="1">
        <v>61</v>
      </c>
      <c r="C479" s="26" t="s">
        <v>8512</v>
      </c>
      <c r="D479" t="s">
        <v>589</v>
      </c>
      <c r="E479" s="27" t="s">
        <v>8503</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8503</v>
      </c>
    </row>
    <row r="481">
      <c r="A481" s="1" t="s">
        <v>593</v>
      </c>
    </row>
    <row r="482">
      <c r="A482" s="1" t="s">
        <v>595</v>
      </c>
      <c r="E482" s="27" t="s">
        <v>589</v>
      </c>
    </row>
    <row r="483">
      <c r="A483" s="1" t="s">
        <v>584</v>
      </c>
      <c r="C483" s="22" t="s">
        <v>8504</v>
      </c>
      <c r="E483" s="23" t="s">
        <v>9706</v>
      </c>
      <c r="L483" s="24">
        <f>SUMIFS(L484:L503,A484:A503,"P")</f>
        <v>0</v>
      </c>
      <c r="M483" s="24">
        <f>SUMIFS(M484:M503,A484:A503,"P")</f>
        <v>0</v>
      </c>
      <c r="N483" s="25"/>
    </row>
    <row r="484">
      <c r="A484" s="1" t="s">
        <v>587</v>
      </c>
      <c r="B484" s="1">
        <v>62</v>
      </c>
      <c r="C484" s="26" t="s">
        <v>8516</v>
      </c>
      <c r="D484" t="s">
        <v>589</v>
      </c>
      <c r="E484" s="27" t="s">
        <v>9708</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9708</v>
      </c>
    </row>
    <row r="486">
      <c r="A486" s="1" t="s">
        <v>593</v>
      </c>
    </row>
    <row r="487">
      <c r="A487" s="1" t="s">
        <v>595</v>
      </c>
      <c r="E487" s="27" t="s">
        <v>589</v>
      </c>
    </row>
    <row r="488">
      <c r="A488" s="1" t="s">
        <v>587</v>
      </c>
      <c r="B488" s="1">
        <v>63</v>
      </c>
      <c r="C488" s="26" t="s">
        <v>8518</v>
      </c>
      <c r="D488" t="s">
        <v>589</v>
      </c>
      <c r="E488" s="27" t="s">
        <v>9710</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9710</v>
      </c>
    </row>
    <row r="490">
      <c r="A490" s="1" t="s">
        <v>593</v>
      </c>
    </row>
    <row r="491">
      <c r="A491" s="1" t="s">
        <v>595</v>
      </c>
      <c r="E491" s="27" t="s">
        <v>589</v>
      </c>
    </row>
    <row r="492">
      <c r="A492" s="1" t="s">
        <v>587</v>
      </c>
      <c r="B492" s="1">
        <v>64</v>
      </c>
      <c r="C492" s="26" t="s">
        <v>8520</v>
      </c>
      <c r="D492" t="s">
        <v>589</v>
      </c>
      <c r="E492" s="27" t="s">
        <v>9712</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9712</v>
      </c>
    </row>
    <row r="494">
      <c r="A494" s="1" t="s">
        <v>593</v>
      </c>
    </row>
    <row r="495">
      <c r="A495" s="1" t="s">
        <v>595</v>
      </c>
      <c r="E495" s="27" t="s">
        <v>589</v>
      </c>
    </row>
    <row r="496">
      <c r="A496" s="1" t="s">
        <v>587</v>
      </c>
      <c r="B496" s="1">
        <v>65</v>
      </c>
      <c r="C496" s="26" t="s">
        <v>8522</v>
      </c>
      <c r="D496" t="s">
        <v>589</v>
      </c>
      <c r="E496" s="27" t="s">
        <v>9714</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9714</v>
      </c>
    </row>
    <row r="498">
      <c r="A498" s="1" t="s">
        <v>593</v>
      </c>
    </row>
    <row r="499">
      <c r="A499" s="1" t="s">
        <v>595</v>
      </c>
      <c r="E499" s="27" t="s">
        <v>589</v>
      </c>
    </row>
    <row r="500">
      <c r="A500" s="1" t="s">
        <v>587</v>
      </c>
      <c r="B500" s="1">
        <v>66</v>
      </c>
      <c r="C500" s="26" t="s">
        <v>8524</v>
      </c>
      <c r="D500" t="s">
        <v>589</v>
      </c>
      <c r="E500" s="27" t="s">
        <v>9673</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9673</v>
      </c>
    </row>
    <row r="502">
      <c r="A502" s="1" t="s">
        <v>593</v>
      </c>
    </row>
    <row r="503">
      <c r="A503" s="1" t="s">
        <v>595</v>
      </c>
      <c r="E503" s="27" t="s">
        <v>589</v>
      </c>
    </row>
    <row r="504">
      <c r="A504" s="1" t="s">
        <v>584</v>
      </c>
      <c r="C504" s="22" t="s">
        <v>8528</v>
      </c>
      <c r="E504" s="23" t="s">
        <v>8529</v>
      </c>
      <c r="L504" s="24">
        <f>SUMIFS(L505:L528,A505:A528,"P")</f>
        <v>0</v>
      </c>
      <c r="M504" s="24">
        <f>SUMIFS(M505:M528,A505:A528,"P")</f>
        <v>0</v>
      </c>
      <c r="N504" s="25"/>
    </row>
    <row r="505">
      <c r="A505" s="1" t="s">
        <v>587</v>
      </c>
      <c r="B505" s="1">
        <v>67</v>
      </c>
      <c r="C505" s="26" t="s">
        <v>9472</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6.4">
      <c r="A509" s="1" t="s">
        <v>587</v>
      </c>
      <c r="B509" s="1">
        <v>68</v>
      </c>
      <c r="C509" s="26" t="s">
        <v>8530</v>
      </c>
      <c r="D509" t="s">
        <v>589</v>
      </c>
      <c r="E509" s="27" t="s">
        <v>6617</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6.4">
      <c r="A510" s="1" t="s">
        <v>592</v>
      </c>
      <c r="E510" s="27" t="s">
        <v>6617</v>
      </c>
    </row>
    <row r="511">
      <c r="A511" s="1" t="s">
        <v>593</v>
      </c>
    </row>
    <row r="512">
      <c r="A512" s="1" t="s">
        <v>595</v>
      </c>
      <c r="E512" s="27" t="s">
        <v>589</v>
      </c>
    </row>
    <row r="513" ht="26.4">
      <c r="A513" s="1" t="s">
        <v>587</v>
      </c>
      <c r="B513" s="1">
        <v>69</v>
      </c>
      <c r="C513" s="26" t="s">
        <v>8531</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6.4">
      <c r="A514" s="1" t="s">
        <v>592</v>
      </c>
      <c r="E514" s="27" t="s">
        <v>1598</v>
      </c>
    </row>
    <row r="515">
      <c r="A515" s="1" t="s">
        <v>593</v>
      </c>
    </row>
    <row r="516">
      <c r="A516" s="1" t="s">
        <v>595</v>
      </c>
      <c r="E516" s="27" t="s">
        <v>589</v>
      </c>
    </row>
    <row r="517">
      <c r="A517" s="1" t="s">
        <v>587</v>
      </c>
      <c r="B517" s="1">
        <v>70</v>
      </c>
      <c r="C517" s="26" t="s">
        <v>8532</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8533</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8534</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c r="A529" s="1" t="s">
        <v>584</v>
      </c>
      <c r="C529" s="22" t="s">
        <v>9465</v>
      </c>
      <c r="E529" s="23" t="s">
        <v>8647</v>
      </c>
      <c r="L529" s="24">
        <f>SUMIFS(L530:L537,A530:A537,"P")</f>
        <v>0</v>
      </c>
      <c r="M529" s="24">
        <f>SUMIFS(M530:M537,A530:A537,"P")</f>
        <v>0</v>
      </c>
      <c r="N529" s="25"/>
    </row>
    <row r="530">
      <c r="A530" s="1" t="s">
        <v>587</v>
      </c>
      <c r="B530" s="1">
        <v>73</v>
      </c>
      <c r="C530" s="26" t="s">
        <v>9475</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8536</v>
      </c>
      <c r="D534" t="s">
        <v>589</v>
      </c>
      <c r="E534" s="27" t="s">
        <v>8538</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8538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9734</v>
      </c>
      <c r="E8" s="23" t="s">
        <v>431</v>
      </c>
      <c r="L8" s="24">
        <f>L9+L42+L95+L100+L105</f>
        <v>0</v>
      </c>
      <c r="M8" s="24">
        <f>M9+M42+M95+M100+M105</f>
        <v>0</v>
      </c>
      <c r="N8" s="25"/>
    </row>
    <row r="9">
      <c r="A9" s="1" t="s">
        <v>584</v>
      </c>
      <c r="C9" s="22" t="s">
        <v>585</v>
      </c>
      <c r="E9" s="23" t="s">
        <v>9549</v>
      </c>
      <c r="L9" s="24">
        <f>SUMIFS(L10:L41,A10:A41,"P")</f>
        <v>0</v>
      </c>
      <c r="M9" s="24">
        <f>SUMIFS(M10:M41,A10:A41,"P")</f>
        <v>0</v>
      </c>
      <c r="N9" s="25"/>
    </row>
    <row r="10" ht="26.4">
      <c r="A10" s="1" t="s">
        <v>587</v>
      </c>
      <c r="B10" s="1">
        <v>1</v>
      </c>
      <c r="C10" s="26" t="s">
        <v>9553</v>
      </c>
      <c r="D10" t="s">
        <v>589</v>
      </c>
      <c r="E10" s="27" t="s">
        <v>9554</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9554</v>
      </c>
    </row>
    <row r="12" ht="26.4">
      <c r="A12" s="1" t="s">
        <v>593</v>
      </c>
      <c r="E12" s="32" t="s">
        <v>9735</v>
      </c>
    </row>
    <row r="13" ht="356.4">
      <c r="A13" s="1" t="s">
        <v>595</v>
      </c>
      <c r="E13" s="27" t="s">
        <v>596</v>
      </c>
    </row>
    <row r="14" ht="26.4">
      <c r="A14" s="1" t="s">
        <v>587</v>
      </c>
      <c r="B14" s="1">
        <v>2</v>
      </c>
      <c r="C14" s="26" t="s">
        <v>9557</v>
      </c>
      <c r="D14" t="s">
        <v>589</v>
      </c>
      <c r="E14" s="27" t="s">
        <v>9558</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9558</v>
      </c>
    </row>
    <row r="16" ht="26.4">
      <c r="A16" s="1" t="s">
        <v>593</v>
      </c>
      <c r="E16" s="32" t="s">
        <v>9736</v>
      </c>
    </row>
    <row r="17" ht="92.4">
      <c r="A17" s="1" t="s">
        <v>595</v>
      </c>
      <c r="E17" s="27" t="s">
        <v>9560</v>
      </c>
    </row>
    <row r="18" ht="26.4">
      <c r="A18" s="1" t="s">
        <v>587</v>
      </c>
      <c r="B18" s="1">
        <v>3</v>
      </c>
      <c r="C18" s="26" t="s">
        <v>9561</v>
      </c>
      <c r="D18" t="s">
        <v>589</v>
      </c>
      <c r="E18" s="27" t="s">
        <v>9562</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9562</v>
      </c>
    </row>
    <row r="20" ht="26.4">
      <c r="A20" s="1" t="s">
        <v>593</v>
      </c>
      <c r="E20" s="32" t="s">
        <v>9737</v>
      </c>
    </row>
    <row r="21" ht="382.8">
      <c r="A21" s="1" t="s">
        <v>595</v>
      </c>
      <c r="E21" s="27" t="s">
        <v>3813</v>
      </c>
    </row>
    <row r="22" ht="26.4">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4">
      <c r="A24" s="1" t="s">
        <v>593</v>
      </c>
      <c r="E24" s="32" t="s">
        <v>9738</v>
      </c>
    </row>
    <row r="25" ht="382.8">
      <c r="A25" s="1" t="s">
        <v>595</v>
      </c>
      <c r="E25" s="27" t="s">
        <v>2598</v>
      </c>
    </row>
    <row r="26" ht="26.4">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4">
      <c r="A28" s="1" t="s">
        <v>593</v>
      </c>
      <c r="E28" s="32" t="s">
        <v>9739</v>
      </c>
    </row>
    <row r="29" ht="316.8">
      <c r="A29" s="1" t="s">
        <v>595</v>
      </c>
      <c r="E29" s="27" t="s">
        <v>2602</v>
      </c>
    </row>
    <row r="30" ht="26.4">
      <c r="A30" s="1" t="s">
        <v>587</v>
      </c>
      <c r="B30" s="1">
        <v>6</v>
      </c>
      <c r="C30" s="26" t="s">
        <v>9566</v>
      </c>
      <c r="D30" t="s">
        <v>589</v>
      </c>
      <c r="E30" s="27" t="s">
        <v>9567</v>
      </c>
      <c r="F30" s="28" t="s">
        <v>610</v>
      </c>
      <c r="G30" s="29">
        <v>32</v>
      </c>
      <c r="H30" s="28">
        <v>0</v>
      </c>
      <c r="I30" s="30">
        <f>ROUND(G30*H30,P4)</f>
        <v>0</v>
      </c>
      <c r="L30" s="30">
        <v>0</v>
      </c>
      <c r="M30" s="24">
        <f>ROUND(G30*L30,P4)</f>
        <v>0</v>
      </c>
      <c r="N30" s="25" t="s">
        <v>1530</v>
      </c>
      <c r="O30" s="31">
        <f>M30*AA30</f>
        <v>0</v>
      </c>
      <c r="P30" s="1">
        <v>3</v>
      </c>
      <c r="AA30" s="1">
        <f>IF(P30=1,$O$3,IF(P30=2,$O$4,$O$5))</f>
        <v>0</v>
      </c>
    </row>
    <row r="31">
      <c r="A31" s="1" t="s">
        <v>592</v>
      </c>
      <c r="E31" s="27" t="s">
        <v>9567</v>
      </c>
    </row>
    <row r="32" ht="26.4">
      <c r="A32" s="1" t="s">
        <v>593</v>
      </c>
      <c r="E32" s="32" t="s">
        <v>9740</v>
      </c>
    </row>
    <row r="33" ht="92.4">
      <c r="A33" s="1" t="s">
        <v>595</v>
      </c>
      <c r="E33" s="27" t="s">
        <v>9568</v>
      </c>
    </row>
    <row r="34" ht="26.4">
      <c r="A34" s="1" t="s">
        <v>587</v>
      </c>
      <c r="B34" s="1">
        <v>7</v>
      </c>
      <c r="C34" s="26" t="s">
        <v>9611</v>
      </c>
      <c r="D34" t="s">
        <v>589</v>
      </c>
      <c r="E34" s="27" t="s">
        <v>9612</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9612</v>
      </c>
    </row>
    <row r="36" ht="26.4">
      <c r="A36" s="1" t="s">
        <v>593</v>
      </c>
      <c r="E36" s="32" t="s">
        <v>9741</v>
      </c>
    </row>
    <row r="37" ht="79.2">
      <c r="A37" s="1" t="s">
        <v>595</v>
      </c>
      <c r="E37" s="27" t="s">
        <v>9614</v>
      </c>
    </row>
    <row r="38">
      <c r="A38" s="1" t="s">
        <v>587</v>
      </c>
      <c r="B38" s="1">
        <v>8</v>
      </c>
      <c r="C38" s="26" t="s">
        <v>9569</v>
      </c>
      <c r="D38" t="s">
        <v>589</v>
      </c>
      <c r="E38" s="27" t="s">
        <v>9570</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9570</v>
      </c>
    </row>
    <row r="40" ht="26.4">
      <c r="A40" s="1" t="s">
        <v>593</v>
      </c>
      <c r="E40" s="32" t="s">
        <v>9742</v>
      </c>
    </row>
    <row r="41">
      <c r="A41" s="1" t="s">
        <v>595</v>
      </c>
      <c r="E41" s="27" t="s">
        <v>589</v>
      </c>
    </row>
    <row r="42">
      <c r="A42" s="1" t="s">
        <v>584</v>
      </c>
      <c r="C42" s="22" t="s">
        <v>2593</v>
      </c>
      <c r="E42" s="23" t="s">
        <v>4158</v>
      </c>
      <c r="L42" s="24">
        <f>SUMIFS(L43:L94,A43:A94,"P")</f>
        <v>0</v>
      </c>
      <c r="M42" s="24">
        <f>SUMIFS(M43:M94,A43:A94,"P")</f>
        <v>0</v>
      </c>
      <c r="N42" s="25"/>
    </row>
    <row r="43" ht="26.4">
      <c r="A43" s="1" t="s">
        <v>587</v>
      </c>
      <c r="B43" s="1">
        <v>9</v>
      </c>
      <c r="C43" s="26" t="s">
        <v>9572</v>
      </c>
      <c r="D43" t="s">
        <v>589</v>
      </c>
      <c r="E43" s="27" t="s">
        <v>9573</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9573</v>
      </c>
    </row>
    <row r="45" ht="26.4">
      <c r="A45" s="1" t="s">
        <v>593</v>
      </c>
      <c r="E45" s="32" t="s">
        <v>9743</v>
      </c>
    </row>
    <row r="46" ht="409.5">
      <c r="A46" s="1" t="s">
        <v>595</v>
      </c>
      <c r="E46" s="27" t="s">
        <v>9575</v>
      </c>
    </row>
    <row r="47" ht="26.4">
      <c r="A47" s="1" t="s">
        <v>587</v>
      </c>
      <c r="B47" s="1">
        <v>10</v>
      </c>
      <c r="C47" s="26" t="s">
        <v>9576</v>
      </c>
      <c r="D47" t="s">
        <v>589</v>
      </c>
      <c r="E47" s="27" t="s">
        <v>9577</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9577</v>
      </c>
    </row>
    <row r="49" ht="26.4">
      <c r="A49" s="1" t="s">
        <v>593</v>
      </c>
      <c r="E49" s="32" t="s">
        <v>9744</v>
      </c>
    </row>
    <row r="50" ht="237.6">
      <c r="A50" s="1" t="s">
        <v>595</v>
      </c>
      <c r="E50" s="27" t="s">
        <v>9579</v>
      </c>
    </row>
    <row r="51" ht="26.4">
      <c r="A51" s="1" t="s">
        <v>587</v>
      </c>
      <c r="B51" s="1">
        <v>11</v>
      </c>
      <c r="C51" s="26" t="s">
        <v>9580</v>
      </c>
      <c r="D51" t="s">
        <v>589</v>
      </c>
      <c r="E51" s="27" t="s">
        <v>9581</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9581</v>
      </c>
    </row>
    <row r="53" ht="26.4">
      <c r="A53" s="1" t="s">
        <v>593</v>
      </c>
      <c r="E53" s="32" t="s">
        <v>9745</v>
      </c>
    </row>
    <row r="54" ht="198">
      <c r="A54" s="1" t="s">
        <v>595</v>
      </c>
      <c r="E54" s="27" t="s">
        <v>9583</v>
      </c>
    </row>
    <row r="55" ht="26.4">
      <c r="A55" s="1" t="s">
        <v>587</v>
      </c>
      <c r="B55" s="1">
        <v>12</v>
      </c>
      <c r="C55" s="26" t="s">
        <v>9584</v>
      </c>
      <c r="D55" t="s">
        <v>589</v>
      </c>
      <c r="E55" s="27" t="s">
        <v>9585</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9585</v>
      </c>
    </row>
    <row r="57" ht="26.4">
      <c r="A57" s="1" t="s">
        <v>593</v>
      </c>
      <c r="E57" s="32" t="s">
        <v>9746</v>
      </c>
    </row>
    <row r="58" ht="145.2">
      <c r="A58" s="1" t="s">
        <v>595</v>
      </c>
      <c r="E58" s="27" t="s">
        <v>9586</v>
      </c>
    </row>
    <row r="59" ht="26.4">
      <c r="A59" s="1" t="s">
        <v>587</v>
      </c>
      <c r="B59" s="1">
        <v>13</v>
      </c>
      <c r="C59" s="26" t="s">
        <v>9587</v>
      </c>
      <c r="D59" t="s">
        <v>589</v>
      </c>
      <c r="E59" s="27" t="s">
        <v>9588</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9588</v>
      </c>
    </row>
    <row r="61" ht="26.4">
      <c r="A61" s="1" t="s">
        <v>593</v>
      </c>
      <c r="E61" s="32" t="s">
        <v>9747</v>
      </c>
    </row>
    <row r="62" ht="105.6">
      <c r="A62" s="1" t="s">
        <v>595</v>
      </c>
      <c r="E62" s="27" t="s">
        <v>6897</v>
      </c>
    </row>
    <row r="63" ht="26.4">
      <c r="A63" s="1" t="s">
        <v>587</v>
      </c>
      <c r="B63" s="1">
        <v>14</v>
      </c>
      <c r="C63" s="26" t="s">
        <v>9590</v>
      </c>
      <c r="D63" t="s">
        <v>589</v>
      </c>
      <c r="E63" s="27" t="s">
        <v>9591</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9591</v>
      </c>
    </row>
    <row r="65" ht="26.4">
      <c r="A65" s="1" t="s">
        <v>593</v>
      </c>
      <c r="E65" s="32" t="s">
        <v>9748</v>
      </c>
    </row>
    <row r="66" ht="105.6">
      <c r="A66" s="1" t="s">
        <v>595</v>
      </c>
      <c r="E66" s="27" t="s">
        <v>6897</v>
      </c>
    </row>
    <row r="67" ht="26.4">
      <c r="A67" s="1" t="s">
        <v>587</v>
      </c>
      <c r="B67" s="1">
        <v>15</v>
      </c>
      <c r="C67" s="26" t="s">
        <v>5735</v>
      </c>
      <c r="D67" t="s">
        <v>589</v>
      </c>
      <c r="E67" s="27" t="s">
        <v>5736</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4">
      <c r="A69" s="1" t="s">
        <v>593</v>
      </c>
      <c r="E69" s="32" t="s">
        <v>9749</v>
      </c>
    </row>
    <row r="70" ht="396">
      <c r="A70" s="1" t="s">
        <v>595</v>
      </c>
      <c r="E70" s="27" t="s">
        <v>5738</v>
      </c>
    </row>
    <row r="71" ht="26.4">
      <c r="A71" s="1" t="s">
        <v>587</v>
      </c>
      <c r="B71" s="1">
        <v>16</v>
      </c>
      <c r="C71" s="26" t="s">
        <v>9593</v>
      </c>
      <c r="D71" t="s">
        <v>589</v>
      </c>
      <c r="E71" s="27" t="s">
        <v>9594</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9594</v>
      </c>
    </row>
    <row r="73" ht="26.4">
      <c r="A73" s="1" t="s">
        <v>593</v>
      </c>
      <c r="E73" s="32" t="s">
        <v>9750</v>
      </c>
    </row>
    <row r="74" ht="396">
      <c r="A74" s="1" t="s">
        <v>595</v>
      </c>
      <c r="E74" s="27" t="s">
        <v>5738</v>
      </c>
    </row>
    <row r="75" ht="26.4">
      <c r="A75" s="1" t="s">
        <v>587</v>
      </c>
      <c r="B75" s="1">
        <v>17</v>
      </c>
      <c r="C75" s="26" t="s">
        <v>9596</v>
      </c>
      <c r="D75" t="s">
        <v>589</v>
      </c>
      <c r="E75" s="27" t="s">
        <v>9597</v>
      </c>
      <c r="F75" s="28" t="s">
        <v>680</v>
      </c>
      <c r="G75" s="29">
        <v>3.4689999999999999</v>
      </c>
      <c r="H75" s="28">
        <v>0</v>
      </c>
      <c r="I75" s="30">
        <f>ROUND(G75*H75,P4)</f>
        <v>0</v>
      </c>
      <c r="L75" s="30">
        <v>0</v>
      </c>
      <c r="M75" s="24">
        <f>ROUND(G75*L75,P4)</f>
        <v>0</v>
      </c>
      <c r="N75" s="25" t="s">
        <v>589</v>
      </c>
      <c r="O75" s="31">
        <f>M75*AA75</f>
        <v>0</v>
      </c>
      <c r="P75" s="1">
        <v>3</v>
      </c>
      <c r="AA75" s="1">
        <f>IF(P75=1,$O$3,IF(P75=2,$O$4,$O$5))</f>
        <v>0</v>
      </c>
    </row>
    <row r="76" ht="26.4">
      <c r="A76" s="1" t="s">
        <v>592</v>
      </c>
      <c r="E76" s="27" t="s">
        <v>9597</v>
      </c>
    </row>
    <row r="77">
      <c r="A77" s="1" t="s">
        <v>593</v>
      </c>
    </row>
    <row r="78">
      <c r="A78" s="1" t="s">
        <v>595</v>
      </c>
      <c r="E78" s="27" t="s">
        <v>589</v>
      </c>
    </row>
    <row r="79">
      <c r="A79" s="1" t="s">
        <v>587</v>
      </c>
      <c r="B79" s="1">
        <v>18</v>
      </c>
      <c r="C79" s="26" t="s">
        <v>9598</v>
      </c>
      <c r="D79" t="s">
        <v>589</v>
      </c>
      <c r="E79" s="27" t="s">
        <v>9599</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9599</v>
      </c>
    </row>
    <row r="81" ht="26.4">
      <c r="A81" s="1" t="s">
        <v>593</v>
      </c>
      <c r="E81" s="32" t="s">
        <v>9751</v>
      </c>
    </row>
    <row r="82">
      <c r="A82" s="1" t="s">
        <v>595</v>
      </c>
      <c r="E82" s="27" t="s">
        <v>589</v>
      </c>
    </row>
    <row r="83">
      <c r="A83" s="1" t="s">
        <v>587</v>
      </c>
      <c r="B83" s="1">
        <v>19</v>
      </c>
      <c r="C83" s="26" t="s">
        <v>9601</v>
      </c>
      <c r="D83" t="s">
        <v>589</v>
      </c>
      <c r="E83" s="27" t="s">
        <v>9602</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9602</v>
      </c>
    </row>
    <row r="85" ht="26.4">
      <c r="A85" s="1" t="s">
        <v>593</v>
      </c>
      <c r="E85" s="32" t="s">
        <v>9752</v>
      </c>
    </row>
    <row r="86">
      <c r="A86" s="1" t="s">
        <v>595</v>
      </c>
      <c r="E86" s="27" t="s">
        <v>589</v>
      </c>
    </row>
    <row r="87">
      <c r="A87" s="1" t="s">
        <v>587</v>
      </c>
      <c r="B87" s="1">
        <v>20</v>
      </c>
      <c r="C87" s="26" t="s">
        <v>9606</v>
      </c>
      <c r="D87" t="s">
        <v>589</v>
      </c>
      <c r="E87" s="27" t="s">
        <v>9607</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9607</v>
      </c>
    </row>
    <row r="89" ht="26.4">
      <c r="A89" s="1" t="s">
        <v>593</v>
      </c>
      <c r="E89" s="32" t="s">
        <v>5330</v>
      </c>
    </row>
    <row r="90">
      <c r="A90" s="1" t="s">
        <v>595</v>
      </c>
      <c r="E90" s="27" t="s">
        <v>589</v>
      </c>
    </row>
    <row r="91">
      <c r="A91" s="1" t="s">
        <v>587</v>
      </c>
      <c r="B91" s="1">
        <v>21</v>
      </c>
      <c r="C91" s="26" t="s">
        <v>9609</v>
      </c>
      <c r="D91" t="s">
        <v>589</v>
      </c>
      <c r="E91" s="27" t="s">
        <v>9610</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9610</v>
      </c>
    </row>
    <row r="93" ht="26.4">
      <c r="A93" s="1" t="s">
        <v>593</v>
      </c>
      <c r="E93" s="32" t="s">
        <v>9753</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9620</v>
      </c>
      <c r="D96" t="s">
        <v>589</v>
      </c>
      <c r="E96" s="27" t="s">
        <v>9621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9621</v>
      </c>
    </row>
    <row r="98">
      <c r="A98" s="1" t="s">
        <v>593</v>
      </c>
      <c r="E98" s="32" t="s">
        <v>5331</v>
      </c>
    </row>
    <row r="99">
      <c r="A99" s="1" t="s">
        <v>595</v>
      </c>
      <c r="E99" s="27" t="s">
        <v>589</v>
      </c>
    </row>
    <row r="100">
      <c r="A100" s="1" t="s">
        <v>584</v>
      </c>
      <c r="C100" s="22" t="s">
        <v>675</v>
      </c>
      <c r="E100" s="23" t="s">
        <v>676</v>
      </c>
      <c r="L100" s="24">
        <f>SUMIFS(L101:L104,A101:A104,"P")</f>
        <v>0</v>
      </c>
      <c r="M100" s="24">
        <f>SUMIFS(M101:M104,A101:A104,"P")</f>
        <v>0</v>
      </c>
      <c r="N100" s="25"/>
    </row>
    <row r="101" ht="39.6">
      <c r="A101" s="1" t="s">
        <v>587</v>
      </c>
      <c r="B101" s="1">
        <v>23</v>
      </c>
      <c r="C101" s="26" t="s">
        <v>6713</v>
      </c>
      <c r="D101" t="s">
        <v>6714</v>
      </c>
      <c r="E101" s="27" t="s">
        <v>6715</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c r="A103" s="1" t="s">
        <v>593</v>
      </c>
      <c r="E103" s="32" t="s">
        <v>9754</v>
      </c>
    </row>
    <row r="104" ht="158.4">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9624</v>
      </c>
      <c r="D106" t="s">
        <v>589</v>
      </c>
      <c r="E106" s="27" t="s">
        <v>9625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9626</v>
      </c>
    </row>
    <row r="108" ht="26.4">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9755</v>
      </c>
      <c r="E8" s="23" t="s">
        <v>433</v>
      </c>
      <c r="L8" s="24">
        <f>L9+L22</f>
        <v>0</v>
      </c>
      <c r="M8" s="24">
        <f>M9+M22</f>
        <v>0</v>
      </c>
      <c r="N8" s="25"/>
    </row>
    <row r="9">
      <c r="A9" s="1" t="s">
        <v>584</v>
      </c>
      <c r="C9" s="22" t="s">
        <v>585</v>
      </c>
      <c r="E9" s="23" t="s">
        <v>9549</v>
      </c>
      <c r="L9" s="24">
        <f>SUMIFS(L10:L21,A10:A21,"P")</f>
        <v>0</v>
      </c>
      <c r="M9" s="24">
        <f>SUMIFS(M10:M21,A10:A21,"P")</f>
        <v>0</v>
      </c>
      <c r="N9" s="25"/>
    </row>
    <row r="10" ht="26.4">
      <c r="A10" s="1" t="s">
        <v>587</v>
      </c>
      <c r="B10" s="1">
        <v>1</v>
      </c>
      <c r="C10" s="26" t="s">
        <v>9557</v>
      </c>
      <c r="D10" t="s">
        <v>589</v>
      </c>
      <c r="E10" s="27" t="s">
        <v>9558</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9558</v>
      </c>
    </row>
    <row r="12" ht="26.4">
      <c r="A12" s="1" t="s">
        <v>593</v>
      </c>
      <c r="E12" s="32" t="s">
        <v>9756</v>
      </c>
    </row>
    <row r="13" ht="92.4">
      <c r="A13" s="1" t="s">
        <v>595</v>
      </c>
      <c r="E13" s="27" t="s">
        <v>9560</v>
      </c>
    </row>
    <row r="14" ht="26.4">
      <c r="A14" s="1" t="s">
        <v>587</v>
      </c>
      <c r="B14" s="1">
        <v>2</v>
      </c>
      <c r="C14" s="26" t="s">
        <v>9566</v>
      </c>
      <c r="D14" t="s">
        <v>589</v>
      </c>
      <c r="E14" s="27" t="s">
        <v>9567</v>
      </c>
      <c r="F14" s="28" t="s">
        <v>610</v>
      </c>
      <c r="G14" s="29">
        <v>112</v>
      </c>
      <c r="H14" s="28">
        <v>0</v>
      </c>
      <c r="I14" s="30">
        <f>ROUND(G14*H14,P4)</f>
        <v>0</v>
      </c>
      <c r="L14" s="30">
        <v>0</v>
      </c>
      <c r="M14" s="24">
        <f>ROUND(G14*L14,P4)</f>
        <v>0</v>
      </c>
      <c r="N14" s="25" t="s">
        <v>1530</v>
      </c>
      <c r="O14" s="31">
        <f>M14*AA14</f>
        <v>0</v>
      </c>
      <c r="P14" s="1">
        <v>3</v>
      </c>
      <c r="AA14" s="1">
        <f>IF(P14=1,$O$3,IF(P14=2,$O$4,$O$5))</f>
        <v>0</v>
      </c>
    </row>
    <row r="15">
      <c r="A15" s="1" t="s">
        <v>592</v>
      </c>
      <c r="E15" s="27" t="s">
        <v>9567</v>
      </c>
    </row>
    <row r="16" ht="26.4">
      <c r="A16" s="1" t="s">
        <v>593</v>
      </c>
      <c r="E16" s="32" t="s">
        <v>9757</v>
      </c>
    </row>
    <row r="17" ht="92.4">
      <c r="A17" s="1" t="s">
        <v>595</v>
      </c>
      <c r="E17" s="27" t="s">
        <v>9568</v>
      </c>
    </row>
    <row r="18" ht="26.4">
      <c r="A18" s="1" t="s">
        <v>587</v>
      </c>
      <c r="B18" s="1">
        <v>3</v>
      </c>
      <c r="C18" s="26" t="s">
        <v>9611</v>
      </c>
      <c r="D18" t="s">
        <v>589</v>
      </c>
      <c r="E18" s="27" t="s">
        <v>9612</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9612</v>
      </c>
    </row>
    <row r="20" ht="26.4">
      <c r="A20" s="1" t="s">
        <v>593</v>
      </c>
      <c r="E20" s="32" t="s">
        <v>9758</v>
      </c>
    </row>
    <row r="21" ht="79.2">
      <c r="A21" s="1" t="s">
        <v>595</v>
      </c>
      <c r="E21" s="27" t="s">
        <v>9614</v>
      </c>
    </row>
    <row r="22">
      <c r="A22" s="1" t="s">
        <v>584</v>
      </c>
      <c r="C22" s="22" t="s">
        <v>2593</v>
      </c>
      <c r="E22" s="23" t="s">
        <v>4158</v>
      </c>
      <c r="L22" s="24">
        <f>SUMIFS(L23:L58,A23:A58,"P")</f>
        <v>0</v>
      </c>
      <c r="M22" s="24">
        <f>SUMIFS(M23:M58,A23:A58,"P")</f>
        <v>0</v>
      </c>
      <c r="N22" s="25"/>
    </row>
    <row r="23" ht="26.4">
      <c r="A23" s="1" t="s">
        <v>587</v>
      </c>
      <c r="B23" s="1">
        <v>4</v>
      </c>
      <c r="C23" s="26" t="s">
        <v>9759</v>
      </c>
      <c r="D23" t="s">
        <v>589</v>
      </c>
      <c r="E23" s="27" t="s">
        <v>9760</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9760</v>
      </c>
    </row>
    <row r="25">
      <c r="A25" s="1" t="s">
        <v>593</v>
      </c>
    </row>
    <row r="26" ht="250.8">
      <c r="A26" s="1" t="s">
        <v>595</v>
      </c>
      <c r="E26" s="27" t="s">
        <v>9761</v>
      </c>
    </row>
    <row r="27" ht="26.4">
      <c r="A27" s="1" t="s">
        <v>587</v>
      </c>
      <c r="B27" s="1">
        <v>5</v>
      </c>
      <c r="C27" s="26" t="s">
        <v>9762</v>
      </c>
      <c r="D27" t="s">
        <v>589</v>
      </c>
      <c r="E27" s="27" t="s">
        <v>9763</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9763</v>
      </c>
    </row>
    <row r="29" ht="26.4">
      <c r="A29" s="1" t="s">
        <v>593</v>
      </c>
      <c r="E29" s="32" t="s">
        <v>9764</v>
      </c>
    </row>
    <row r="30" ht="250.8">
      <c r="A30" s="1" t="s">
        <v>595</v>
      </c>
      <c r="E30" s="27" t="s">
        <v>9765</v>
      </c>
    </row>
    <row r="31" ht="26.4">
      <c r="A31" s="1" t="s">
        <v>587</v>
      </c>
      <c r="B31" s="1">
        <v>6</v>
      </c>
      <c r="C31" s="26" t="s">
        <v>9576</v>
      </c>
      <c r="D31" t="s">
        <v>589</v>
      </c>
      <c r="E31" s="27" t="s">
        <v>9577</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9577</v>
      </c>
    </row>
    <row r="33" ht="26.4">
      <c r="A33" s="1" t="s">
        <v>593</v>
      </c>
      <c r="E33" s="32" t="s">
        <v>9766</v>
      </c>
    </row>
    <row r="34" ht="237.6">
      <c r="A34" s="1" t="s">
        <v>595</v>
      </c>
      <c r="E34" s="27" t="s">
        <v>9579</v>
      </c>
    </row>
    <row r="35" ht="26.4">
      <c r="A35" s="1" t="s">
        <v>587</v>
      </c>
      <c r="B35" s="1">
        <v>7</v>
      </c>
      <c r="C35" s="26" t="s">
        <v>9580</v>
      </c>
      <c r="D35" t="s">
        <v>589</v>
      </c>
      <c r="E35" s="27" t="s">
        <v>9581</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9581</v>
      </c>
    </row>
    <row r="37" ht="26.4">
      <c r="A37" s="1" t="s">
        <v>593</v>
      </c>
      <c r="E37" s="32" t="s">
        <v>9767</v>
      </c>
    </row>
    <row r="38" ht="198">
      <c r="A38" s="1" t="s">
        <v>595</v>
      </c>
      <c r="E38" s="27" t="s">
        <v>9583</v>
      </c>
    </row>
    <row r="39" ht="26.4">
      <c r="A39" s="1" t="s">
        <v>587</v>
      </c>
      <c r="B39" s="1">
        <v>8</v>
      </c>
      <c r="C39" s="26" t="s">
        <v>9587</v>
      </c>
      <c r="D39" t="s">
        <v>589</v>
      </c>
      <c r="E39" s="27" t="s">
        <v>9588</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9588</v>
      </c>
    </row>
    <row r="41" ht="26.4">
      <c r="A41" s="1" t="s">
        <v>593</v>
      </c>
      <c r="E41" s="32" t="s">
        <v>9768</v>
      </c>
    </row>
    <row r="42" ht="105.6">
      <c r="A42" s="1" t="s">
        <v>595</v>
      </c>
      <c r="E42" s="27" t="s">
        <v>6897</v>
      </c>
    </row>
    <row r="43" ht="26.4">
      <c r="A43" s="1" t="s">
        <v>587</v>
      </c>
      <c r="B43" s="1">
        <v>9</v>
      </c>
      <c r="C43" s="26" t="s">
        <v>5735</v>
      </c>
      <c r="D43" t="s">
        <v>589</v>
      </c>
      <c r="E43" s="27" t="s">
        <v>5736</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5736</v>
      </c>
    </row>
    <row r="45" ht="26.4">
      <c r="A45" s="1" t="s">
        <v>593</v>
      </c>
      <c r="E45" s="32" t="s">
        <v>9769</v>
      </c>
    </row>
    <row r="46" ht="396">
      <c r="A46" s="1" t="s">
        <v>595</v>
      </c>
      <c r="E46" s="27" t="s">
        <v>5738</v>
      </c>
    </row>
    <row r="47" ht="26.4">
      <c r="A47" s="1" t="s">
        <v>587</v>
      </c>
      <c r="B47" s="1">
        <v>10</v>
      </c>
      <c r="C47" s="26" t="s">
        <v>9593</v>
      </c>
      <c r="D47" t="s">
        <v>589</v>
      </c>
      <c r="E47" s="27" t="s">
        <v>9594</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9594</v>
      </c>
    </row>
    <row r="49" ht="52.8">
      <c r="A49" s="1" t="s">
        <v>593</v>
      </c>
      <c r="E49" s="32" t="s">
        <v>9770</v>
      </c>
    </row>
    <row r="50" ht="396">
      <c r="A50" s="1" t="s">
        <v>595</v>
      </c>
      <c r="E50" s="27" t="s">
        <v>5738</v>
      </c>
    </row>
    <row r="51" ht="26.4">
      <c r="A51" s="1" t="s">
        <v>587</v>
      </c>
      <c r="B51" s="1">
        <v>11</v>
      </c>
      <c r="C51" s="26" t="s">
        <v>9596</v>
      </c>
      <c r="D51" t="s">
        <v>589</v>
      </c>
      <c r="E51" s="27" t="s">
        <v>9597</v>
      </c>
      <c r="F51" s="28" t="s">
        <v>680</v>
      </c>
      <c r="G51" s="29">
        <v>8.3970000000000002</v>
      </c>
      <c r="H51" s="28">
        <v>0</v>
      </c>
      <c r="I51" s="30">
        <f>ROUND(G51*H51,P4)</f>
        <v>0</v>
      </c>
      <c r="L51" s="30">
        <v>0</v>
      </c>
      <c r="M51" s="24">
        <f>ROUND(G51*L51,P4)</f>
        <v>0</v>
      </c>
      <c r="N51" s="25" t="s">
        <v>589</v>
      </c>
      <c r="O51" s="31">
        <f>M51*AA51</f>
        <v>0</v>
      </c>
      <c r="P51" s="1">
        <v>3</v>
      </c>
      <c r="AA51" s="1">
        <f>IF(P51=1,$O$3,IF(P51=2,$O$4,$O$5))</f>
        <v>0</v>
      </c>
    </row>
    <row r="52" ht="26.4">
      <c r="A52" s="1" t="s">
        <v>592</v>
      </c>
      <c r="E52" s="27" t="s">
        <v>9597</v>
      </c>
    </row>
    <row r="53">
      <c r="A53" s="1" t="s">
        <v>593</v>
      </c>
    </row>
    <row r="54">
      <c r="A54" s="1" t="s">
        <v>595</v>
      </c>
      <c r="E54" s="27" t="s">
        <v>589</v>
      </c>
    </row>
    <row r="55">
      <c r="A55" s="1" t="s">
        <v>587</v>
      </c>
      <c r="B55" s="1">
        <v>12</v>
      </c>
      <c r="C55" s="26" t="s">
        <v>9771</v>
      </c>
      <c r="D55" t="s">
        <v>589</v>
      </c>
      <c r="E55" s="27" t="s">
        <v>9772</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9772</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9773</v>
      </c>
      <c r="E8" s="23" t="s">
        <v>435</v>
      </c>
      <c r="L8" s="24">
        <f>L9+L136+L233</f>
        <v>0</v>
      </c>
      <c r="M8" s="24">
        <f>M9+M136+M233</f>
        <v>0</v>
      </c>
      <c r="N8" s="25"/>
    </row>
    <row r="9">
      <c r="A9" s="1" t="s">
        <v>7127</v>
      </c>
      <c r="C9" s="22" t="s">
        <v>9774</v>
      </c>
      <c r="E9" s="23" t="s">
        <v>8193</v>
      </c>
      <c r="L9" s="24">
        <f>L10+L43+L100+L105+L118+L127</f>
        <v>0</v>
      </c>
      <c r="M9" s="24">
        <f>M10+M43+M100+M105+M118+M127</f>
        <v>0</v>
      </c>
      <c r="N9" s="25"/>
    </row>
    <row r="10">
      <c r="A10" s="1" t="s">
        <v>584</v>
      </c>
      <c r="C10" s="22" t="s">
        <v>585</v>
      </c>
      <c r="E10" s="23" t="s">
        <v>9549</v>
      </c>
      <c r="L10" s="24">
        <f>SUMIFS(L11:L42,A11:A42,"P")</f>
        <v>0</v>
      </c>
      <c r="M10" s="24">
        <f>SUMIFS(M11:M42,A11:A42,"P")</f>
        <v>0</v>
      </c>
      <c r="N10" s="25"/>
    </row>
    <row r="11" ht="26.4">
      <c r="A11" s="1" t="s">
        <v>587</v>
      </c>
      <c r="B11" s="1">
        <v>1</v>
      </c>
      <c r="C11" s="26" t="s">
        <v>9553</v>
      </c>
      <c r="D11" t="s">
        <v>589</v>
      </c>
      <c r="E11" s="27" t="s">
        <v>9554</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9554</v>
      </c>
    </row>
    <row r="13" ht="26.4">
      <c r="A13" s="1" t="s">
        <v>593</v>
      </c>
      <c r="E13" s="32" t="s">
        <v>9555</v>
      </c>
    </row>
    <row r="14" ht="356.4">
      <c r="A14" s="1" t="s">
        <v>595</v>
      </c>
      <c r="E14" s="27" t="s">
        <v>596</v>
      </c>
    </row>
    <row r="15" ht="26.4">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4">
      <c r="A17" s="1" t="s">
        <v>593</v>
      </c>
      <c r="E17" s="32" t="s">
        <v>9556</v>
      </c>
    </row>
    <row r="18" ht="356.4">
      <c r="A18" s="1" t="s">
        <v>595</v>
      </c>
      <c r="E18" s="27" t="s">
        <v>596</v>
      </c>
    </row>
    <row r="19" ht="26.4">
      <c r="A19" s="1" t="s">
        <v>587</v>
      </c>
      <c r="B19" s="1">
        <v>3</v>
      </c>
      <c r="C19" s="26" t="s">
        <v>9557</v>
      </c>
      <c r="D19" t="s">
        <v>589</v>
      </c>
      <c r="E19" s="27" t="s">
        <v>9558</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9558</v>
      </c>
    </row>
    <row r="21" ht="26.4">
      <c r="A21" s="1" t="s">
        <v>593</v>
      </c>
      <c r="E21" s="32" t="s">
        <v>9559</v>
      </c>
    </row>
    <row r="22" ht="92.4">
      <c r="A22" s="1" t="s">
        <v>595</v>
      </c>
      <c r="E22" s="27" t="s">
        <v>9560</v>
      </c>
    </row>
    <row r="23" ht="26.4">
      <c r="A23" s="1" t="s">
        <v>587</v>
      </c>
      <c r="B23" s="1">
        <v>4</v>
      </c>
      <c r="C23" s="26" t="s">
        <v>9561</v>
      </c>
      <c r="D23" t="s">
        <v>589</v>
      </c>
      <c r="E23" s="27" t="s">
        <v>9562</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9562</v>
      </c>
    </row>
    <row r="25" ht="26.4">
      <c r="A25" s="1" t="s">
        <v>593</v>
      </c>
      <c r="E25" s="32" t="s">
        <v>9563</v>
      </c>
    </row>
    <row r="26" ht="382.8">
      <c r="A26" s="1" t="s">
        <v>595</v>
      </c>
      <c r="E26" s="27" t="s">
        <v>3813</v>
      </c>
    </row>
    <row r="27" ht="26.4">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4">
      <c r="A29" s="1" t="s">
        <v>593</v>
      </c>
      <c r="E29" s="32" t="s">
        <v>9564</v>
      </c>
    </row>
    <row r="30" ht="382.8">
      <c r="A30" s="1" t="s">
        <v>595</v>
      </c>
      <c r="E30" s="27" t="s">
        <v>2598</v>
      </c>
    </row>
    <row r="31" ht="26.4">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4">
      <c r="A33" s="1" t="s">
        <v>593</v>
      </c>
      <c r="E33" s="32" t="s">
        <v>9565</v>
      </c>
    </row>
    <row r="34" ht="316.8">
      <c r="A34" s="1" t="s">
        <v>595</v>
      </c>
      <c r="E34" s="27" t="s">
        <v>2602</v>
      </c>
    </row>
    <row r="35" ht="26.4">
      <c r="A35" s="1" t="s">
        <v>587</v>
      </c>
      <c r="B35" s="1">
        <v>7</v>
      </c>
      <c r="C35" s="26" t="s">
        <v>9566</v>
      </c>
      <c r="D35" t="s">
        <v>589</v>
      </c>
      <c r="E35" s="27" t="s">
        <v>9567</v>
      </c>
      <c r="F35" s="28" t="s">
        <v>610</v>
      </c>
      <c r="G35" s="29">
        <v>60</v>
      </c>
      <c r="H35" s="28">
        <v>0</v>
      </c>
      <c r="I35" s="30">
        <f>ROUND(G35*H35,P4)</f>
        <v>0</v>
      </c>
      <c r="L35" s="30">
        <v>0</v>
      </c>
      <c r="M35" s="24">
        <f>ROUND(G35*L35,P4)</f>
        <v>0</v>
      </c>
      <c r="N35" s="25" t="s">
        <v>1530</v>
      </c>
      <c r="O35" s="31">
        <f>M35*AA35</f>
        <v>0</v>
      </c>
      <c r="P35" s="1">
        <v>3</v>
      </c>
      <c r="AA35" s="1">
        <f>IF(P35=1,$O$3,IF(P35=2,$O$4,$O$5))</f>
        <v>0</v>
      </c>
    </row>
    <row r="36">
      <c r="A36" s="1" t="s">
        <v>592</v>
      </c>
      <c r="E36" s="27" t="s">
        <v>9567</v>
      </c>
    </row>
    <row r="37">
      <c r="A37" s="1" t="s">
        <v>593</v>
      </c>
    </row>
    <row r="38" ht="92.4">
      <c r="A38" s="1" t="s">
        <v>595</v>
      </c>
      <c r="E38" s="27" t="s">
        <v>9568</v>
      </c>
    </row>
    <row r="39">
      <c r="A39" s="1" t="s">
        <v>587</v>
      </c>
      <c r="B39" s="1">
        <v>8</v>
      </c>
      <c r="C39" s="26" t="s">
        <v>9569</v>
      </c>
      <c r="D39" t="s">
        <v>589</v>
      </c>
      <c r="E39" s="27" t="s">
        <v>9570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9570</v>
      </c>
    </row>
    <row r="41" ht="26.4">
      <c r="A41" s="1" t="s">
        <v>593</v>
      </c>
      <c r="E41" s="32" t="s">
        <v>9571</v>
      </c>
    </row>
    <row r="42">
      <c r="A42" s="1" t="s">
        <v>595</v>
      </c>
      <c r="E42" s="27" t="s">
        <v>589</v>
      </c>
    </row>
    <row r="43">
      <c r="A43" s="1" t="s">
        <v>584</v>
      </c>
      <c r="C43" s="22" t="s">
        <v>2593</v>
      </c>
      <c r="E43" s="23" t="s">
        <v>4158</v>
      </c>
      <c r="L43" s="24">
        <f>SUMIFS(L44:L99,A44:A99,"P")</f>
        <v>0</v>
      </c>
      <c r="M43" s="24">
        <f>SUMIFS(M44:M99,A44:A99,"P")</f>
        <v>0</v>
      </c>
      <c r="N43" s="25"/>
    </row>
    <row r="44" ht="26.4">
      <c r="A44" s="1" t="s">
        <v>587</v>
      </c>
      <c r="B44" s="1">
        <v>9</v>
      </c>
      <c r="C44" s="26" t="s">
        <v>9572</v>
      </c>
      <c r="D44" t="s">
        <v>589</v>
      </c>
      <c r="E44" s="27" t="s">
        <v>9573</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9573</v>
      </c>
    </row>
    <row r="46" ht="26.4">
      <c r="A46" s="1" t="s">
        <v>593</v>
      </c>
      <c r="E46" s="32" t="s">
        <v>9574</v>
      </c>
    </row>
    <row r="47" ht="409.5">
      <c r="A47" s="1" t="s">
        <v>595</v>
      </c>
      <c r="E47" s="27" t="s">
        <v>9575</v>
      </c>
    </row>
    <row r="48" ht="26.4">
      <c r="A48" s="1" t="s">
        <v>587</v>
      </c>
      <c r="B48" s="1">
        <v>10</v>
      </c>
      <c r="C48" s="26" t="s">
        <v>9576</v>
      </c>
      <c r="D48" t="s">
        <v>589</v>
      </c>
      <c r="E48" s="27" t="s">
        <v>9577</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9577</v>
      </c>
    </row>
    <row r="50" ht="26.4">
      <c r="A50" s="1" t="s">
        <v>593</v>
      </c>
      <c r="E50" s="32" t="s">
        <v>9578</v>
      </c>
    </row>
    <row r="51" ht="237.6">
      <c r="A51" s="1" t="s">
        <v>595</v>
      </c>
      <c r="E51" s="27" t="s">
        <v>9579</v>
      </c>
    </row>
    <row r="52" ht="26.4">
      <c r="A52" s="1" t="s">
        <v>587</v>
      </c>
      <c r="B52" s="1">
        <v>11</v>
      </c>
      <c r="C52" s="26" t="s">
        <v>9580</v>
      </c>
      <c r="D52" t="s">
        <v>589</v>
      </c>
      <c r="E52" s="27" t="s">
        <v>9581</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9581</v>
      </c>
    </row>
    <row r="54" ht="26.4">
      <c r="A54" s="1" t="s">
        <v>593</v>
      </c>
      <c r="E54" s="32" t="s">
        <v>9582</v>
      </c>
    </row>
    <row r="55" ht="198">
      <c r="A55" s="1" t="s">
        <v>595</v>
      </c>
      <c r="E55" s="27" t="s">
        <v>9583</v>
      </c>
    </row>
    <row r="56" ht="26.4">
      <c r="A56" s="1" t="s">
        <v>587</v>
      </c>
      <c r="B56" s="1">
        <v>12</v>
      </c>
      <c r="C56" s="26" t="s">
        <v>9584</v>
      </c>
      <c r="D56" t="s">
        <v>589</v>
      </c>
      <c r="E56" s="27" t="s">
        <v>9585</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9585</v>
      </c>
    </row>
    <row r="58">
      <c r="A58" s="1" t="s">
        <v>593</v>
      </c>
    </row>
    <row r="59" ht="145.2">
      <c r="A59" s="1" t="s">
        <v>595</v>
      </c>
      <c r="E59" s="27" t="s">
        <v>9586</v>
      </c>
    </row>
    <row r="60" ht="26.4">
      <c r="A60" s="1" t="s">
        <v>587</v>
      </c>
      <c r="B60" s="1">
        <v>13</v>
      </c>
      <c r="C60" s="26" t="s">
        <v>9587</v>
      </c>
      <c r="D60" t="s">
        <v>589</v>
      </c>
      <c r="E60" s="27" t="s">
        <v>9588</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9588</v>
      </c>
    </row>
    <row r="62" ht="26.4">
      <c r="A62" s="1" t="s">
        <v>593</v>
      </c>
      <c r="E62" s="32" t="s">
        <v>9589</v>
      </c>
    </row>
    <row r="63" ht="105.6">
      <c r="A63" s="1" t="s">
        <v>595</v>
      </c>
      <c r="E63" s="27" t="s">
        <v>6897</v>
      </c>
    </row>
    <row r="64" ht="26.4">
      <c r="A64" s="1" t="s">
        <v>587</v>
      </c>
      <c r="B64" s="1">
        <v>14</v>
      </c>
      <c r="C64" s="26" t="s">
        <v>9590</v>
      </c>
      <c r="D64" t="s">
        <v>589</v>
      </c>
      <c r="E64" s="27" t="s">
        <v>9591</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9591</v>
      </c>
    </row>
    <row r="66">
      <c r="A66" s="1" t="s">
        <v>593</v>
      </c>
    </row>
    <row r="67" ht="105.6">
      <c r="A67" s="1" t="s">
        <v>595</v>
      </c>
      <c r="E67" s="27" t="s">
        <v>6897</v>
      </c>
    </row>
    <row r="68" ht="26.4">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4">
      <c r="A70" s="1" t="s">
        <v>593</v>
      </c>
      <c r="E70" s="32" t="s">
        <v>9592</v>
      </c>
    </row>
    <row r="71" ht="396">
      <c r="A71" s="1" t="s">
        <v>595</v>
      </c>
      <c r="E71" s="27" t="s">
        <v>5738</v>
      </c>
    </row>
    <row r="72" ht="26.4">
      <c r="A72" s="1" t="s">
        <v>587</v>
      </c>
      <c r="B72" s="1">
        <v>16</v>
      </c>
      <c r="C72" s="26" t="s">
        <v>9593</v>
      </c>
      <c r="D72" t="s">
        <v>589</v>
      </c>
      <c r="E72" s="27" t="s">
        <v>9594</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9594</v>
      </c>
    </row>
    <row r="74" ht="26.4">
      <c r="A74" s="1" t="s">
        <v>593</v>
      </c>
      <c r="E74" s="32" t="s">
        <v>9595</v>
      </c>
    </row>
    <row r="75" ht="396">
      <c r="A75" s="1" t="s">
        <v>595</v>
      </c>
      <c r="E75" s="27" t="s">
        <v>5738</v>
      </c>
    </row>
    <row r="76" ht="26.4">
      <c r="A76" s="1" t="s">
        <v>587</v>
      </c>
      <c r="B76" s="1">
        <v>17</v>
      </c>
      <c r="C76" s="26" t="s">
        <v>9596</v>
      </c>
      <c r="D76" t="s">
        <v>589</v>
      </c>
      <c r="E76" s="27" t="s">
        <v>9597</v>
      </c>
      <c r="F76" s="28" t="s">
        <v>680</v>
      </c>
      <c r="G76" s="29">
        <v>1.6839999999999999</v>
      </c>
      <c r="H76" s="28">
        <v>0</v>
      </c>
      <c r="I76" s="30">
        <f>ROUND(G76*H76,P4)</f>
        <v>0</v>
      </c>
      <c r="L76" s="30">
        <v>0</v>
      </c>
      <c r="M76" s="24">
        <f>ROUND(G76*L76,P4)</f>
        <v>0</v>
      </c>
      <c r="N76" s="25" t="s">
        <v>589</v>
      </c>
      <c r="O76" s="31">
        <f>M76*AA76</f>
        <v>0</v>
      </c>
      <c r="P76" s="1">
        <v>3</v>
      </c>
      <c r="AA76" s="1">
        <f>IF(P76=1,$O$3,IF(P76=2,$O$4,$O$5))</f>
        <v>0</v>
      </c>
    </row>
    <row r="77" ht="26.4">
      <c r="A77" s="1" t="s">
        <v>592</v>
      </c>
      <c r="E77" s="27" t="s">
        <v>9597</v>
      </c>
    </row>
    <row r="78">
      <c r="A78" s="1" t="s">
        <v>593</v>
      </c>
    </row>
    <row r="79">
      <c r="A79" s="1" t="s">
        <v>595</v>
      </c>
      <c r="E79" s="27" t="s">
        <v>589</v>
      </c>
    </row>
    <row r="80">
      <c r="A80" s="1" t="s">
        <v>587</v>
      </c>
      <c r="B80" s="1">
        <v>18</v>
      </c>
      <c r="C80" s="26" t="s">
        <v>9598</v>
      </c>
      <c r="D80" t="s">
        <v>589</v>
      </c>
      <c r="E80" s="27" t="s">
        <v>9599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9599</v>
      </c>
    </row>
    <row r="82" ht="26.4">
      <c r="A82" s="1" t="s">
        <v>593</v>
      </c>
      <c r="E82" s="32" t="s">
        <v>9600</v>
      </c>
    </row>
    <row r="83">
      <c r="A83" s="1" t="s">
        <v>595</v>
      </c>
      <c r="E83" s="27" t="s">
        <v>589</v>
      </c>
    </row>
    <row r="84">
      <c r="A84" s="1" t="s">
        <v>587</v>
      </c>
      <c r="B84" s="1">
        <v>19</v>
      </c>
      <c r="C84" s="26" t="s">
        <v>9601</v>
      </c>
      <c r="D84" t="s">
        <v>589</v>
      </c>
      <c r="E84" s="27" t="s">
        <v>9602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9602</v>
      </c>
    </row>
    <row r="86" ht="26.4">
      <c r="A86" s="1" t="s">
        <v>593</v>
      </c>
      <c r="E86" s="32" t="s">
        <v>9603</v>
      </c>
    </row>
    <row r="87">
      <c r="A87" s="1" t="s">
        <v>595</v>
      </c>
      <c r="E87" s="27" t="s">
        <v>589</v>
      </c>
    </row>
    <row r="88">
      <c r="A88" s="1" t="s">
        <v>587</v>
      </c>
      <c r="B88" s="1">
        <v>20</v>
      </c>
      <c r="C88" s="26" t="s">
        <v>9604</v>
      </c>
      <c r="D88" t="s">
        <v>589</v>
      </c>
      <c r="E88" s="27" t="s">
        <v>9605</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9605</v>
      </c>
    </row>
    <row r="90">
      <c r="A90" s="1" t="s">
        <v>593</v>
      </c>
    </row>
    <row r="91">
      <c r="A91" s="1" t="s">
        <v>595</v>
      </c>
      <c r="E91" s="27" t="s">
        <v>589</v>
      </c>
    </row>
    <row r="92">
      <c r="A92" s="1" t="s">
        <v>587</v>
      </c>
      <c r="B92" s="1">
        <v>21</v>
      </c>
      <c r="C92" s="26" t="s">
        <v>9606</v>
      </c>
      <c r="D92" t="s">
        <v>589</v>
      </c>
      <c r="E92" s="27" t="s">
        <v>9607</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9607</v>
      </c>
    </row>
    <row r="94" ht="26.4">
      <c r="A94" s="1" t="s">
        <v>593</v>
      </c>
      <c r="E94" s="32" t="s">
        <v>9608</v>
      </c>
    </row>
    <row r="95">
      <c r="A95" s="1" t="s">
        <v>595</v>
      </c>
      <c r="E95" s="27" t="s">
        <v>589</v>
      </c>
    </row>
    <row r="96">
      <c r="A96" s="1" t="s">
        <v>587</v>
      </c>
      <c r="B96" s="1">
        <v>22</v>
      </c>
      <c r="C96" s="26" t="s">
        <v>9609</v>
      </c>
      <c r="D96" t="s">
        <v>589</v>
      </c>
      <c r="E96" s="27" t="s">
        <v>9610</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9610</v>
      </c>
    </row>
    <row r="98" ht="26.4">
      <c r="A98" s="1" t="s">
        <v>593</v>
      </c>
      <c r="E98" s="32" t="s">
        <v>9608</v>
      </c>
    </row>
    <row r="99">
      <c r="A99" s="1" t="s">
        <v>595</v>
      </c>
      <c r="E99" s="27" t="s">
        <v>589</v>
      </c>
    </row>
    <row r="100">
      <c r="A100" s="1" t="s">
        <v>584</v>
      </c>
      <c r="C100" s="22" t="s">
        <v>3031</v>
      </c>
      <c r="E100" s="23" t="s">
        <v>3836</v>
      </c>
      <c r="L100" s="24">
        <f>SUMIFS(L101:L104,A101:A104,"P")</f>
        <v>0</v>
      </c>
      <c r="M100" s="24">
        <f>SUMIFS(M101:M104,A101:A104,"P")</f>
        <v>0</v>
      </c>
      <c r="N100" s="25"/>
    </row>
    <row r="101" ht="26.4">
      <c r="A101" s="1" t="s">
        <v>587</v>
      </c>
      <c r="B101" s="1">
        <v>23</v>
      </c>
      <c r="C101" s="26" t="s">
        <v>9611</v>
      </c>
      <c r="D101" t="s">
        <v>589</v>
      </c>
      <c r="E101" s="27" t="s">
        <v>9612</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9612</v>
      </c>
    </row>
    <row r="103" ht="26.4">
      <c r="A103" s="1" t="s">
        <v>593</v>
      </c>
      <c r="E103" s="32" t="s">
        <v>9613</v>
      </c>
    </row>
    <row r="104" ht="79.2">
      <c r="A104" s="1" t="s">
        <v>595</v>
      </c>
      <c r="E104" s="27" t="s">
        <v>9614</v>
      </c>
    </row>
    <row r="105">
      <c r="A105" s="1" t="s">
        <v>584</v>
      </c>
      <c r="C105" s="22" t="s">
        <v>2064</v>
      </c>
      <c r="E105" s="23" t="s">
        <v>4074</v>
      </c>
      <c r="L105" s="24">
        <f>SUMIFS(L106:L117,A106:A117,"P")</f>
        <v>0</v>
      </c>
      <c r="M105" s="24">
        <f>SUMIFS(M106:M117,A106:A117,"P")</f>
        <v>0</v>
      </c>
      <c r="N105" s="25"/>
    </row>
    <row r="106" ht="26.4">
      <c r="A106" s="1" t="s">
        <v>587</v>
      </c>
      <c r="B106" s="1">
        <v>24</v>
      </c>
      <c r="C106" s="26" t="s">
        <v>9615</v>
      </c>
      <c r="D106" t="s">
        <v>589</v>
      </c>
      <c r="E106" s="27" t="s">
        <v>9616</v>
      </c>
      <c r="F106" s="28" t="s">
        <v>9617</v>
      </c>
      <c r="G106" s="29">
        <v>13.699999999999999</v>
      </c>
      <c r="H106" s="28">
        <v>0</v>
      </c>
      <c r="I106" s="30">
        <f>ROUND(G106*H106,P4)</f>
        <v>0</v>
      </c>
      <c r="L106" s="30">
        <v>0</v>
      </c>
      <c r="M106" s="24">
        <f>ROUND(G106*L106,P4)</f>
        <v>0</v>
      </c>
      <c r="N106" s="25" t="s">
        <v>1530</v>
      </c>
      <c r="O106" s="31">
        <f>M106*AA106</f>
        <v>0</v>
      </c>
      <c r="P106" s="1">
        <v>3</v>
      </c>
      <c r="AA106" s="1">
        <f>IF(P106=1,$O$3,IF(P106=2,$O$4,$O$5))</f>
        <v>0</v>
      </c>
    </row>
    <row r="107" ht="26.4">
      <c r="A107" s="1" t="s">
        <v>592</v>
      </c>
      <c r="E107" s="27" t="s">
        <v>9616</v>
      </c>
    </row>
    <row r="108" ht="26.4">
      <c r="A108" s="1" t="s">
        <v>593</v>
      </c>
      <c r="E108" s="32" t="s">
        <v>9618</v>
      </c>
    </row>
    <row r="109" ht="250.8">
      <c r="A109" s="1" t="s">
        <v>595</v>
      </c>
      <c r="E109" s="27" t="s">
        <v>9619</v>
      </c>
    </row>
    <row r="110">
      <c r="A110" s="1" t="s">
        <v>587</v>
      </c>
      <c r="B110" s="1">
        <v>25</v>
      </c>
      <c r="C110" s="26" t="s">
        <v>8321</v>
      </c>
      <c r="D110" t="s">
        <v>589</v>
      </c>
      <c r="E110" s="27" t="s">
        <v>8322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8322</v>
      </c>
    </row>
    <row r="112">
      <c r="A112" s="1" t="s">
        <v>593</v>
      </c>
      <c r="E112" s="32" t="s">
        <v>5331</v>
      </c>
    </row>
    <row r="113">
      <c r="A113" s="1" t="s">
        <v>595</v>
      </c>
      <c r="E113" s="27" t="s">
        <v>589</v>
      </c>
    </row>
    <row r="114">
      <c r="A114" s="1" t="s">
        <v>587</v>
      </c>
      <c r="B114" s="1">
        <v>26</v>
      </c>
      <c r="C114" s="26" t="s">
        <v>9620</v>
      </c>
      <c r="D114" t="s">
        <v>589</v>
      </c>
      <c r="E114" s="27" t="s">
        <v>9621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9621</v>
      </c>
    </row>
    <row r="116">
      <c r="A116" s="1" t="s">
        <v>593</v>
      </c>
      <c r="E116" s="32" t="s">
        <v>6308</v>
      </c>
    </row>
    <row r="117">
      <c r="A117" s="1" t="s">
        <v>595</v>
      </c>
      <c r="E117" s="27" t="s">
        <v>589</v>
      </c>
    </row>
    <row r="118">
      <c r="A118" s="1" t="s">
        <v>584</v>
      </c>
      <c r="C118" s="22" t="s">
        <v>675</v>
      </c>
      <c r="E118" s="23" t="s">
        <v>676</v>
      </c>
      <c r="L118" s="24">
        <f>SUMIFS(L119:L126,A119:A126,"P")</f>
        <v>0</v>
      </c>
      <c r="M118" s="24">
        <f>SUMIFS(M119:M126,A119:A126,"P")</f>
        <v>0</v>
      </c>
      <c r="N118" s="25"/>
    </row>
    <row r="119" ht="39.6">
      <c r="A119" s="1" t="s">
        <v>587</v>
      </c>
      <c r="B119" s="1">
        <v>27</v>
      </c>
      <c r="C119" s="26" t="s">
        <v>6713</v>
      </c>
      <c r="D119" t="s">
        <v>6714</v>
      </c>
      <c r="E119" s="27" t="s">
        <v>6715</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9.6">
      <c r="A120" s="1" t="s">
        <v>592</v>
      </c>
      <c r="E120" s="27" t="s">
        <v>681</v>
      </c>
    </row>
    <row r="121">
      <c r="A121" s="1" t="s">
        <v>593</v>
      </c>
      <c r="E121" s="32" t="s">
        <v>9775</v>
      </c>
    </row>
    <row r="122" ht="158.4">
      <c r="A122" s="1" t="s">
        <v>595</v>
      </c>
      <c r="E122" s="27" t="s">
        <v>683</v>
      </c>
    </row>
    <row r="123" ht="26.4">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592</v>
      </c>
      <c r="E124" s="27" t="s">
        <v>687</v>
      </c>
    </row>
    <row r="125">
      <c r="A125" s="1" t="s">
        <v>593</v>
      </c>
      <c r="E125" s="32" t="s">
        <v>9726</v>
      </c>
    </row>
    <row r="126" ht="158.4">
      <c r="A126" s="1" t="s">
        <v>595</v>
      </c>
      <c r="E126" s="27" t="s">
        <v>683</v>
      </c>
    </row>
    <row r="127">
      <c r="A127" s="1" t="s">
        <v>584</v>
      </c>
      <c r="C127" s="22" t="s">
        <v>3740</v>
      </c>
      <c r="E127" s="23" t="s">
        <v>3953</v>
      </c>
      <c r="L127" s="24">
        <f>SUMIFS(L128:L135,A128:A135,"P")</f>
        <v>0</v>
      </c>
      <c r="M127" s="24">
        <f>SUMIFS(M128:M135,A128:A135,"P")</f>
        <v>0</v>
      </c>
      <c r="N127" s="25"/>
    </row>
    <row r="128">
      <c r="A128" s="1" t="s">
        <v>587</v>
      </c>
      <c r="B128" s="1">
        <v>29</v>
      </c>
      <c r="C128" s="26" t="s">
        <v>8325</v>
      </c>
      <c r="D128" t="s">
        <v>589</v>
      </c>
      <c r="E128" s="27" t="s">
        <v>8326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8327</v>
      </c>
    </row>
    <row r="130">
      <c r="A130" s="1" t="s">
        <v>593</v>
      </c>
      <c r="E130" s="32" t="s">
        <v>5331</v>
      </c>
    </row>
    <row r="131">
      <c r="A131" s="1" t="s">
        <v>595</v>
      </c>
      <c r="E131" s="27" t="s">
        <v>589</v>
      </c>
    </row>
    <row r="132">
      <c r="A132" s="1" t="s">
        <v>587</v>
      </c>
      <c r="B132" s="1">
        <v>30</v>
      </c>
      <c r="C132" s="26" t="s">
        <v>9624</v>
      </c>
      <c r="D132" t="s">
        <v>589</v>
      </c>
      <c r="E132" s="27" t="s">
        <v>9625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9626</v>
      </c>
    </row>
    <row r="134" ht="26.4">
      <c r="A134" s="1" t="s">
        <v>593</v>
      </c>
      <c r="E134" s="32" t="s">
        <v>9608</v>
      </c>
    </row>
    <row r="135">
      <c r="A135" s="1" t="s">
        <v>595</v>
      </c>
      <c r="E135" s="27" t="s">
        <v>589</v>
      </c>
    </row>
    <row r="136">
      <c r="A136" s="1" t="s">
        <v>7127</v>
      </c>
      <c r="C136" s="22" t="s">
        <v>9776</v>
      </c>
      <c r="E136" s="23" t="s">
        <v>8329</v>
      </c>
      <c r="L136" s="24">
        <f>L137+L142+L203+L208</f>
        <v>0</v>
      </c>
      <c r="M136" s="24">
        <f>M137+M142+M203+M208</f>
        <v>0</v>
      </c>
      <c r="N136" s="25"/>
    </row>
    <row r="137">
      <c r="A137" s="1" t="s">
        <v>584</v>
      </c>
      <c r="C137" s="22" t="s">
        <v>8330</v>
      </c>
      <c r="E137" s="23" t="s">
        <v>8331</v>
      </c>
      <c r="L137" s="24">
        <f>SUMIFS(L138:L141,A138:A141,"P")</f>
        <v>0</v>
      </c>
      <c r="M137" s="24">
        <f>SUMIFS(M138:M141,A138:A141,"P")</f>
        <v>0</v>
      </c>
      <c r="N137" s="25"/>
    </row>
    <row r="138" ht="26.4">
      <c r="A138" s="1" t="s">
        <v>587</v>
      </c>
      <c r="B138" s="1">
        <v>1</v>
      </c>
      <c r="C138" s="26" t="s">
        <v>1492</v>
      </c>
      <c r="D138" t="s">
        <v>589</v>
      </c>
      <c r="E138" s="27" t="s">
        <v>9628</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6.4">
      <c r="A139" s="1" t="s">
        <v>592</v>
      </c>
      <c r="E139" s="27" t="s">
        <v>9628</v>
      </c>
    </row>
    <row r="140">
      <c r="A140" s="1" t="s">
        <v>593</v>
      </c>
    </row>
    <row r="141">
      <c r="A141" s="1" t="s">
        <v>595</v>
      </c>
      <c r="E141" s="27" t="s">
        <v>589</v>
      </c>
    </row>
    <row r="142">
      <c r="A142" s="1" t="s">
        <v>584</v>
      </c>
      <c r="C142" s="22" t="s">
        <v>8333</v>
      </c>
      <c r="E142" s="23" t="s">
        <v>8334</v>
      </c>
      <c r="L142" s="24">
        <f>SUMIFS(L143:L202,A143:A202,"P")</f>
        <v>0</v>
      </c>
      <c r="M142" s="24">
        <f>SUMIFS(M143:M202,A143:A202,"P")</f>
        <v>0</v>
      </c>
      <c r="N142" s="25"/>
    </row>
    <row r="143">
      <c r="A143" s="1" t="s">
        <v>587</v>
      </c>
      <c r="B143" s="1">
        <v>2</v>
      </c>
      <c r="C143" s="26" t="s">
        <v>8335</v>
      </c>
      <c r="D143" t="s">
        <v>589</v>
      </c>
      <c r="E143" s="27" t="s">
        <v>8336</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8336</v>
      </c>
    </row>
    <row r="145">
      <c r="A145" s="1" t="s">
        <v>593</v>
      </c>
    </row>
    <row r="146">
      <c r="A146" s="1" t="s">
        <v>595</v>
      </c>
      <c r="E146" s="27" t="s">
        <v>589</v>
      </c>
    </row>
    <row r="147">
      <c r="A147" s="1" t="s">
        <v>587</v>
      </c>
      <c r="B147" s="1">
        <v>3</v>
      </c>
      <c r="C147" s="26" t="s">
        <v>8337</v>
      </c>
      <c r="D147" t="s">
        <v>589</v>
      </c>
      <c r="E147" s="27" t="s">
        <v>8338</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8338</v>
      </c>
    </row>
    <row r="149">
      <c r="A149" s="1" t="s">
        <v>593</v>
      </c>
    </row>
    <row r="150">
      <c r="A150" s="1" t="s">
        <v>595</v>
      </c>
      <c r="E150" s="27" t="s">
        <v>589</v>
      </c>
    </row>
    <row r="151">
      <c r="A151" s="1" t="s">
        <v>587</v>
      </c>
      <c r="B151" s="1">
        <v>4</v>
      </c>
      <c r="C151" s="26" t="s">
        <v>8339</v>
      </c>
      <c r="D151" t="s">
        <v>589</v>
      </c>
      <c r="E151" s="27" t="s">
        <v>8340</v>
      </c>
      <c r="F151" s="28" t="s">
        <v>8341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8340</v>
      </c>
    </row>
    <row r="153">
      <c r="A153" s="1" t="s">
        <v>593</v>
      </c>
    </row>
    <row r="154">
      <c r="A154" s="1" t="s">
        <v>595</v>
      </c>
      <c r="E154" s="27" t="s">
        <v>589</v>
      </c>
    </row>
    <row r="155">
      <c r="A155" s="1" t="s">
        <v>587</v>
      </c>
      <c r="B155" s="1">
        <v>5</v>
      </c>
      <c r="C155" s="26" t="s">
        <v>8342</v>
      </c>
      <c r="D155" t="s">
        <v>589</v>
      </c>
      <c r="E155" s="27" t="s">
        <v>8343</v>
      </c>
      <c r="F155" s="28" t="s">
        <v>8341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8343</v>
      </c>
    </row>
    <row r="157">
      <c r="A157" s="1" t="s">
        <v>593</v>
      </c>
    </row>
    <row r="158">
      <c r="A158" s="1" t="s">
        <v>595</v>
      </c>
      <c r="E158" s="27" t="s">
        <v>589</v>
      </c>
    </row>
    <row r="159">
      <c r="A159" s="1" t="s">
        <v>587</v>
      </c>
      <c r="B159" s="1">
        <v>6</v>
      </c>
      <c r="C159" s="26" t="s">
        <v>8344</v>
      </c>
      <c r="D159" t="s">
        <v>589</v>
      </c>
      <c r="E159" s="27" t="s">
        <v>9629</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9629</v>
      </c>
    </row>
    <row r="161">
      <c r="A161" s="1" t="s">
        <v>593</v>
      </c>
    </row>
    <row r="162">
      <c r="A162" s="1" t="s">
        <v>595</v>
      </c>
      <c r="E162" s="27" t="s">
        <v>589</v>
      </c>
    </row>
    <row r="163">
      <c r="A163" s="1" t="s">
        <v>587</v>
      </c>
      <c r="B163" s="1">
        <v>7</v>
      </c>
      <c r="C163" s="26" t="s">
        <v>8346</v>
      </c>
      <c r="D163" t="s">
        <v>589</v>
      </c>
      <c r="E163" s="27" t="s">
        <v>8345</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8345</v>
      </c>
    </row>
    <row r="165">
      <c r="A165" s="1" t="s">
        <v>593</v>
      </c>
    </row>
    <row r="166">
      <c r="A166" s="1" t="s">
        <v>595</v>
      </c>
      <c r="E166" s="27" t="s">
        <v>589</v>
      </c>
    </row>
    <row r="167">
      <c r="A167" s="1" t="s">
        <v>587</v>
      </c>
      <c r="B167" s="1">
        <v>8</v>
      </c>
      <c r="C167" s="26" t="s">
        <v>8368</v>
      </c>
      <c r="D167" t="s">
        <v>589</v>
      </c>
      <c r="E167" s="27" t="s">
        <v>8347</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8347</v>
      </c>
    </row>
    <row r="169">
      <c r="A169" s="1" t="s">
        <v>593</v>
      </c>
    </row>
    <row r="170">
      <c r="A170" s="1" t="s">
        <v>595</v>
      </c>
      <c r="E170" s="27" t="s">
        <v>589</v>
      </c>
    </row>
    <row r="171" ht="39.6">
      <c r="A171" s="1" t="s">
        <v>587</v>
      </c>
      <c r="B171" s="1">
        <v>9</v>
      </c>
      <c r="C171" s="26" t="s">
        <v>8348</v>
      </c>
      <c r="D171" t="s">
        <v>589</v>
      </c>
      <c r="E171" s="27" t="s">
        <v>9630</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9.6">
      <c r="A172" s="1" t="s">
        <v>592</v>
      </c>
      <c r="E172" s="27" t="s">
        <v>9631</v>
      </c>
    </row>
    <row r="173">
      <c r="A173" s="1" t="s">
        <v>593</v>
      </c>
    </row>
    <row r="174">
      <c r="A174" s="1" t="s">
        <v>595</v>
      </c>
      <c r="E174" s="27" t="s">
        <v>589</v>
      </c>
    </row>
    <row r="175">
      <c r="A175" s="1" t="s">
        <v>587</v>
      </c>
      <c r="B175" s="1">
        <v>10</v>
      </c>
      <c r="C175" s="26" t="s">
        <v>8351</v>
      </c>
      <c r="D175" t="s">
        <v>589</v>
      </c>
      <c r="E175" s="27" t="s">
        <v>8352</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8352</v>
      </c>
    </row>
    <row r="177">
      <c r="A177" s="1" t="s">
        <v>593</v>
      </c>
    </row>
    <row r="178">
      <c r="A178" s="1" t="s">
        <v>595</v>
      </c>
      <c r="E178" s="27" t="s">
        <v>589</v>
      </c>
    </row>
    <row r="179">
      <c r="A179" s="1" t="s">
        <v>587</v>
      </c>
      <c r="B179" s="1">
        <v>11</v>
      </c>
      <c r="C179" s="26" t="s">
        <v>8353</v>
      </c>
      <c r="D179" t="s">
        <v>589</v>
      </c>
      <c r="E179" s="27" t="s">
        <v>8354</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8354</v>
      </c>
    </row>
    <row r="181">
      <c r="A181" s="1" t="s">
        <v>593</v>
      </c>
    </row>
    <row r="182">
      <c r="A182" s="1" t="s">
        <v>595</v>
      </c>
      <c r="E182" s="27" t="s">
        <v>589</v>
      </c>
    </row>
    <row r="183">
      <c r="A183" s="1" t="s">
        <v>587</v>
      </c>
      <c r="B183" s="1">
        <v>12</v>
      </c>
      <c r="C183" s="26" t="s">
        <v>8356</v>
      </c>
      <c r="D183" t="s">
        <v>589</v>
      </c>
      <c r="E183" s="27" t="s">
        <v>9632</v>
      </c>
      <c r="F183" s="28" t="s">
        <v>8341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9632</v>
      </c>
    </row>
    <row r="185">
      <c r="A185" s="1" t="s">
        <v>593</v>
      </c>
    </row>
    <row r="186">
      <c r="A186" s="1" t="s">
        <v>595</v>
      </c>
      <c r="E186" s="27" t="s">
        <v>589</v>
      </c>
    </row>
    <row r="187">
      <c r="A187" s="1" t="s">
        <v>587</v>
      </c>
      <c r="B187" s="1">
        <v>13</v>
      </c>
      <c r="C187" s="26" t="s">
        <v>8358</v>
      </c>
      <c r="D187" t="s">
        <v>589</v>
      </c>
      <c r="E187" s="27" t="s">
        <v>8359</v>
      </c>
      <c r="F187" s="28" t="s">
        <v>8341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8359</v>
      </c>
    </row>
    <row r="189">
      <c r="A189" s="1" t="s">
        <v>593</v>
      </c>
    </row>
    <row r="190">
      <c r="A190" s="1" t="s">
        <v>595</v>
      </c>
      <c r="E190" s="27" t="s">
        <v>589</v>
      </c>
    </row>
    <row r="191">
      <c r="A191" s="1" t="s">
        <v>587</v>
      </c>
      <c r="B191" s="1">
        <v>14</v>
      </c>
      <c r="C191" s="26" t="s">
        <v>8360</v>
      </c>
      <c r="D191" t="s">
        <v>589</v>
      </c>
      <c r="E191" s="27" t="s">
        <v>9633</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9633</v>
      </c>
    </row>
    <row r="193">
      <c r="A193" s="1" t="s">
        <v>593</v>
      </c>
    </row>
    <row r="194">
      <c r="A194" s="1" t="s">
        <v>595</v>
      </c>
      <c r="E194" s="27" t="s">
        <v>589</v>
      </c>
    </row>
    <row r="195">
      <c r="A195" s="1" t="s">
        <v>587</v>
      </c>
      <c r="B195" s="1">
        <v>15</v>
      </c>
      <c r="C195" s="26" t="s">
        <v>8362</v>
      </c>
      <c r="D195" t="s">
        <v>589</v>
      </c>
      <c r="E195" s="27" t="s">
        <v>8363</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8363</v>
      </c>
    </row>
    <row r="197">
      <c r="A197" s="1" t="s">
        <v>593</v>
      </c>
    </row>
    <row r="198">
      <c r="A198" s="1" t="s">
        <v>595</v>
      </c>
      <c r="E198" s="27" t="s">
        <v>589</v>
      </c>
    </row>
    <row r="199">
      <c r="A199" s="1" t="s">
        <v>587</v>
      </c>
      <c r="B199" s="1">
        <v>16</v>
      </c>
      <c r="C199" s="26" t="s">
        <v>8364</v>
      </c>
      <c r="D199" t="s">
        <v>589</v>
      </c>
      <c r="E199" s="27" t="s">
        <v>8365</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8365</v>
      </c>
    </row>
    <row r="201">
      <c r="A201" s="1" t="s">
        <v>593</v>
      </c>
    </row>
    <row r="202">
      <c r="A202" s="1" t="s">
        <v>595</v>
      </c>
      <c r="E202" s="27" t="s">
        <v>589</v>
      </c>
    </row>
    <row r="203">
      <c r="A203" s="1" t="s">
        <v>584</v>
      </c>
      <c r="C203" s="22" t="s">
        <v>8366</v>
      </c>
      <c r="E203" s="23" t="s">
        <v>8367</v>
      </c>
      <c r="L203" s="24">
        <f>SUMIFS(L204:L207,A204:A207,"P")</f>
        <v>0</v>
      </c>
      <c r="M203" s="24">
        <f>SUMIFS(M204:M207,A204:A207,"P")</f>
        <v>0</v>
      </c>
      <c r="N203" s="25"/>
    </row>
    <row r="204">
      <c r="A204" s="1" t="s">
        <v>587</v>
      </c>
      <c r="B204" s="1">
        <v>17</v>
      </c>
      <c r="C204" s="26" t="s">
        <v>8371</v>
      </c>
      <c r="D204" t="s">
        <v>589</v>
      </c>
      <c r="E204" s="27" t="s">
        <v>9538</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9538</v>
      </c>
    </row>
    <row r="206">
      <c r="A206" s="1" t="s">
        <v>593</v>
      </c>
    </row>
    <row r="207">
      <c r="A207" s="1" t="s">
        <v>595</v>
      </c>
      <c r="E207" s="27" t="s">
        <v>589</v>
      </c>
    </row>
    <row r="208">
      <c r="A208" s="1" t="s">
        <v>584</v>
      </c>
      <c r="C208" s="22" t="s">
        <v>3740</v>
      </c>
      <c r="E208" s="23" t="s">
        <v>3953</v>
      </c>
      <c r="L208" s="24">
        <f>SUMIFS(L209:L232,A209:A232,"P")</f>
        <v>0</v>
      </c>
      <c r="M208" s="24">
        <f>SUMIFS(M209:M232,A209:A232,"P")</f>
        <v>0</v>
      </c>
      <c r="N208" s="25"/>
    </row>
    <row r="209">
      <c r="A209" s="1" t="s">
        <v>587</v>
      </c>
      <c r="B209" s="1">
        <v>18</v>
      </c>
      <c r="C209" s="26" t="s">
        <v>8373</v>
      </c>
      <c r="D209" t="s">
        <v>589</v>
      </c>
      <c r="E209" s="27" t="s">
        <v>8374</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8374</v>
      </c>
    </row>
    <row r="211">
      <c r="A211" s="1" t="s">
        <v>593</v>
      </c>
    </row>
    <row r="212">
      <c r="A212" s="1" t="s">
        <v>595</v>
      </c>
      <c r="E212" s="27" t="s">
        <v>589</v>
      </c>
    </row>
    <row r="213">
      <c r="A213" s="1" t="s">
        <v>587</v>
      </c>
      <c r="B213" s="1">
        <v>20</v>
      </c>
      <c r="C213" s="26" t="s">
        <v>8375</v>
      </c>
      <c r="D213" t="s">
        <v>589</v>
      </c>
      <c r="E213" s="27" t="s">
        <v>7832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7832</v>
      </c>
    </row>
    <row r="215">
      <c r="A215" s="1" t="s">
        <v>593</v>
      </c>
    </row>
    <row r="216">
      <c r="A216" s="1" t="s">
        <v>595</v>
      </c>
      <c r="E216" s="27" t="s">
        <v>589</v>
      </c>
    </row>
    <row r="217">
      <c r="A217" s="1" t="s">
        <v>587</v>
      </c>
      <c r="B217" s="1">
        <v>21</v>
      </c>
      <c r="C217" s="26" t="s">
        <v>8376</v>
      </c>
      <c r="D217" t="s">
        <v>589</v>
      </c>
      <c r="E217" s="27" t="s">
        <v>8377</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8377</v>
      </c>
    </row>
    <row r="219">
      <c r="A219" s="1" t="s">
        <v>593</v>
      </c>
    </row>
    <row r="220">
      <c r="A220" s="1" t="s">
        <v>595</v>
      </c>
      <c r="E220" s="27" t="s">
        <v>589</v>
      </c>
    </row>
    <row r="221">
      <c r="A221" s="1" t="s">
        <v>587</v>
      </c>
      <c r="B221" s="1">
        <v>22</v>
      </c>
      <c r="C221" s="26" t="s">
        <v>8378</v>
      </c>
      <c r="D221" t="s">
        <v>589</v>
      </c>
      <c r="E221" s="27" t="s">
        <v>8379</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8379</v>
      </c>
    </row>
    <row r="223">
      <c r="A223" s="1" t="s">
        <v>593</v>
      </c>
    </row>
    <row r="224">
      <c r="A224" s="1" t="s">
        <v>595</v>
      </c>
      <c r="E224" s="27" t="s">
        <v>589</v>
      </c>
    </row>
    <row r="225">
      <c r="A225" s="1" t="s">
        <v>587</v>
      </c>
      <c r="B225" s="1">
        <v>23</v>
      </c>
      <c r="C225" s="26" t="s">
        <v>8380</v>
      </c>
      <c r="D225" t="s">
        <v>589</v>
      </c>
      <c r="E225" s="27" t="s">
        <v>8381</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8381</v>
      </c>
    </row>
    <row r="227">
      <c r="A227" s="1" t="s">
        <v>593</v>
      </c>
    </row>
    <row r="228">
      <c r="A228" s="1" t="s">
        <v>595</v>
      </c>
      <c r="E228" s="27" t="s">
        <v>589</v>
      </c>
    </row>
    <row r="229">
      <c r="A229" s="1" t="s">
        <v>587</v>
      </c>
      <c r="B229" s="1">
        <v>24</v>
      </c>
      <c r="C229" s="26" t="s">
        <v>8382</v>
      </c>
      <c r="D229" t="s">
        <v>589</v>
      </c>
      <c r="E229" s="27" t="s">
        <v>8383</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8383</v>
      </c>
    </row>
    <row r="231">
      <c r="A231" s="1" t="s">
        <v>593</v>
      </c>
    </row>
    <row r="232">
      <c r="A232" s="1" t="s">
        <v>595</v>
      </c>
      <c r="E232" s="27" t="s">
        <v>589</v>
      </c>
    </row>
    <row r="233">
      <c r="A233" s="1" t="s">
        <v>7127</v>
      </c>
      <c r="C233" s="22" t="s">
        <v>9777</v>
      </c>
      <c r="E233" s="23" t="s">
        <v>8385</v>
      </c>
      <c r="L233" s="24">
        <f>L234+L299+L336+L381+L438+L479+L500+L525</f>
        <v>0</v>
      </c>
      <c r="M233" s="24">
        <f>M234+M299+M336+M381+M438+M479+M500+M525</f>
        <v>0</v>
      </c>
      <c r="N233" s="25"/>
    </row>
    <row r="234">
      <c r="A234" s="1" t="s">
        <v>584</v>
      </c>
      <c r="C234" s="22" t="s">
        <v>8387</v>
      </c>
      <c r="E234" s="23" t="s">
        <v>8386</v>
      </c>
      <c r="L234" s="24">
        <f>SUMIFS(L235:L298,A235:A298,"P")</f>
        <v>0</v>
      </c>
      <c r="M234" s="24">
        <f>SUMIFS(M235:M298,A235:A298,"P")</f>
        <v>0</v>
      </c>
      <c r="N234" s="25"/>
    </row>
    <row r="235">
      <c r="A235" s="1" t="s">
        <v>587</v>
      </c>
      <c r="B235" s="1">
        <v>1</v>
      </c>
      <c r="C235" s="26" t="s">
        <v>8388</v>
      </c>
      <c r="D235" t="s">
        <v>589</v>
      </c>
      <c r="E235" s="27" t="s">
        <v>8391</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8391</v>
      </c>
    </row>
    <row r="237">
      <c r="A237" s="1" t="s">
        <v>593</v>
      </c>
    </row>
    <row r="238">
      <c r="A238" s="1" t="s">
        <v>595</v>
      </c>
      <c r="E238" s="27" t="s">
        <v>589</v>
      </c>
    </row>
    <row r="239">
      <c r="A239" s="1" t="s">
        <v>587</v>
      </c>
      <c r="B239" s="1">
        <v>2</v>
      </c>
      <c r="C239" s="26" t="s">
        <v>8390</v>
      </c>
      <c r="D239" t="s">
        <v>589</v>
      </c>
      <c r="E239" s="27" t="s">
        <v>8393</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8393</v>
      </c>
    </row>
    <row r="241">
      <c r="A241" s="1" t="s">
        <v>593</v>
      </c>
    </row>
    <row r="242">
      <c r="A242" s="1" t="s">
        <v>595</v>
      </c>
      <c r="E242" s="27" t="s">
        <v>589</v>
      </c>
    </row>
    <row r="243">
      <c r="A243" s="1" t="s">
        <v>587</v>
      </c>
      <c r="B243" s="1">
        <v>3</v>
      </c>
      <c r="C243" s="26" t="s">
        <v>8392</v>
      </c>
      <c r="D243" t="s">
        <v>589</v>
      </c>
      <c r="E243" s="27" t="s">
        <v>8397</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8397</v>
      </c>
    </row>
    <row r="245">
      <c r="A245" s="1" t="s">
        <v>593</v>
      </c>
    </row>
    <row r="246">
      <c r="A246" s="1" t="s">
        <v>595</v>
      </c>
      <c r="E246" s="27" t="s">
        <v>589</v>
      </c>
    </row>
    <row r="247" ht="26.4">
      <c r="A247" s="1" t="s">
        <v>587</v>
      </c>
      <c r="B247" s="1">
        <v>4</v>
      </c>
      <c r="C247" s="26" t="s">
        <v>8394</v>
      </c>
      <c r="D247" t="s">
        <v>589</v>
      </c>
      <c r="E247" s="27" t="s">
        <v>8395</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6.4">
      <c r="A248" s="1" t="s">
        <v>592</v>
      </c>
      <c r="E248" s="27" t="s">
        <v>8395</v>
      </c>
    </row>
    <row r="249">
      <c r="A249" s="1" t="s">
        <v>593</v>
      </c>
    </row>
    <row r="250">
      <c r="A250" s="1" t="s">
        <v>595</v>
      </c>
      <c r="E250" s="27" t="s">
        <v>589</v>
      </c>
    </row>
    <row r="251">
      <c r="A251" s="1" t="s">
        <v>587</v>
      </c>
      <c r="B251" s="1">
        <v>5</v>
      </c>
      <c r="C251" s="26" t="s">
        <v>8396</v>
      </c>
      <c r="D251" t="s">
        <v>589</v>
      </c>
      <c r="E251" s="27" t="s">
        <v>8399</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8399</v>
      </c>
    </row>
    <row r="253">
      <c r="A253" s="1" t="s">
        <v>593</v>
      </c>
    </row>
    <row r="254">
      <c r="A254" s="1" t="s">
        <v>595</v>
      </c>
      <c r="E254" s="27" t="s">
        <v>589</v>
      </c>
    </row>
    <row r="255">
      <c r="A255" s="1" t="s">
        <v>587</v>
      </c>
      <c r="B255" s="1">
        <v>6</v>
      </c>
      <c r="C255" s="26" t="s">
        <v>8398</v>
      </c>
      <c r="D255" t="s">
        <v>589</v>
      </c>
      <c r="E255" s="27" t="s">
        <v>8641</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8641</v>
      </c>
    </row>
    <row r="257">
      <c r="A257" s="1" t="s">
        <v>593</v>
      </c>
    </row>
    <row r="258">
      <c r="A258" s="1" t="s">
        <v>595</v>
      </c>
      <c r="E258" s="27" t="s">
        <v>589</v>
      </c>
    </row>
    <row r="259">
      <c r="A259" s="1" t="s">
        <v>587</v>
      </c>
      <c r="B259" s="1">
        <v>7</v>
      </c>
      <c r="C259" s="26" t="s">
        <v>8640</v>
      </c>
      <c r="D259" t="s">
        <v>589</v>
      </c>
      <c r="E259" s="27" t="s">
        <v>8399</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8399</v>
      </c>
    </row>
    <row r="261">
      <c r="A261" s="1" t="s">
        <v>593</v>
      </c>
    </row>
    <row r="262">
      <c r="A262" s="1" t="s">
        <v>595</v>
      </c>
      <c r="E262" s="27" t="s">
        <v>589</v>
      </c>
    </row>
    <row r="263">
      <c r="A263" s="1" t="s">
        <v>587</v>
      </c>
      <c r="B263" s="1">
        <v>8</v>
      </c>
      <c r="C263" s="26" t="s">
        <v>8417</v>
      </c>
      <c r="D263" t="s">
        <v>589</v>
      </c>
      <c r="E263" s="27" t="s">
        <v>8641</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8641</v>
      </c>
    </row>
    <row r="265">
      <c r="A265" s="1" t="s">
        <v>593</v>
      </c>
    </row>
    <row r="266">
      <c r="A266" s="1" t="s">
        <v>595</v>
      </c>
      <c r="E266" s="27" t="s">
        <v>589</v>
      </c>
    </row>
    <row r="267">
      <c r="A267" s="1" t="s">
        <v>587</v>
      </c>
      <c r="B267" s="1">
        <v>9</v>
      </c>
      <c r="C267" s="26" t="s">
        <v>8400</v>
      </c>
      <c r="D267" t="s">
        <v>589</v>
      </c>
      <c r="E267" s="27" t="s">
        <v>8403</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8403</v>
      </c>
    </row>
    <row r="269">
      <c r="A269" s="1" t="s">
        <v>593</v>
      </c>
    </row>
    <row r="270">
      <c r="A270" s="1" t="s">
        <v>595</v>
      </c>
      <c r="E270" s="27" t="s">
        <v>589</v>
      </c>
    </row>
    <row r="271">
      <c r="A271" s="1" t="s">
        <v>587</v>
      </c>
      <c r="B271" s="1">
        <v>10</v>
      </c>
      <c r="C271" s="26" t="s">
        <v>8402</v>
      </c>
      <c r="D271" t="s">
        <v>589</v>
      </c>
      <c r="E271" s="27" t="s">
        <v>8405</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8405</v>
      </c>
    </row>
    <row r="273">
      <c r="A273" s="1" t="s">
        <v>593</v>
      </c>
    </row>
    <row r="274">
      <c r="A274" s="1" t="s">
        <v>595</v>
      </c>
      <c r="E274" s="27" t="s">
        <v>589</v>
      </c>
    </row>
    <row r="275">
      <c r="A275" s="1" t="s">
        <v>587</v>
      </c>
      <c r="B275" s="1">
        <v>11</v>
      </c>
      <c r="C275" s="26" t="s">
        <v>8404</v>
      </c>
      <c r="D275" t="s">
        <v>589</v>
      </c>
      <c r="E275" s="27" t="s">
        <v>8407</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8407</v>
      </c>
    </row>
    <row r="277">
      <c r="A277" s="1" t="s">
        <v>593</v>
      </c>
    </row>
    <row r="278">
      <c r="A278" s="1" t="s">
        <v>595</v>
      </c>
      <c r="E278" s="27" t="s">
        <v>589</v>
      </c>
    </row>
    <row r="279">
      <c r="A279" s="1" t="s">
        <v>587</v>
      </c>
      <c r="B279" s="1">
        <v>12</v>
      </c>
      <c r="C279" s="26" t="s">
        <v>8406</v>
      </c>
      <c r="D279" t="s">
        <v>589</v>
      </c>
      <c r="E279" s="27" t="s">
        <v>8409</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8409</v>
      </c>
    </row>
    <row r="281">
      <c r="A281" s="1" t="s">
        <v>593</v>
      </c>
    </row>
    <row r="282">
      <c r="A282" s="1" t="s">
        <v>595</v>
      </c>
      <c r="E282" s="27" t="s">
        <v>589</v>
      </c>
    </row>
    <row r="283">
      <c r="A283" s="1" t="s">
        <v>587</v>
      </c>
      <c r="B283" s="1">
        <v>13</v>
      </c>
      <c r="C283" s="26" t="s">
        <v>8408</v>
      </c>
      <c r="D283" t="s">
        <v>589</v>
      </c>
      <c r="E283" s="27" t="s">
        <v>8411</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8411</v>
      </c>
    </row>
    <row r="285">
      <c r="A285" s="1" t="s">
        <v>593</v>
      </c>
    </row>
    <row r="286">
      <c r="A286" s="1" t="s">
        <v>595</v>
      </c>
      <c r="E286" s="27" t="s">
        <v>589</v>
      </c>
    </row>
    <row r="287" ht="26.4">
      <c r="A287" s="1" t="s">
        <v>587</v>
      </c>
      <c r="B287" s="1">
        <v>14</v>
      </c>
      <c r="C287" s="26" t="s">
        <v>8410</v>
      </c>
      <c r="D287" t="s">
        <v>589</v>
      </c>
      <c r="E287" s="27" t="s">
        <v>8413</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6.4">
      <c r="A288" s="1" t="s">
        <v>592</v>
      </c>
      <c r="E288" s="27" t="s">
        <v>8413</v>
      </c>
    </row>
    <row r="289">
      <c r="A289" s="1" t="s">
        <v>593</v>
      </c>
    </row>
    <row r="290">
      <c r="A290" s="1" t="s">
        <v>595</v>
      </c>
      <c r="E290" s="27" t="s">
        <v>589</v>
      </c>
    </row>
    <row r="291">
      <c r="A291" s="1" t="s">
        <v>587</v>
      </c>
      <c r="B291" s="1">
        <v>15</v>
      </c>
      <c r="C291" s="26" t="s">
        <v>8412</v>
      </c>
      <c r="D291" t="s">
        <v>589</v>
      </c>
      <c r="E291" s="27" t="s">
        <v>8389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8389</v>
      </c>
    </row>
    <row r="293">
      <c r="A293" s="1" t="s">
        <v>593</v>
      </c>
    </row>
    <row r="294">
      <c r="A294" s="1" t="s">
        <v>595</v>
      </c>
      <c r="E294" s="27" t="s">
        <v>589</v>
      </c>
    </row>
    <row r="295" ht="26.4">
      <c r="A295" s="1" t="s">
        <v>587</v>
      </c>
      <c r="B295" s="1">
        <v>16</v>
      </c>
      <c r="C295" s="26" t="s">
        <v>8414</v>
      </c>
      <c r="D295" t="s">
        <v>589</v>
      </c>
      <c r="E295" s="27" t="s">
        <v>8415</v>
      </c>
      <c r="F295" s="28" t="s">
        <v>618</v>
      </c>
      <c r="G295" s="29">
        <v>4</v>
      </c>
      <c r="H295" s="28">
        <v>0</v>
      </c>
      <c r="I295" s="30">
        <f>ROUND(G295*H295,P4)</f>
        <v>0</v>
      </c>
      <c r="L295" s="30">
        <v>0</v>
      </c>
      <c r="M295" s="24">
        <f>ROUND(G295*L295,P4)</f>
        <v>0</v>
      </c>
      <c r="N295" s="25" t="s">
        <v>3259</v>
      </c>
      <c r="O295" s="31">
        <f>M295*AA295</f>
        <v>0</v>
      </c>
      <c r="P295" s="1">
        <v>3</v>
      </c>
      <c r="AA295" s="1">
        <f>IF(P295=1,$O$3,IF(P295=2,$O$4,$O$5))</f>
        <v>0</v>
      </c>
    </row>
    <row r="296" ht="26.4">
      <c r="A296" s="1" t="s">
        <v>592</v>
      </c>
      <c r="E296" s="27" t="s">
        <v>8415</v>
      </c>
    </row>
    <row r="297">
      <c r="A297" s="1" t="s">
        <v>593</v>
      </c>
    </row>
    <row r="298">
      <c r="A298" s="1" t="s">
        <v>595</v>
      </c>
      <c r="E298" s="27" t="s">
        <v>589</v>
      </c>
    </row>
    <row r="299">
      <c r="A299" s="1" t="s">
        <v>584</v>
      </c>
      <c r="C299" s="22" t="s">
        <v>8419</v>
      </c>
      <c r="E299" s="23" t="s">
        <v>8416</v>
      </c>
      <c r="L299" s="24">
        <f>SUMIFS(L300:L335,A300:A335,"P")</f>
        <v>0</v>
      </c>
      <c r="M299" s="24">
        <f>SUMIFS(M300:M335,A300:A335,"P")</f>
        <v>0</v>
      </c>
      <c r="N299" s="25"/>
    </row>
    <row r="300" ht="26.4">
      <c r="A300" s="1" t="s">
        <v>587</v>
      </c>
      <c r="B300" s="1">
        <v>17</v>
      </c>
      <c r="C300" s="26" t="s">
        <v>8421</v>
      </c>
      <c r="D300" t="s">
        <v>589</v>
      </c>
      <c r="E300" s="27" t="s">
        <v>9474</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6.4">
      <c r="A301" s="1" t="s">
        <v>592</v>
      </c>
      <c r="E301" s="27" t="s">
        <v>9474</v>
      </c>
    </row>
    <row r="302">
      <c r="A302" s="1" t="s">
        <v>593</v>
      </c>
    </row>
    <row r="303">
      <c r="A303" s="1" t="s">
        <v>595</v>
      </c>
      <c r="E303" s="27" t="s">
        <v>589</v>
      </c>
    </row>
    <row r="304">
      <c r="A304" s="1" t="s">
        <v>587</v>
      </c>
      <c r="B304" s="1">
        <v>18</v>
      </c>
      <c r="C304" s="26" t="s">
        <v>8423</v>
      </c>
      <c r="D304" t="s">
        <v>589</v>
      </c>
      <c r="E304" s="27" t="s">
        <v>8422</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8422</v>
      </c>
    </row>
    <row r="306">
      <c r="A306" s="1" t="s">
        <v>593</v>
      </c>
    </row>
    <row r="307">
      <c r="A307" s="1" t="s">
        <v>595</v>
      </c>
      <c r="E307" s="27" t="s">
        <v>589</v>
      </c>
    </row>
    <row r="308">
      <c r="A308" s="1" t="s">
        <v>587</v>
      </c>
      <c r="B308" s="1">
        <v>19</v>
      </c>
      <c r="C308" s="26" t="s">
        <v>8425</v>
      </c>
      <c r="D308" t="s">
        <v>589</v>
      </c>
      <c r="E308" s="27" t="s">
        <v>8424</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8424</v>
      </c>
    </row>
    <row r="310">
      <c r="A310" s="1" t="s">
        <v>593</v>
      </c>
    </row>
    <row r="311">
      <c r="A311" s="1" t="s">
        <v>595</v>
      </c>
      <c r="E311" s="27" t="s">
        <v>589</v>
      </c>
    </row>
    <row r="312">
      <c r="A312" s="1" t="s">
        <v>587</v>
      </c>
      <c r="B312" s="1">
        <v>20</v>
      </c>
      <c r="C312" s="26" t="s">
        <v>8427</v>
      </c>
      <c r="D312" t="s">
        <v>589</v>
      </c>
      <c r="E312" s="27" t="s">
        <v>8426</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8426</v>
      </c>
    </row>
    <row r="314">
      <c r="A314" s="1" t="s">
        <v>593</v>
      </c>
    </row>
    <row r="315">
      <c r="A315" s="1" t="s">
        <v>595</v>
      </c>
      <c r="E315" s="27" t="s">
        <v>589</v>
      </c>
    </row>
    <row r="316">
      <c r="A316" s="1" t="s">
        <v>587</v>
      </c>
      <c r="B316" s="1">
        <v>21</v>
      </c>
      <c r="C316" s="26" t="s">
        <v>8429</v>
      </c>
      <c r="D316" t="s">
        <v>589</v>
      </c>
      <c r="E316" s="27" t="s">
        <v>8428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8428</v>
      </c>
    </row>
    <row r="318">
      <c r="A318" s="1" t="s">
        <v>593</v>
      </c>
    </row>
    <row r="319">
      <c r="A319" s="1" t="s">
        <v>595</v>
      </c>
      <c r="E319" s="27" t="s">
        <v>589</v>
      </c>
    </row>
    <row r="320">
      <c r="A320" s="1" t="s">
        <v>587</v>
      </c>
      <c r="B320" s="1">
        <v>22</v>
      </c>
      <c r="C320" s="26" t="s">
        <v>8431</v>
      </c>
      <c r="D320" t="s">
        <v>589</v>
      </c>
      <c r="E320" s="27" t="s">
        <v>8430</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8430</v>
      </c>
    </row>
    <row r="322">
      <c r="A322" s="1" t="s">
        <v>593</v>
      </c>
    </row>
    <row r="323">
      <c r="A323" s="1" t="s">
        <v>595</v>
      </c>
      <c r="E323" s="27" t="s">
        <v>589</v>
      </c>
    </row>
    <row r="324">
      <c r="A324" s="1" t="s">
        <v>587</v>
      </c>
      <c r="B324" s="1">
        <v>23</v>
      </c>
      <c r="C324" s="26" t="s">
        <v>8433</v>
      </c>
      <c r="D324" t="s">
        <v>589</v>
      </c>
      <c r="E324" s="27" t="s">
        <v>8432</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8432</v>
      </c>
    </row>
    <row r="326">
      <c r="A326" s="1" t="s">
        <v>593</v>
      </c>
    </row>
    <row r="327">
      <c r="A327" s="1" t="s">
        <v>595</v>
      </c>
      <c r="E327" s="27" t="s">
        <v>589</v>
      </c>
    </row>
    <row r="328">
      <c r="A328" s="1" t="s">
        <v>587</v>
      </c>
      <c r="B328" s="1">
        <v>24</v>
      </c>
      <c r="C328" s="26" t="s">
        <v>8435</v>
      </c>
      <c r="D328" t="s">
        <v>589</v>
      </c>
      <c r="E328" s="27" t="s">
        <v>8434</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8434</v>
      </c>
    </row>
    <row r="330">
      <c r="A330" s="1" t="s">
        <v>593</v>
      </c>
    </row>
    <row r="331">
      <c r="A331" s="1" t="s">
        <v>595</v>
      </c>
      <c r="E331" s="27" t="s">
        <v>589</v>
      </c>
    </row>
    <row r="332">
      <c r="A332" s="1" t="s">
        <v>587</v>
      </c>
      <c r="B332" s="1">
        <v>25</v>
      </c>
      <c r="C332" s="26" t="s">
        <v>9400</v>
      </c>
      <c r="D332" t="s">
        <v>589</v>
      </c>
      <c r="E332" s="27" t="s">
        <v>8436</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8436</v>
      </c>
    </row>
    <row r="334">
      <c r="A334" s="1" t="s">
        <v>593</v>
      </c>
    </row>
    <row r="335">
      <c r="A335" s="1" t="s">
        <v>595</v>
      </c>
      <c r="E335" s="27" t="s">
        <v>589</v>
      </c>
    </row>
    <row r="336">
      <c r="A336" s="1" t="s">
        <v>584</v>
      </c>
      <c r="C336" s="22" t="s">
        <v>8438</v>
      </c>
      <c r="E336" s="23" t="s">
        <v>9658</v>
      </c>
      <c r="L336" s="24">
        <f>SUMIFS(L337:L380,A337:A380,"P")</f>
        <v>0</v>
      </c>
      <c r="M336" s="24">
        <f>SUMIFS(M337:M380,A337:A380,"P")</f>
        <v>0</v>
      </c>
      <c r="N336" s="25"/>
    </row>
    <row r="337">
      <c r="A337" s="1" t="s">
        <v>587</v>
      </c>
      <c r="B337" s="1">
        <v>26</v>
      </c>
      <c r="C337" s="26" t="s">
        <v>8440</v>
      </c>
      <c r="D337" t="s">
        <v>589</v>
      </c>
      <c r="E337" s="27" t="s">
        <v>8418</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8418</v>
      </c>
    </row>
    <row r="339">
      <c r="A339" s="1" t="s">
        <v>593</v>
      </c>
    </row>
    <row r="340">
      <c r="A340" s="1" t="s">
        <v>595</v>
      </c>
      <c r="E340" s="27" t="s">
        <v>589</v>
      </c>
    </row>
    <row r="341">
      <c r="A341" s="1" t="s">
        <v>587</v>
      </c>
      <c r="B341" s="1">
        <v>27</v>
      </c>
      <c r="C341" s="26" t="s">
        <v>8442</v>
      </c>
      <c r="D341" t="s">
        <v>589</v>
      </c>
      <c r="E341" s="27" t="s">
        <v>9661</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9661</v>
      </c>
    </row>
    <row r="343">
      <c r="A343" s="1" t="s">
        <v>593</v>
      </c>
    </row>
    <row r="344">
      <c r="A344" s="1" t="s">
        <v>595</v>
      </c>
      <c r="E344" s="27" t="s">
        <v>589</v>
      </c>
    </row>
    <row r="345" ht="26.4">
      <c r="A345" s="1" t="s">
        <v>587</v>
      </c>
      <c r="B345" s="1">
        <v>28</v>
      </c>
      <c r="C345" s="26" t="s">
        <v>8444</v>
      </c>
      <c r="D345" t="s">
        <v>589</v>
      </c>
      <c r="E345" s="27" t="s">
        <v>9663</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6.4">
      <c r="A346" s="1" t="s">
        <v>592</v>
      </c>
      <c r="E346" s="27" t="s">
        <v>9663</v>
      </c>
    </row>
    <row r="347">
      <c r="A347" s="1" t="s">
        <v>593</v>
      </c>
    </row>
    <row r="348">
      <c r="A348" s="1" t="s">
        <v>595</v>
      </c>
      <c r="E348" s="27" t="s">
        <v>589</v>
      </c>
    </row>
    <row r="349">
      <c r="A349" s="1" t="s">
        <v>587</v>
      </c>
      <c r="B349" s="1">
        <v>29</v>
      </c>
      <c r="C349" s="26" t="s">
        <v>8446</v>
      </c>
      <c r="D349" t="s">
        <v>589</v>
      </c>
      <c r="E349" s="27" t="s">
        <v>9665</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9665</v>
      </c>
    </row>
    <row r="351">
      <c r="A351" s="1" t="s">
        <v>593</v>
      </c>
    </row>
    <row r="352">
      <c r="A352" s="1" t="s">
        <v>595</v>
      </c>
      <c r="E352" s="27" t="s">
        <v>589</v>
      </c>
    </row>
    <row r="353">
      <c r="A353" s="1" t="s">
        <v>587</v>
      </c>
      <c r="B353" s="1">
        <v>30</v>
      </c>
      <c r="C353" s="26" t="s">
        <v>8448</v>
      </c>
      <c r="D353" t="s">
        <v>589</v>
      </c>
      <c r="E353" s="27" t="s">
        <v>9667</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9667</v>
      </c>
    </row>
    <row r="355">
      <c r="A355" s="1" t="s">
        <v>593</v>
      </c>
    </row>
    <row r="356">
      <c r="A356" s="1" t="s">
        <v>595</v>
      </c>
      <c r="E356" s="27" t="s">
        <v>589</v>
      </c>
    </row>
    <row r="357">
      <c r="A357" s="1" t="s">
        <v>587</v>
      </c>
      <c r="B357" s="1">
        <v>31</v>
      </c>
      <c r="C357" s="26" t="s">
        <v>8450</v>
      </c>
      <c r="D357" t="s">
        <v>589</v>
      </c>
      <c r="E357" s="27" t="s">
        <v>9669</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9669</v>
      </c>
    </row>
    <row r="359">
      <c r="A359" s="1" t="s">
        <v>593</v>
      </c>
    </row>
    <row r="360">
      <c r="A360" s="1" t="s">
        <v>595</v>
      </c>
      <c r="E360" s="27" t="s">
        <v>589</v>
      </c>
    </row>
    <row r="361">
      <c r="A361" s="1" t="s">
        <v>587</v>
      </c>
      <c r="B361" s="1">
        <v>32</v>
      </c>
      <c r="C361" s="26" t="s">
        <v>8452</v>
      </c>
      <c r="D361" t="s">
        <v>589</v>
      </c>
      <c r="E361" s="27" t="s">
        <v>9671</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9671</v>
      </c>
    </row>
    <row r="363">
      <c r="A363" s="1" t="s">
        <v>593</v>
      </c>
    </row>
    <row r="364">
      <c r="A364" s="1" t="s">
        <v>595</v>
      </c>
      <c r="E364" s="27" t="s">
        <v>589</v>
      </c>
    </row>
    <row r="365">
      <c r="A365" s="1" t="s">
        <v>587</v>
      </c>
      <c r="B365" s="1">
        <v>33</v>
      </c>
      <c r="C365" s="26" t="s">
        <v>8454</v>
      </c>
      <c r="D365" t="s">
        <v>589</v>
      </c>
      <c r="E365" s="27" t="s">
        <v>9673</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9673</v>
      </c>
    </row>
    <row r="367">
      <c r="A367" s="1" t="s">
        <v>593</v>
      </c>
    </row>
    <row r="368">
      <c r="A368" s="1" t="s">
        <v>595</v>
      </c>
      <c r="E368" s="27" t="s">
        <v>589</v>
      </c>
    </row>
    <row r="369">
      <c r="A369" s="1" t="s">
        <v>587</v>
      </c>
      <c r="B369" s="1">
        <v>34</v>
      </c>
      <c r="C369" s="26" t="s">
        <v>8643</v>
      </c>
      <c r="D369" t="s">
        <v>589</v>
      </c>
      <c r="E369" s="27" t="s">
        <v>9675</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9675</v>
      </c>
    </row>
    <row r="371">
      <c r="A371" s="1" t="s">
        <v>593</v>
      </c>
    </row>
    <row r="372">
      <c r="A372" s="1" t="s">
        <v>595</v>
      </c>
      <c r="E372" s="27" t="s">
        <v>589</v>
      </c>
    </row>
    <row r="373">
      <c r="A373" s="1" t="s">
        <v>587</v>
      </c>
      <c r="B373" s="1">
        <v>35</v>
      </c>
      <c r="C373" s="26" t="s">
        <v>8458</v>
      </c>
      <c r="D373" t="s">
        <v>589</v>
      </c>
      <c r="E373" s="27" t="s">
        <v>9677</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9677</v>
      </c>
    </row>
    <row r="375">
      <c r="A375" s="1" t="s">
        <v>593</v>
      </c>
    </row>
    <row r="376">
      <c r="A376" s="1" t="s">
        <v>595</v>
      </c>
      <c r="E376" s="27" t="s">
        <v>589</v>
      </c>
    </row>
    <row r="377" ht="26.4">
      <c r="A377" s="1" t="s">
        <v>587</v>
      </c>
      <c r="B377" s="1">
        <v>36</v>
      </c>
      <c r="C377" s="26" t="s">
        <v>8460</v>
      </c>
      <c r="D377" t="s">
        <v>589</v>
      </c>
      <c r="E377" s="27" t="s">
        <v>9679</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6.4">
      <c r="A378" s="1" t="s">
        <v>592</v>
      </c>
      <c r="E378" s="27" t="s">
        <v>9679</v>
      </c>
    </row>
    <row r="379">
      <c r="A379" s="1" t="s">
        <v>593</v>
      </c>
    </row>
    <row r="380">
      <c r="A380" s="1" t="s">
        <v>595</v>
      </c>
      <c r="E380" s="27" t="s">
        <v>589</v>
      </c>
    </row>
    <row r="381">
      <c r="A381" s="1" t="s">
        <v>584</v>
      </c>
      <c r="C381" s="22" t="s">
        <v>8462</v>
      </c>
      <c r="E381" s="23" t="s">
        <v>8457</v>
      </c>
      <c r="L381" s="24">
        <f>SUMIFS(L382:L437,A382:A437,"P")</f>
        <v>0</v>
      </c>
      <c r="M381" s="24">
        <f>SUMIFS(M382:M437,A382:A437,"P")</f>
        <v>0</v>
      </c>
      <c r="N381" s="25"/>
    </row>
    <row r="382">
      <c r="A382" s="1" t="s">
        <v>587</v>
      </c>
      <c r="B382" s="1">
        <v>37</v>
      </c>
      <c r="C382" s="26" t="s">
        <v>8464</v>
      </c>
      <c r="D382" t="s">
        <v>589</v>
      </c>
      <c r="E382" s="27" t="s">
        <v>8459</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8459</v>
      </c>
    </row>
    <row r="384">
      <c r="A384" s="1" t="s">
        <v>593</v>
      </c>
    </row>
    <row r="385">
      <c r="A385" s="1" t="s">
        <v>595</v>
      </c>
      <c r="E385" s="27" t="s">
        <v>589</v>
      </c>
    </row>
    <row r="386">
      <c r="A386" s="1" t="s">
        <v>587</v>
      </c>
      <c r="B386" s="1">
        <v>38</v>
      </c>
      <c r="C386" s="26" t="s">
        <v>8466</v>
      </c>
      <c r="D386" t="s">
        <v>589</v>
      </c>
      <c r="E386" s="27" t="s">
        <v>8461</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8461</v>
      </c>
    </row>
    <row r="388">
      <c r="A388" s="1" t="s">
        <v>593</v>
      </c>
    </row>
    <row r="389">
      <c r="A389" s="1" t="s">
        <v>595</v>
      </c>
      <c r="E389" s="27" t="s">
        <v>589</v>
      </c>
    </row>
    <row r="390">
      <c r="A390" s="1" t="s">
        <v>587</v>
      </c>
      <c r="B390" s="1">
        <v>39</v>
      </c>
      <c r="C390" s="26" t="s">
        <v>8468</v>
      </c>
      <c r="D390" t="s">
        <v>589</v>
      </c>
      <c r="E390" s="27" t="s">
        <v>8463</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8463</v>
      </c>
    </row>
    <row r="392">
      <c r="A392" s="1" t="s">
        <v>593</v>
      </c>
    </row>
    <row r="393">
      <c r="A393" s="1" t="s">
        <v>595</v>
      </c>
      <c r="E393" s="27" t="s">
        <v>589</v>
      </c>
    </row>
    <row r="394">
      <c r="A394" s="1" t="s">
        <v>587</v>
      </c>
      <c r="B394" s="1">
        <v>40</v>
      </c>
      <c r="C394" s="26" t="s">
        <v>8470</v>
      </c>
      <c r="D394" t="s">
        <v>589</v>
      </c>
      <c r="E394" s="27" t="s">
        <v>8465</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8465</v>
      </c>
    </row>
    <row r="396">
      <c r="A396" s="1" t="s">
        <v>593</v>
      </c>
    </row>
    <row r="397">
      <c r="A397" s="1" t="s">
        <v>595</v>
      </c>
      <c r="E397" s="27" t="s">
        <v>589</v>
      </c>
    </row>
    <row r="398">
      <c r="A398" s="1" t="s">
        <v>587</v>
      </c>
      <c r="B398" s="1">
        <v>41</v>
      </c>
      <c r="C398" s="26" t="s">
        <v>8472</v>
      </c>
      <c r="D398" t="s">
        <v>589</v>
      </c>
      <c r="E398" s="27" t="s">
        <v>9685</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9685</v>
      </c>
    </row>
    <row r="400">
      <c r="A400" s="1" t="s">
        <v>593</v>
      </c>
    </row>
    <row r="401">
      <c r="A401" s="1" t="s">
        <v>595</v>
      </c>
      <c r="E401" s="27" t="s">
        <v>589</v>
      </c>
    </row>
    <row r="402">
      <c r="A402" s="1" t="s">
        <v>587</v>
      </c>
      <c r="B402" s="1">
        <v>42</v>
      </c>
      <c r="C402" s="26" t="s">
        <v>8474</v>
      </c>
      <c r="D402" t="s">
        <v>589</v>
      </c>
      <c r="E402" s="27" t="s">
        <v>8467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8467</v>
      </c>
    </row>
    <row r="404">
      <c r="A404" s="1" t="s">
        <v>593</v>
      </c>
    </row>
    <row r="405">
      <c r="A405" s="1" t="s">
        <v>595</v>
      </c>
      <c r="E405" s="27" t="s">
        <v>589</v>
      </c>
    </row>
    <row r="406">
      <c r="A406" s="1" t="s">
        <v>587</v>
      </c>
      <c r="B406" s="1">
        <v>43</v>
      </c>
      <c r="C406" s="26" t="s">
        <v>8476</v>
      </c>
      <c r="D406" t="s">
        <v>589</v>
      </c>
      <c r="E406" s="27" t="s">
        <v>8471</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8471</v>
      </c>
    </row>
    <row r="408">
      <c r="A408" s="1" t="s">
        <v>593</v>
      </c>
    </row>
    <row r="409">
      <c r="A409" s="1" t="s">
        <v>595</v>
      </c>
      <c r="E409" s="27" t="s">
        <v>589</v>
      </c>
    </row>
    <row r="410">
      <c r="A410" s="1" t="s">
        <v>587</v>
      </c>
      <c r="B410" s="1">
        <v>44</v>
      </c>
      <c r="C410" s="26" t="s">
        <v>8478</v>
      </c>
      <c r="D410" t="s">
        <v>589</v>
      </c>
      <c r="E410" s="27" t="s">
        <v>8469</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8469</v>
      </c>
    </row>
    <row r="412">
      <c r="A412" s="1" t="s">
        <v>593</v>
      </c>
    </row>
    <row r="413">
      <c r="A413" s="1" t="s">
        <v>595</v>
      </c>
      <c r="E413" s="27" t="s">
        <v>589</v>
      </c>
    </row>
    <row r="414">
      <c r="A414" s="1" t="s">
        <v>587</v>
      </c>
      <c r="B414" s="1">
        <v>45</v>
      </c>
      <c r="C414" s="26" t="s">
        <v>8480</v>
      </c>
      <c r="D414" t="s">
        <v>589</v>
      </c>
      <c r="E414" s="27" t="s">
        <v>8473</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8473</v>
      </c>
    </row>
    <row r="416">
      <c r="A416" s="1" t="s">
        <v>593</v>
      </c>
    </row>
    <row r="417">
      <c r="A417" s="1" t="s">
        <v>595</v>
      </c>
      <c r="E417" s="27" t="s">
        <v>589</v>
      </c>
    </row>
    <row r="418">
      <c r="A418" s="1" t="s">
        <v>587</v>
      </c>
      <c r="B418" s="1">
        <v>46</v>
      </c>
      <c r="C418" s="26" t="s">
        <v>8646</v>
      </c>
      <c r="D418" t="s">
        <v>589</v>
      </c>
      <c r="E418" s="27" t="s">
        <v>8475</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8475</v>
      </c>
    </row>
    <row r="420">
      <c r="A420" s="1" t="s">
        <v>593</v>
      </c>
    </row>
    <row r="421">
      <c r="A421" s="1" t="s">
        <v>595</v>
      </c>
      <c r="E421" s="27" t="s">
        <v>589</v>
      </c>
    </row>
    <row r="422">
      <c r="A422" s="1" t="s">
        <v>587</v>
      </c>
      <c r="B422" s="1">
        <v>47</v>
      </c>
      <c r="C422" s="26" t="s">
        <v>8484</v>
      </c>
      <c r="D422" t="s">
        <v>589</v>
      </c>
      <c r="E422" s="27" t="s">
        <v>8479</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8479</v>
      </c>
    </row>
    <row r="424">
      <c r="A424" s="1" t="s">
        <v>593</v>
      </c>
    </row>
    <row r="425">
      <c r="A425" s="1" t="s">
        <v>595</v>
      </c>
      <c r="E425" s="27" t="s">
        <v>589</v>
      </c>
    </row>
    <row r="426">
      <c r="A426" s="1" t="s">
        <v>587</v>
      </c>
      <c r="B426" s="1">
        <v>48</v>
      </c>
      <c r="C426" s="26" t="s">
        <v>8486</v>
      </c>
      <c r="D426" t="s">
        <v>589</v>
      </c>
      <c r="E426" s="27" t="s">
        <v>8477</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8477</v>
      </c>
    </row>
    <row r="428">
      <c r="A428" s="1" t="s">
        <v>593</v>
      </c>
    </row>
    <row r="429">
      <c r="A429" s="1" t="s">
        <v>595</v>
      </c>
      <c r="E429" s="27" t="s">
        <v>589</v>
      </c>
    </row>
    <row r="430">
      <c r="A430" s="1" t="s">
        <v>587</v>
      </c>
      <c r="B430" s="1">
        <v>49</v>
      </c>
      <c r="C430" s="26" t="s">
        <v>8488</v>
      </c>
      <c r="D430" t="s">
        <v>589</v>
      </c>
      <c r="E430" s="27" t="s">
        <v>8481</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8481</v>
      </c>
    </row>
    <row r="432">
      <c r="A432" s="1" t="s">
        <v>593</v>
      </c>
    </row>
    <row r="433">
      <c r="A433" s="1" t="s">
        <v>595</v>
      </c>
      <c r="E433" s="27" t="s">
        <v>589</v>
      </c>
    </row>
    <row r="434">
      <c r="A434" s="1" t="s">
        <v>587</v>
      </c>
      <c r="B434" s="1">
        <v>50</v>
      </c>
      <c r="C434" s="26" t="s">
        <v>8490</v>
      </c>
      <c r="D434" t="s">
        <v>589</v>
      </c>
      <c r="E434" s="27" t="s">
        <v>8644</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8644</v>
      </c>
    </row>
    <row r="436">
      <c r="A436" s="1" t="s">
        <v>593</v>
      </c>
    </row>
    <row r="437">
      <c r="A437" s="1" t="s">
        <v>595</v>
      </c>
      <c r="E437" s="27" t="s">
        <v>589</v>
      </c>
    </row>
    <row r="438">
      <c r="A438" s="1" t="s">
        <v>584</v>
      </c>
      <c r="C438" s="22" t="s">
        <v>8492</v>
      </c>
      <c r="E438" s="23" t="s">
        <v>8483</v>
      </c>
      <c r="L438" s="24">
        <f>SUMIFS(L439:L478,A439:A478,"P")</f>
        <v>0</v>
      </c>
      <c r="M438" s="24">
        <f>SUMIFS(M439:M478,A439:A478,"P")</f>
        <v>0</v>
      </c>
      <c r="N438" s="25"/>
    </row>
    <row r="439">
      <c r="A439" s="1" t="s">
        <v>587</v>
      </c>
      <c r="B439" s="1">
        <v>51</v>
      </c>
      <c r="C439" s="26" t="s">
        <v>8494</v>
      </c>
      <c r="D439" t="s">
        <v>589</v>
      </c>
      <c r="E439" s="27" t="s">
        <v>8485</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8485</v>
      </c>
    </row>
    <row r="441">
      <c r="A441" s="1" t="s">
        <v>593</v>
      </c>
    </row>
    <row r="442">
      <c r="A442" s="1" t="s">
        <v>595</v>
      </c>
      <c r="E442" s="27" t="s">
        <v>589</v>
      </c>
    </row>
    <row r="443">
      <c r="A443" s="1" t="s">
        <v>587</v>
      </c>
      <c r="B443" s="1">
        <v>52</v>
      </c>
      <c r="C443" s="26" t="s">
        <v>8496</v>
      </c>
      <c r="D443" t="s">
        <v>589</v>
      </c>
      <c r="E443" s="27" t="s">
        <v>8487</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8487</v>
      </c>
    </row>
    <row r="445">
      <c r="A445" s="1" t="s">
        <v>593</v>
      </c>
    </row>
    <row r="446">
      <c r="A446" s="1" t="s">
        <v>595</v>
      </c>
      <c r="E446" s="27" t="s">
        <v>589</v>
      </c>
    </row>
    <row r="447">
      <c r="A447" s="1" t="s">
        <v>587</v>
      </c>
      <c r="B447" s="1">
        <v>53</v>
      </c>
      <c r="C447" s="26" t="s">
        <v>8498</v>
      </c>
      <c r="D447" t="s">
        <v>589</v>
      </c>
      <c r="E447" s="27" t="s">
        <v>8489</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8489</v>
      </c>
    </row>
    <row r="449">
      <c r="A449" s="1" t="s">
        <v>593</v>
      </c>
    </row>
    <row r="450">
      <c r="A450" s="1" t="s">
        <v>595</v>
      </c>
      <c r="E450" s="27" t="s">
        <v>589</v>
      </c>
    </row>
    <row r="451">
      <c r="A451" s="1" t="s">
        <v>587</v>
      </c>
      <c r="B451" s="1">
        <v>54</v>
      </c>
      <c r="C451" s="26" t="s">
        <v>8500</v>
      </c>
      <c r="D451" t="s">
        <v>589</v>
      </c>
      <c r="E451" s="27" t="s">
        <v>9390</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9390</v>
      </c>
    </row>
    <row r="453">
      <c r="A453" s="1" t="s">
        <v>593</v>
      </c>
    </row>
    <row r="454">
      <c r="A454" s="1" t="s">
        <v>595</v>
      </c>
      <c r="E454" s="27" t="s">
        <v>589</v>
      </c>
    </row>
    <row r="455">
      <c r="A455" s="1" t="s">
        <v>587</v>
      </c>
      <c r="B455" s="1">
        <v>55</v>
      </c>
      <c r="C455" s="26" t="s">
        <v>8502</v>
      </c>
      <c r="D455" t="s">
        <v>589</v>
      </c>
      <c r="E455" s="27" t="s">
        <v>8493</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8493</v>
      </c>
    </row>
    <row r="457">
      <c r="A457" s="1" t="s">
        <v>593</v>
      </c>
    </row>
    <row r="458">
      <c r="A458" s="1" t="s">
        <v>595</v>
      </c>
      <c r="E458" s="27" t="s">
        <v>589</v>
      </c>
    </row>
    <row r="459">
      <c r="A459" s="1" t="s">
        <v>587</v>
      </c>
      <c r="B459" s="1">
        <v>56</v>
      </c>
      <c r="C459" s="26" t="s">
        <v>8648</v>
      </c>
      <c r="D459" t="s">
        <v>589</v>
      </c>
      <c r="E459" s="27" t="s">
        <v>8495</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8495</v>
      </c>
    </row>
    <row r="461">
      <c r="A461" s="1" t="s">
        <v>593</v>
      </c>
    </row>
    <row r="462">
      <c r="A462" s="1" t="s">
        <v>595</v>
      </c>
      <c r="E462" s="27" t="s">
        <v>589</v>
      </c>
    </row>
    <row r="463">
      <c r="A463" s="1" t="s">
        <v>587</v>
      </c>
      <c r="B463" s="1">
        <v>57</v>
      </c>
      <c r="C463" s="26" t="s">
        <v>8506</v>
      </c>
      <c r="D463" t="s">
        <v>589</v>
      </c>
      <c r="E463" s="27" t="s">
        <v>8497</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8497</v>
      </c>
    </row>
    <row r="465">
      <c r="A465" s="1" t="s">
        <v>593</v>
      </c>
    </row>
    <row r="466">
      <c r="A466" s="1" t="s">
        <v>595</v>
      </c>
      <c r="E466" s="27" t="s">
        <v>589</v>
      </c>
    </row>
    <row r="467">
      <c r="A467" s="1" t="s">
        <v>587</v>
      </c>
      <c r="B467" s="1">
        <v>58</v>
      </c>
      <c r="C467" s="26" t="s">
        <v>8508</v>
      </c>
      <c r="D467" t="s">
        <v>589</v>
      </c>
      <c r="E467" s="27" t="s">
        <v>8499</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8499</v>
      </c>
    </row>
    <row r="469">
      <c r="A469" s="1" t="s">
        <v>593</v>
      </c>
    </row>
    <row r="470">
      <c r="A470" s="1" t="s">
        <v>595</v>
      </c>
      <c r="E470" s="27" t="s">
        <v>589</v>
      </c>
    </row>
    <row r="471" ht="26.4">
      <c r="A471" s="1" t="s">
        <v>587</v>
      </c>
      <c r="B471" s="1">
        <v>59</v>
      </c>
      <c r="C471" s="26" t="s">
        <v>8510</v>
      </c>
      <c r="D471" t="s">
        <v>589</v>
      </c>
      <c r="E471" s="27" t="s">
        <v>8501</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6.4">
      <c r="A472" s="1" t="s">
        <v>592</v>
      </c>
      <c r="E472" s="27" t="s">
        <v>8501</v>
      </c>
    </row>
    <row r="473">
      <c r="A473" s="1" t="s">
        <v>593</v>
      </c>
    </row>
    <row r="474">
      <c r="A474" s="1" t="s">
        <v>595</v>
      </c>
      <c r="E474" s="27" t="s">
        <v>589</v>
      </c>
    </row>
    <row r="475">
      <c r="A475" s="1" t="s">
        <v>587</v>
      </c>
      <c r="B475" s="1">
        <v>60</v>
      </c>
      <c r="C475" s="26" t="s">
        <v>8512</v>
      </c>
      <c r="D475" t="s">
        <v>589</v>
      </c>
      <c r="E475" s="27" t="s">
        <v>8503</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8503</v>
      </c>
    </row>
    <row r="477">
      <c r="A477" s="1" t="s">
        <v>593</v>
      </c>
    </row>
    <row r="478">
      <c r="A478" s="1" t="s">
        <v>595</v>
      </c>
      <c r="E478" s="27" t="s">
        <v>589</v>
      </c>
    </row>
    <row r="479">
      <c r="A479" s="1" t="s">
        <v>584</v>
      </c>
      <c r="C479" s="22" t="s">
        <v>8514</v>
      </c>
      <c r="E479" s="23" t="s">
        <v>9706</v>
      </c>
      <c r="L479" s="24">
        <f>SUMIFS(L480:L499,A480:A499,"P")</f>
        <v>0</v>
      </c>
      <c r="M479" s="24">
        <f>SUMIFS(M480:M499,A480:A499,"P")</f>
        <v>0</v>
      </c>
      <c r="N479" s="25"/>
    </row>
    <row r="480">
      <c r="A480" s="1" t="s">
        <v>587</v>
      </c>
      <c r="B480" s="1">
        <v>61</v>
      </c>
      <c r="C480" s="26" t="s">
        <v>8516</v>
      </c>
      <c r="D480" t="s">
        <v>589</v>
      </c>
      <c r="E480" s="27" t="s">
        <v>9708</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9708</v>
      </c>
    </row>
    <row r="482">
      <c r="A482" s="1" t="s">
        <v>593</v>
      </c>
    </row>
    <row r="483">
      <c r="A483" s="1" t="s">
        <v>595</v>
      </c>
      <c r="E483" s="27" t="s">
        <v>589</v>
      </c>
    </row>
    <row r="484">
      <c r="A484" s="1" t="s">
        <v>587</v>
      </c>
      <c r="B484" s="1">
        <v>62</v>
      </c>
      <c r="C484" s="26" t="s">
        <v>8518</v>
      </c>
      <c r="D484" t="s">
        <v>589</v>
      </c>
      <c r="E484" s="27" t="s">
        <v>9710</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9710</v>
      </c>
    </row>
    <row r="486">
      <c r="A486" s="1" t="s">
        <v>593</v>
      </c>
    </row>
    <row r="487">
      <c r="A487" s="1" t="s">
        <v>595</v>
      </c>
      <c r="E487" s="27" t="s">
        <v>589</v>
      </c>
    </row>
    <row r="488">
      <c r="A488" s="1" t="s">
        <v>587</v>
      </c>
      <c r="B488" s="1">
        <v>63</v>
      </c>
      <c r="C488" s="26" t="s">
        <v>8520</v>
      </c>
      <c r="D488" t="s">
        <v>589</v>
      </c>
      <c r="E488" s="27" t="s">
        <v>9712</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9712</v>
      </c>
    </row>
    <row r="490">
      <c r="A490" s="1" t="s">
        <v>593</v>
      </c>
    </row>
    <row r="491">
      <c r="A491" s="1" t="s">
        <v>595</v>
      </c>
      <c r="E491" s="27" t="s">
        <v>589</v>
      </c>
    </row>
    <row r="492">
      <c r="A492" s="1" t="s">
        <v>587</v>
      </c>
      <c r="B492" s="1">
        <v>64</v>
      </c>
      <c r="C492" s="26" t="s">
        <v>8522</v>
      </c>
      <c r="D492" t="s">
        <v>589</v>
      </c>
      <c r="E492" s="27" t="s">
        <v>9714</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9714</v>
      </c>
    </row>
    <row r="494">
      <c r="A494" s="1" t="s">
        <v>593</v>
      </c>
    </row>
    <row r="495">
      <c r="A495" s="1" t="s">
        <v>595</v>
      </c>
      <c r="E495" s="27" t="s">
        <v>589</v>
      </c>
    </row>
    <row r="496">
      <c r="A496" s="1" t="s">
        <v>587</v>
      </c>
      <c r="B496" s="1">
        <v>65</v>
      </c>
      <c r="C496" s="26" t="s">
        <v>8524</v>
      </c>
      <c r="D496" t="s">
        <v>589</v>
      </c>
      <c r="E496" s="27" t="s">
        <v>9673</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9673</v>
      </c>
    </row>
    <row r="498">
      <c r="A498" s="1" t="s">
        <v>593</v>
      </c>
    </row>
    <row r="499">
      <c r="A499" s="1" t="s">
        <v>595</v>
      </c>
      <c r="E499" s="27" t="s">
        <v>589</v>
      </c>
    </row>
    <row r="500">
      <c r="A500" s="1" t="s">
        <v>584</v>
      </c>
      <c r="C500" s="22" t="s">
        <v>8526</v>
      </c>
      <c r="E500" s="23" t="s">
        <v>8529</v>
      </c>
      <c r="L500" s="24">
        <f>SUMIFS(L501:L524,A501:A524,"P")</f>
        <v>0</v>
      </c>
      <c r="M500" s="24">
        <f>SUMIFS(M501:M524,A501:A524,"P")</f>
        <v>0</v>
      </c>
      <c r="N500" s="25"/>
    </row>
    <row r="501">
      <c r="A501" s="1" t="s">
        <v>587</v>
      </c>
      <c r="B501" s="1">
        <v>66</v>
      </c>
      <c r="C501" s="26" t="s">
        <v>9472</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6.4">
      <c r="A505" s="1" t="s">
        <v>587</v>
      </c>
      <c r="B505" s="1">
        <v>67</v>
      </c>
      <c r="C505" s="26" t="s">
        <v>8530</v>
      </c>
      <c r="D505" t="s">
        <v>589</v>
      </c>
      <c r="E505" s="27" t="s">
        <v>6617</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6.4">
      <c r="A506" s="1" t="s">
        <v>592</v>
      </c>
      <c r="E506" s="27" t="s">
        <v>6617</v>
      </c>
    </row>
    <row r="507">
      <c r="A507" s="1" t="s">
        <v>593</v>
      </c>
    </row>
    <row r="508">
      <c r="A508" s="1" t="s">
        <v>595</v>
      </c>
      <c r="E508" s="27" t="s">
        <v>589</v>
      </c>
    </row>
    <row r="509" ht="26.4">
      <c r="A509" s="1" t="s">
        <v>587</v>
      </c>
      <c r="B509" s="1">
        <v>68</v>
      </c>
      <c r="C509" s="26" t="s">
        <v>8531</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6.4">
      <c r="A510" s="1" t="s">
        <v>592</v>
      </c>
      <c r="E510" s="27" t="s">
        <v>1598</v>
      </c>
    </row>
    <row r="511">
      <c r="A511" s="1" t="s">
        <v>593</v>
      </c>
    </row>
    <row r="512">
      <c r="A512" s="1" t="s">
        <v>595</v>
      </c>
      <c r="E512" s="27" t="s">
        <v>589</v>
      </c>
    </row>
    <row r="513">
      <c r="A513" s="1" t="s">
        <v>587</v>
      </c>
      <c r="B513" s="1">
        <v>69</v>
      </c>
      <c r="C513" s="26" t="s">
        <v>8532</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8533</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8534</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c r="A525" s="1" t="s">
        <v>584</v>
      </c>
      <c r="C525" s="22" t="s">
        <v>8535</v>
      </c>
      <c r="E525" s="23" t="s">
        <v>8647</v>
      </c>
      <c r="L525" s="24">
        <f>SUMIFS(L526:L533,A526:A533,"P")</f>
        <v>0</v>
      </c>
      <c r="M525" s="24">
        <f>SUMIFS(M526:M533,A526:A533,"P")</f>
        <v>0</v>
      </c>
      <c r="N525" s="25"/>
    </row>
    <row r="526">
      <c r="A526" s="1" t="s">
        <v>587</v>
      </c>
      <c r="B526" s="1">
        <v>72</v>
      </c>
      <c r="C526" s="26" t="s">
        <v>9475</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8536</v>
      </c>
      <c r="D530" t="s">
        <v>589</v>
      </c>
      <c r="E530" s="27" t="s">
        <v>8538</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8538</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9778</v>
      </c>
      <c r="E8" s="23" t="s">
        <v>437</v>
      </c>
      <c r="L8" s="24">
        <f>L9+L42+L95+L100+L105</f>
        <v>0</v>
      </c>
      <c r="M8" s="24">
        <f>M9+M42+M95+M100+M105</f>
        <v>0</v>
      </c>
      <c r="N8" s="25"/>
    </row>
    <row r="9">
      <c r="A9" s="1" t="s">
        <v>584</v>
      </c>
      <c r="C9" s="22" t="s">
        <v>585</v>
      </c>
      <c r="E9" s="23" t="s">
        <v>9549</v>
      </c>
      <c r="L9" s="24">
        <f>SUMIFS(L10:L41,A10:A41,"P")</f>
        <v>0</v>
      </c>
      <c r="M9" s="24">
        <f>SUMIFS(M10:M41,A10:A41,"P")</f>
        <v>0</v>
      </c>
      <c r="N9" s="25"/>
    </row>
    <row r="10" ht="26.4">
      <c r="A10" s="1" t="s">
        <v>587</v>
      </c>
      <c r="B10" s="1">
        <v>1</v>
      </c>
      <c r="C10" s="26" t="s">
        <v>9553</v>
      </c>
      <c r="D10" t="s">
        <v>589</v>
      </c>
      <c r="E10" s="27" t="s">
        <v>9554</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9554</v>
      </c>
    </row>
    <row r="12" ht="26.4">
      <c r="A12" s="1" t="s">
        <v>593</v>
      </c>
      <c r="E12" s="32" t="s">
        <v>9779</v>
      </c>
    </row>
    <row r="13" ht="356.4">
      <c r="A13" s="1" t="s">
        <v>595</v>
      </c>
      <c r="E13" s="27" t="s">
        <v>596</v>
      </c>
    </row>
    <row r="14" ht="26.4">
      <c r="A14" s="1" t="s">
        <v>587</v>
      </c>
      <c r="B14" s="1">
        <v>2</v>
      </c>
      <c r="C14" s="26" t="s">
        <v>9557</v>
      </c>
      <c r="D14" t="s">
        <v>589</v>
      </c>
      <c r="E14" s="27" t="s">
        <v>9558</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9558</v>
      </c>
    </row>
    <row r="16" ht="26.4">
      <c r="A16" s="1" t="s">
        <v>593</v>
      </c>
      <c r="E16" s="32" t="s">
        <v>9780</v>
      </c>
    </row>
    <row r="17" ht="92.4">
      <c r="A17" s="1" t="s">
        <v>595</v>
      </c>
      <c r="E17" s="27" t="s">
        <v>9560</v>
      </c>
    </row>
    <row r="18" ht="26.4">
      <c r="A18" s="1" t="s">
        <v>587</v>
      </c>
      <c r="B18" s="1">
        <v>3</v>
      </c>
      <c r="C18" s="26" t="s">
        <v>9561</v>
      </c>
      <c r="D18" t="s">
        <v>589</v>
      </c>
      <c r="E18" s="27" t="s">
        <v>9562</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9562</v>
      </c>
    </row>
    <row r="20">
      <c r="A20" s="1" t="s">
        <v>593</v>
      </c>
    </row>
    <row r="21" ht="382.8">
      <c r="A21" s="1" t="s">
        <v>595</v>
      </c>
      <c r="E21" s="27" t="s">
        <v>3813</v>
      </c>
    </row>
    <row r="22" ht="26.4">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4">
      <c r="A24" s="1" t="s">
        <v>593</v>
      </c>
      <c r="E24" s="32" t="s">
        <v>9781</v>
      </c>
    </row>
    <row r="25" ht="382.8">
      <c r="A25" s="1" t="s">
        <v>595</v>
      </c>
      <c r="E25" s="27" t="s">
        <v>2598</v>
      </c>
    </row>
    <row r="26" ht="26.4">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4">
      <c r="A28" s="1" t="s">
        <v>593</v>
      </c>
      <c r="E28" s="32" t="s">
        <v>9782</v>
      </c>
    </row>
    <row r="29" ht="316.8">
      <c r="A29" s="1" t="s">
        <v>595</v>
      </c>
      <c r="E29" s="27" t="s">
        <v>2602</v>
      </c>
    </row>
    <row r="30" ht="26.4">
      <c r="A30" s="1" t="s">
        <v>587</v>
      </c>
      <c r="B30" s="1">
        <v>6</v>
      </c>
      <c r="C30" s="26" t="s">
        <v>9566</v>
      </c>
      <c r="D30" t="s">
        <v>589</v>
      </c>
      <c r="E30" s="27" t="s">
        <v>9567</v>
      </c>
      <c r="F30" s="28" t="s">
        <v>610</v>
      </c>
      <c r="G30" s="29">
        <v>28</v>
      </c>
      <c r="H30" s="28">
        <v>0</v>
      </c>
      <c r="I30" s="30">
        <f>ROUND(G30*H30,P4)</f>
        <v>0</v>
      </c>
      <c r="L30" s="30">
        <v>0</v>
      </c>
      <c r="M30" s="24">
        <f>ROUND(G30*L30,P4)</f>
        <v>0</v>
      </c>
      <c r="N30" s="25" t="s">
        <v>1530</v>
      </c>
      <c r="O30" s="31">
        <f>M30*AA30</f>
        <v>0</v>
      </c>
      <c r="P30" s="1">
        <v>3</v>
      </c>
      <c r="AA30" s="1">
        <f>IF(P30=1,$O$3,IF(P30=2,$O$4,$O$5))</f>
        <v>0</v>
      </c>
    </row>
    <row r="31">
      <c r="A31" s="1" t="s">
        <v>592</v>
      </c>
      <c r="E31" s="27" t="s">
        <v>9567</v>
      </c>
    </row>
    <row r="32" ht="26.4">
      <c r="A32" s="1" t="s">
        <v>593</v>
      </c>
      <c r="E32" s="32" t="s">
        <v>9783</v>
      </c>
    </row>
    <row r="33" ht="92.4">
      <c r="A33" s="1" t="s">
        <v>595</v>
      </c>
      <c r="E33" s="27" t="s">
        <v>9568</v>
      </c>
    </row>
    <row r="34" ht="26.4">
      <c r="A34" s="1" t="s">
        <v>587</v>
      </c>
      <c r="B34" s="1">
        <v>7</v>
      </c>
      <c r="C34" s="26" t="s">
        <v>9611</v>
      </c>
      <c r="D34" t="s">
        <v>589</v>
      </c>
      <c r="E34" s="27" t="s">
        <v>9612</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9612</v>
      </c>
    </row>
    <row r="36">
      <c r="A36" s="1" t="s">
        <v>593</v>
      </c>
    </row>
    <row r="37" ht="79.2">
      <c r="A37" s="1" t="s">
        <v>595</v>
      </c>
      <c r="E37" s="27" t="s">
        <v>9614</v>
      </c>
    </row>
    <row r="38">
      <c r="A38" s="1" t="s">
        <v>587</v>
      </c>
      <c r="B38" s="1">
        <v>8</v>
      </c>
      <c r="C38" s="26" t="s">
        <v>9569</v>
      </c>
      <c r="D38" t="s">
        <v>589</v>
      </c>
      <c r="E38" s="27" t="s">
        <v>9570</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9570</v>
      </c>
    </row>
    <row r="40" ht="26.4">
      <c r="A40" s="1" t="s">
        <v>593</v>
      </c>
      <c r="E40" s="32" t="s">
        <v>9784</v>
      </c>
    </row>
    <row r="41">
      <c r="A41" s="1" t="s">
        <v>595</v>
      </c>
      <c r="E41" s="27" t="s">
        <v>589</v>
      </c>
    </row>
    <row r="42">
      <c r="A42" s="1" t="s">
        <v>584</v>
      </c>
      <c r="C42" s="22" t="s">
        <v>2593</v>
      </c>
      <c r="E42" s="23" t="s">
        <v>4158</v>
      </c>
      <c r="L42" s="24">
        <f>SUMIFS(L43:L94,A43:A94,"P")</f>
        <v>0</v>
      </c>
      <c r="M42" s="24">
        <f>SUMIFS(M43:M94,A43:A94,"P")</f>
        <v>0</v>
      </c>
      <c r="N42" s="25"/>
    </row>
    <row r="43" ht="26.4">
      <c r="A43" s="1" t="s">
        <v>587</v>
      </c>
      <c r="B43" s="1">
        <v>9</v>
      </c>
      <c r="C43" s="26" t="s">
        <v>9572</v>
      </c>
      <c r="D43" t="s">
        <v>589</v>
      </c>
      <c r="E43" s="27" t="s">
        <v>9573</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9573</v>
      </c>
    </row>
    <row r="45">
      <c r="A45" s="1" t="s">
        <v>593</v>
      </c>
    </row>
    <row r="46" ht="409.5">
      <c r="A46" s="1" t="s">
        <v>595</v>
      </c>
      <c r="E46" s="27" t="s">
        <v>9575</v>
      </c>
    </row>
    <row r="47" ht="26.4">
      <c r="A47" s="1" t="s">
        <v>587</v>
      </c>
      <c r="B47" s="1">
        <v>10</v>
      </c>
      <c r="C47" s="26" t="s">
        <v>9576</v>
      </c>
      <c r="D47" t="s">
        <v>589</v>
      </c>
      <c r="E47" s="27" t="s">
        <v>9577</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9577</v>
      </c>
    </row>
    <row r="49" ht="26.4">
      <c r="A49" s="1" t="s">
        <v>593</v>
      </c>
      <c r="E49" s="32" t="s">
        <v>9744</v>
      </c>
    </row>
    <row r="50" ht="237.6">
      <c r="A50" s="1" t="s">
        <v>595</v>
      </c>
      <c r="E50" s="27" t="s">
        <v>9579</v>
      </c>
    </row>
    <row r="51" ht="26.4">
      <c r="A51" s="1" t="s">
        <v>587</v>
      </c>
      <c r="B51" s="1">
        <v>11</v>
      </c>
      <c r="C51" s="26" t="s">
        <v>9580</v>
      </c>
      <c r="D51" t="s">
        <v>589</v>
      </c>
      <c r="E51" s="27" t="s">
        <v>9581</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9581</v>
      </c>
    </row>
    <row r="53" ht="26.4">
      <c r="A53" s="1" t="s">
        <v>593</v>
      </c>
      <c r="E53" s="32" t="s">
        <v>9745</v>
      </c>
    </row>
    <row r="54" ht="198">
      <c r="A54" s="1" t="s">
        <v>595</v>
      </c>
      <c r="E54" s="27" t="s">
        <v>9583</v>
      </c>
    </row>
    <row r="55" ht="26.4">
      <c r="A55" s="1" t="s">
        <v>587</v>
      </c>
      <c r="B55" s="1">
        <v>12</v>
      </c>
      <c r="C55" s="26" t="s">
        <v>9584</v>
      </c>
      <c r="D55" t="s">
        <v>589</v>
      </c>
      <c r="E55" s="27" t="s">
        <v>9585</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9585</v>
      </c>
    </row>
    <row r="57" ht="26.4">
      <c r="A57" s="1" t="s">
        <v>593</v>
      </c>
      <c r="E57" s="32" t="s">
        <v>9785</v>
      </c>
    </row>
    <row r="58" ht="145.2">
      <c r="A58" s="1" t="s">
        <v>595</v>
      </c>
      <c r="E58" s="27" t="s">
        <v>9586</v>
      </c>
    </row>
    <row r="59" ht="26.4">
      <c r="A59" s="1" t="s">
        <v>587</v>
      </c>
      <c r="B59" s="1">
        <v>13</v>
      </c>
      <c r="C59" s="26" t="s">
        <v>9587</v>
      </c>
      <c r="D59" t="s">
        <v>589</v>
      </c>
      <c r="E59" s="27" t="s">
        <v>9588</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9588</v>
      </c>
    </row>
    <row r="61" ht="26.4">
      <c r="A61" s="1" t="s">
        <v>593</v>
      </c>
      <c r="E61" s="32" t="s">
        <v>9786</v>
      </c>
    </row>
    <row r="62" ht="105.6">
      <c r="A62" s="1" t="s">
        <v>595</v>
      </c>
      <c r="E62" s="27" t="s">
        <v>6897</v>
      </c>
    </row>
    <row r="63" ht="26.4">
      <c r="A63" s="1" t="s">
        <v>587</v>
      </c>
      <c r="B63" s="1">
        <v>14</v>
      </c>
      <c r="C63" s="26" t="s">
        <v>9590</v>
      </c>
      <c r="D63" t="s">
        <v>589</v>
      </c>
      <c r="E63" s="27" t="s">
        <v>9591</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9591</v>
      </c>
    </row>
    <row r="65" ht="26.4">
      <c r="A65" s="1" t="s">
        <v>593</v>
      </c>
      <c r="E65" s="32" t="s">
        <v>9787</v>
      </c>
    </row>
    <row r="66" ht="105.6">
      <c r="A66" s="1" t="s">
        <v>595</v>
      </c>
      <c r="E66" s="27" t="s">
        <v>6897</v>
      </c>
    </row>
    <row r="67" ht="26.4">
      <c r="A67" s="1" t="s">
        <v>587</v>
      </c>
      <c r="B67" s="1">
        <v>15</v>
      </c>
      <c r="C67" s="26" t="s">
        <v>5735</v>
      </c>
      <c r="D67" t="s">
        <v>589</v>
      </c>
      <c r="E67" s="27" t="s">
        <v>5736</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4">
      <c r="A69" s="1" t="s">
        <v>593</v>
      </c>
      <c r="E69" s="32" t="s">
        <v>9788</v>
      </c>
    </row>
    <row r="70" ht="396">
      <c r="A70" s="1" t="s">
        <v>595</v>
      </c>
      <c r="E70" s="27" t="s">
        <v>5738</v>
      </c>
    </row>
    <row r="71" ht="26.4">
      <c r="A71" s="1" t="s">
        <v>587</v>
      </c>
      <c r="B71" s="1">
        <v>16</v>
      </c>
      <c r="C71" s="26" t="s">
        <v>9593</v>
      </c>
      <c r="D71" t="s">
        <v>589</v>
      </c>
      <c r="E71" s="27" t="s">
        <v>9594</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9594</v>
      </c>
    </row>
    <row r="73" ht="26.4">
      <c r="A73" s="1" t="s">
        <v>593</v>
      </c>
      <c r="E73" s="32" t="s">
        <v>9789</v>
      </c>
    </row>
    <row r="74" ht="396">
      <c r="A74" s="1" t="s">
        <v>595</v>
      </c>
      <c r="E74" s="27" t="s">
        <v>5738</v>
      </c>
    </row>
    <row r="75" ht="26.4">
      <c r="A75" s="1" t="s">
        <v>587</v>
      </c>
      <c r="B75" s="1">
        <v>17</v>
      </c>
      <c r="C75" s="26" t="s">
        <v>9596</v>
      </c>
      <c r="D75" t="s">
        <v>589</v>
      </c>
      <c r="E75" s="27" t="s">
        <v>9597</v>
      </c>
      <c r="F75" s="28" t="s">
        <v>680</v>
      </c>
      <c r="G75" s="29">
        <v>3.1629999999999998</v>
      </c>
      <c r="H75" s="28">
        <v>0</v>
      </c>
      <c r="I75" s="30">
        <f>ROUND(G75*H75,P4)</f>
        <v>0</v>
      </c>
      <c r="L75" s="30">
        <v>0</v>
      </c>
      <c r="M75" s="24">
        <f>ROUND(G75*L75,P4)</f>
        <v>0</v>
      </c>
      <c r="N75" s="25" t="s">
        <v>589</v>
      </c>
      <c r="O75" s="31">
        <f>M75*AA75</f>
        <v>0</v>
      </c>
      <c r="P75" s="1">
        <v>3</v>
      </c>
      <c r="AA75" s="1">
        <f>IF(P75=1,$O$3,IF(P75=2,$O$4,$O$5))</f>
        <v>0</v>
      </c>
    </row>
    <row r="76" ht="26.4">
      <c r="A76" s="1" t="s">
        <v>592</v>
      </c>
      <c r="E76" s="27" t="s">
        <v>9597</v>
      </c>
    </row>
    <row r="77">
      <c r="A77" s="1" t="s">
        <v>593</v>
      </c>
    </row>
    <row r="78">
      <c r="A78" s="1" t="s">
        <v>595</v>
      </c>
      <c r="E78" s="27" t="s">
        <v>589</v>
      </c>
    </row>
    <row r="79">
      <c r="A79" s="1" t="s">
        <v>587</v>
      </c>
      <c r="B79" s="1">
        <v>18</v>
      </c>
      <c r="C79" s="26" t="s">
        <v>9598</v>
      </c>
      <c r="D79" t="s">
        <v>589</v>
      </c>
      <c r="E79" s="27" t="s">
        <v>9599</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9599</v>
      </c>
    </row>
    <row r="81" ht="26.4">
      <c r="A81" s="1" t="s">
        <v>593</v>
      </c>
      <c r="E81" s="32" t="s">
        <v>9790</v>
      </c>
    </row>
    <row r="82">
      <c r="A82" s="1" t="s">
        <v>595</v>
      </c>
      <c r="E82" s="27" t="s">
        <v>589</v>
      </c>
    </row>
    <row r="83">
      <c r="A83" s="1" t="s">
        <v>587</v>
      </c>
      <c r="B83" s="1">
        <v>19</v>
      </c>
      <c r="C83" s="26" t="s">
        <v>9601</v>
      </c>
      <c r="D83" t="s">
        <v>589</v>
      </c>
      <c r="E83" s="27" t="s">
        <v>9602</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9602</v>
      </c>
    </row>
    <row r="85" ht="26.4">
      <c r="A85" s="1" t="s">
        <v>593</v>
      </c>
      <c r="E85" s="32" t="s">
        <v>9791</v>
      </c>
    </row>
    <row r="86">
      <c r="A86" s="1" t="s">
        <v>595</v>
      </c>
      <c r="E86" s="27" t="s">
        <v>589</v>
      </c>
    </row>
    <row r="87">
      <c r="A87" s="1" t="s">
        <v>587</v>
      </c>
      <c r="B87" s="1">
        <v>20</v>
      </c>
      <c r="C87" s="26" t="s">
        <v>9606</v>
      </c>
      <c r="D87" t="s">
        <v>589</v>
      </c>
      <c r="E87" s="27" t="s">
        <v>9607</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9607</v>
      </c>
    </row>
    <row r="89" ht="26.4">
      <c r="A89" s="1" t="s">
        <v>593</v>
      </c>
      <c r="E89" s="32" t="s">
        <v>5330</v>
      </c>
    </row>
    <row r="90">
      <c r="A90" s="1" t="s">
        <v>595</v>
      </c>
      <c r="E90" s="27" t="s">
        <v>589</v>
      </c>
    </row>
    <row r="91">
      <c r="A91" s="1" t="s">
        <v>587</v>
      </c>
      <c r="B91" s="1">
        <v>21</v>
      </c>
      <c r="C91" s="26" t="s">
        <v>9609</v>
      </c>
      <c r="D91" t="s">
        <v>589</v>
      </c>
      <c r="E91" s="27" t="s">
        <v>9610</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9610</v>
      </c>
    </row>
    <row r="93" ht="26.4">
      <c r="A93" s="1" t="s">
        <v>593</v>
      </c>
      <c r="E93" s="32" t="s">
        <v>9753</v>
      </c>
    </row>
    <row r="94">
      <c r="A94" s="1" t="s">
        <v>595</v>
      </c>
      <c r="E94" s="27" t="s">
        <v>589</v>
      </c>
    </row>
    <row r="95">
      <c r="A95" s="1" t="s">
        <v>584</v>
      </c>
      <c r="C95" s="22" t="s">
        <v>2064</v>
      </c>
      <c r="E95" s="23" t="s">
        <v>4074</v>
      </c>
      <c r="L95" s="24">
        <f>SUMIFS(L96:L99,A96:A99,"P")</f>
        <v>0</v>
      </c>
      <c r="M95" s="24">
        <f>SUMIFS(M96:M99,A96:A99,"P")</f>
        <v>0</v>
      </c>
      <c r="N95" s="25"/>
    </row>
    <row r="96">
      <c r="A96" s="1" t="s">
        <v>587</v>
      </c>
      <c r="B96" s="1">
        <v>22</v>
      </c>
      <c r="C96" s="26" t="s">
        <v>9620</v>
      </c>
      <c r="D96" t="s">
        <v>589</v>
      </c>
      <c r="E96" s="27" t="s">
        <v>9621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9621</v>
      </c>
    </row>
    <row r="98">
      <c r="A98" s="1" t="s">
        <v>593</v>
      </c>
      <c r="E98" s="32" t="s">
        <v>5331</v>
      </c>
    </row>
    <row r="99">
      <c r="A99" s="1" t="s">
        <v>595</v>
      </c>
      <c r="E99" s="27" t="s">
        <v>589</v>
      </c>
    </row>
    <row r="100">
      <c r="A100" s="1" t="s">
        <v>584</v>
      </c>
      <c r="C100" s="22" t="s">
        <v>675</v>
      </c>
      <c r="E100" s="23" t="s">
        <v>676</v>
      </c>
      <c r="L100" s="24">
        <f>SUMIFS(L101:L104,A101:A104,"P")</f>
        <v>0</v>
      </c>
      <c r="M100" s="24">
        <f>SUMIFS(M101:M104,A101:A104,"P")</f>
        <v>0</v>
      </c>
      <c r="N100" s="25"/>
    </row>
    <row r="101" ht="39.6">
      <c r="A101" s="1" t="s">
        <v>587</v>
      </c>
      <c r="B101" s="1">
        <v>23</v>
      </c>
      <c r="C101" s="26" t="s">
        <v>6713</v>
      </c>
      <c r="D101" t="s">
        <v>6714</v>
      </c>
      <c r="E101" s="27" t="s">
        <v>6715</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9.6">
      <c r="A102" s="1" t="s">
        <v>592</v>
      </c>
      <c r="E102" s="27" t="s">
        <v>681</v>
      </c>
    </row>
    <row r="103">
      <c r="A103" s="1" t="s">
        <v>593</v>
      </c>
      <c r="E103" s="32" t="s">
        <v>9792</v>
      </c>
    </row>
    <row r="104" ht="158.4">
      <c r="A104" s="1" t="s">
        <v>595</v>
      </c>
      <c r="E104" s="27" t="s">
        <v>683</v>
      </c>
    </row>
    <row r="105">
      <c r="A105" s="1" t="s">
        <v>584</v>
      </c>
      <c r="C105" s="22" t="s">
        <v>3740</v>
      </c>
      <c r="E105" s="23" t="s">
        <v>3953</v>
      </c>
      <c r="L105" s="24">
        <f>SUMIFS(L106:L109,A106:A109,"P")</f>
        <v>0</v>
      </c>
      <c r="M105" s="24">
        <f>SUMIFS(M106:M109,A106:A109,"P")</f>
        <v>0</v>
      </c>
      <c r="N105" s="25"/>
    </row>
    <row r="106">
      <c r="A106" s="1" t="s">
        <v>587</v>
      </c>
      <c r="B106" s="1">
        <v>24</v>
      </c>
      <c r="C106" s="26" t="s">
        <v>9624</v>
      </c>
      <c r="D106" t="s">
        <v>589</v>
      </c>
      <c r="E106" s="27" t="s">
        <v>9625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9626</v>
      </c>
    </row>
    <row r="108" ht="26.4">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9793</v>
      </c>
      <c r="E8" s="23" t="s">
        <v>441</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9794</v>
      </c>
      <c r="D10" t="s">
        <v>589</v>
      </c>
      <c r="E10" s="27" t="s">
        <v>9795</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9796</v>
      </c>
    </row>
    <row r="13" ht="132">
      <c r="A13" s="1" t="s">
        <v>595</v>
      </c>
      <c r="E13" s="27" t="s">
        <v>3596</v>
      </c>
    </row>
    <row r="14" ht="26.4">
      <c r="A14" s="1" t="s">
        <v>587</v>
      </c>
      <c r="B14" s="1">
        <v>2</v>
      </c>
      <c r="C14" s="26" t="s">
        <v>9797</v>
      </c>
      <c r="D14" t="s">
        <v>589</v>
      </c>
      <c r="E14" s="27" t="s">
        <v>9798</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9799</v>
      </c>
    </row>
    <row r="17" ht="132">
      <c r="A17" s="1" t="s">
        <v>595</v>
      </c>
      <c r="E17" s="27" t="s">
        <v>3596</v>
      </c>
    </row>
    <row r="18" ht="26.4">
      <c r="A18" s="1" t="s">
        <v>587</v>
      </c>
      <c r="B18" s="1">
        <v>3</v>
      </c>
      <c r="C18" s="26" t="s">
        <v>9800</v>
      </c>
      <c r="D18" t="s">
        <v>589</v>
      </c>
      <c r="E18" s="27" t="s">
        <v>9801</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9802</v>
      </c>
    </row>
    <row r="21" ht="132">
      <c r="A21" s="1" t="s">
        <v>595</v>
      </c>
      <c r="E21" s="27" t="s">
        <v>3596</v>
      </c>
    </row>
    <row r="22" ht="26.4">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6">
      <c r="A24" s="1" t="s">
        <v>593</v>
      </c>
      <c r="E24" s="32" t="s">
        <v>9803</v>
      </c>
    </row>
    <row r="25" ht="118.8">
      <c r="A25" s="1" t="s">
        <v>595</v>
      </c>
      <c r="E25" s="27" t="s">
        <v>3611</v>
      </c>
    </row>
    <row r="26" ht="26.4">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6">
      <c r="A28" s="1" t="s">
        <v>593</v>
      </c>
      <c r="E28" s="32" t="s">
        <v>9806</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9807</v>
      </c>
      <c r="E8" s="23" t="s">
        <v>443</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9794</v>
      </c>
      <c r="D10" t="s">
        <v>589</v>
      </c>
      <c r="E10" s="27" t="s">
        <v>9795</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6">
      <c r="A12" s="1" t="s">
        <v>593</v>
      </c>
      <c r="E12" s="32" t="s">
        <v>9808</v>
      </c>
    </row>
    <row r="13" ht="132">
      <c r="A13" s="1" t="s">
        <v>595</v>
      </c>
      <c r="E13" s="27" t="s">
        <v>3596</v>
      </c>
    </row>
    <row r="14" ht="26.4">
      <c r="A14" s="1" t="s">
        <v>587</v>
      </c>
      <c r="B14" s="1">
        <v>2</v>
      </c>
      <c r="C14" s="26" t="s">
        <v>9797</v>
      </c>
      <c r="D14" t="s">
        <v>589</v>
      </c>
      <c r="E14" s="27" t="s">
        <v>9798</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9799</v>
      </c>
    </row>
    <row r="17" ht="132">
      <c r="A17" s="1" t="s">
        <v>595</v>
      </c>
      <c r="E17" s="27" t="s">
        <v>3596</v>
      </c>
    </row>
    <row r="18" ht="26.4">
      <c r="A18" s="1" t="s">
        <v>587</v>
      </c>
      <c r="B18" s="1">
        <v>3</v>
      </c>
      <c r="C18" s="26" t="s">
        <v>9800</v>
      </c>
      <c r="D18" t="s">
        <v>589</v>
      </c>
      <c r="E18" s="27" t="s">
        <v>9801</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9802</v>
      </c>
    </row>
    <row r="21" ht="132">
      <c r="A21" s="1" t="s">
        <v>595</v>
      </c>
      <c r="E21" s="27" t="s">
        <v>3596</v>
      </c>
    </row>
    <row r="22" ht="26.4">
      <c r="A22" s="1" t="s">
        <v>587</v>
      </c>
      <c r="B22" s="1">
        <v>4</v>
      </c>
      <c r="C22" s="26" t="s">
        <v>3609</v>
      </c>
      <c r="D22" t="s">
        <v>589</v>
      </c>
      <c r="E22" s="27" t="s">
        <v>3610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52.8">
      <c r="A24" s="1" t="s">
        <v>593</v>
      </c>
      <c r="E24" s="32" t="s">
        <v>9809</v>
      </c>
    </row>
    <row r="25" ht="118.8">
      <c r="A25" s="1" t="s">
        <v>595</v>
      </c>
      <c r="E25" s="27" t="s">
        <v>3611</v>
      </c>
    </row>
    <row r="26" ht="26.4">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ht="39.6">
      <c r="A27" s="1" t="s">
        <v>592</v>
      </c>
      <c r="E27" s="27" t="s">
        <v>4101</v>
      </c>
    </row>
    <row r="28" ht="66">
      <c r="A28" s="1" t="s">
        <v>593</v>
      </c>
      <c r="E28" s="32" t="s">
        <v>9810</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9811</v>
      </c>
      <c r="E8" s="23" t="s">
        <v>445</v>
      </c>
      <c r="L8" s="24">
        <f>L9</f>
        <v>0</v>
      </c>
      <c r="M8" s="24">
        <f>M9</f>
        <v>0</v>
      </c>
      <c r="N8" s="25"/>
    </row>
    <row r="9">
      <c r="A9" s="1" t="s">
        <v>584</v>
      </c>
      <c r="C9" s="22" t="s">
        <v>2064</v>
      </c>
      <c r="E9" s="23" t="s">
        <v>2065</v>
      </c>
      <c r="L9" s="24">
        <f>SUMIFS(L10:L29,A10:A29,"P")</f>
        <v>0</v>
      </c>
      <c r="M9" s="24">
        <f>SUMIFS(M10:M29,A10:A29,"P")</f>
        <v>0</v>
      </c>
      <c r="N9" s="25"/>
    </row>
    <row r="10" ht="26.4">
      <c r="A10" s="1" t="s">
        <v>587</v>
      </c>
      <c r="B10" s="1">
        <v>1</v>
      </c>
      <c r="C10" s="26" t="s">
        <v>9794</v>
      </c>
      <c r="D10" t="s">
        <v>589</v>
      </c>
      <c r="E10" s="27" t="s">
        <v>9795</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66">
      <c r="A12" s="1" t="s">
        <v>593</v>
      </c>
      <c r="E12" s="32" t="s">
        <v>9812</v>
      </c>
    </row>
    <row r="13" ht="132">
      <c r="A13" s="1" t="s">
        <v>595</v>
      </c>
      <c r="E13" s="27" t="s">
        <v>3596</v>
      </c>
    </row>
    <row r="14" ht="26.4">
      <c r="A14" s="1" t="s">
        <v>587</v>
      </c>
      <c r="B14" s="1">
        <v>2</v>
      </c>
      <c r="C14" s="26" t="s">
        <v>9797</v>
      </c>
      <c r="D14" t="s">
        <v>589</v>
      </c>
      <c r="E14" s="27" t="s">
        <v>9798</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6">
      <c r="A16" s="1" t="s">
        <v>593</v>
      </c>
      <c r="E16" s="32" t="s">
        <v>9799</v>
      </c>
    </row>
    <row r="17" ht="132">
      <c r="A17" s="1" t="s">
        <v>595</v>
      </c>
      <c r="E17" s="27" t="s">
        <v>3596</v>
      </c>
    </row>
    <row r="18" ht="26.4">
      <c r="A18" s="1" t="s">
        <v>587</v>
      </c>
      <c r="B18" s="1">
        <v>3</v>
      </c>
      <c r="C18" s="26" t="s">
        <v>9800</v>
      </c>
      <c r="D18" t="s">
        <v>589</v>
      </c>
      <c r="E18" s="27" t="s">
        <v>9801</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9813</v>
      </c>
    </row>
    <row r="21" ht="132">
      <c r="A21" s="1" t="s">
        <v>595</v>
      </c>
      <c r="E21" s="27" t="s">
        <v>3596</v>
      </c>
    </row>
    <row r="22" ht="26.4">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2.8">
      <c r="A24" s="1" t="s">
        <v>593</v>
      </c>
      <c r="E24" s="32" t="s">
        <v>9814</v>
      </c>
    </row>
    <row r="25" ht="118.8">
      <c r="A25" s="1" t="s">
        <v>595</v>
      </c>
      <c r="E25" s="27" t="s">
        <v>3611</v>
      </c>
    </row>
    <row r="26" ht="26.4">
      <c r="A26" s="1" t="s">
        <v>587</v>
      </c>
      <c r="B26" s="1">
        <v>5</v>
      </c>
      <c r="C26" s="26" t="s">
        <v>9804</v>
      </c>
      <c r="D26" t="s">
        <v>589</v>
      </c>
      <c r="E26" s="27" t="s">
        <v>9805</v>
      </c>
      <c r="F26" s="28" t="s">
        <v>610</v>
      </c>
      <c r="G26" s="29">
        <v>2</v>
      </c>
      <c r="H26" s="28">
        <v>0</v>
      </c>
      <c r="I26" s="30">
        <f>ROUND(G26*H26,P4)</f>
        <v>0</v>
      </c>
      <c r="L26" s="30">
        <v>0</v>
      </c>
      <c r="M26" s="24">
        <f>ROUND(G26*L26,P4)</f>
        <v>0</v>
      </c>
      <c r="N26" s="25" t="s">
        <v>1530</v>
      </c>
      <c r="O26" s="31">
        <f>M26*AA26</f>
        <v>0</v>
      </c>
      <c r="P26" s="1">
        <v>3</v>
      </c>
      <c r="AA26" s="1">
        <f>IF(P26=1,$O$3,IF(P26=2,$O$4,$O$5))</f>
        <v>0</v>
      </c>
    </row>
    <row r="27" ht="39.6">
      <c r="A27" s="1" t="s">
        <v>592</v>
      </c>
      <c r="E27" s="27" t="s">
        <v>4101</v>
      </c>
    </row>
    <row r="28" ht="66">
      <c r="A28" s="1" t="s">
        <v>593</v>
      </c>
      <c r="E28" s="32" t="s">
        <v>9806</v>
      </c>
    </row>
    <row r="29" ht="132">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9815</v>
      </c>
      <c r="E8" s="23" t="s">
        <v>447</v>
      </c>
      <c r="L8" s="24">
        <f>L9</f>
        <v>0</v>
      </c>
      <c r="M8" s="24">
        <f>M9</f>
        <v>0</v>
      </c>
      <c r="N8" s="25"/>
    </row>
    <row r="9">
      <c r="A9" s="1" t="s">
        <v>584</v>
      </c>
      <c r="C9" s="22" t="s">
        <v>2064</v>
      </c>
      <c r="E9" s="23" t="s">
        <v>2065</v>
      </c>
      <c r="L9" s="24">
        <f>SUMIFS(L10:L41,A10:A41,"P")</f>
        <v>0</v>
      </c>
      <c r="M9" s="24">
        <f>SUMIFS(M10:M41,A10:A41,"P")</f>
        <v>0</v>
      </c>
      <c r="N9" s="25"/>
    </row>
    <row r="10" ht="26.4">
      <c r="A10" s="1" t="s">
        <v>587</v>
      </c>
      <c r="B10" s="1">
        <v>1</v>
      </c>
      <c r="C10" s="26" t="s">
        <v>9794</v>
      </c>
      <c r="D10" t="s">
        <v>589</v>
      </c>
      <c r="E10" s="27" t="s">
        <v>9795</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2.8">
      <c r="A12" s="1" t="s">
        <v>593</v>
      </c>
      <c r="E12" s="32" t="s">
        <v>9816</v>
      </c>
    </row>
    <row r="13" ht="132">
      <c r="A13" s="1" t="s">
        <v>595</v>
      </c>
      <c r="E13" s="27" t="s">
        <v>3596</v>
      </c>
    </row>
    <row r="14" ht="26.4">
      <c r="A14" s="1" t="s">
        <v>587</v>
      </c>
      <c r="B14" s="1">
        <v>2</v>
      </c>
      <c r="C14" s="26" t="s">
        <v>9797</v>
      </c>
      <c r="D14" t="s">
        <v>589</v>
      </c>
      <c r="E14" s="27" t="s">
        <v>9798</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52.8">
      <c r="A16" s="1" t="s">
        <v>593</v>
      </c>
      <c r="E16" s="32" t="s">
        <v>9817</v>
      </c>
    </row>
    <row r="17" ht="132">
      <c r="A17" s="1" t="s">
        <v>595</v>
      </c>
      <c r="E17" s="27" t="s">
        <v>3596</v>
      </c>
    </row>
    <row r="18" ht="26.4">
      <c r="A18" s="1" t="s">
        <v>587</v>
      </c>
      <c r="B18" s="1">
        <v>3</v>
      </c>
      <c r="C18" s="26" t="s">
        <v>9800</v>
      </c>
      <c r="D18" t="s">
        <v>589</v>
      </c>
      <c r="E18" s="27" t="s">
        <v>9801</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9.6">
      <c r="A20" s="1" t="s">
        <v>593</v>
      </c>
      <c r="E20" s="32" t="s">
        <v>9818</v>
      </c>
    </row>
    <row r="21" ht="132">
      <c r="A21" s="1" t="s">
        <v>595</v>
      </c>
      <c r="E21" s="27" t="s">
        <v>3596</v>
      </c>
    </row>
    <row r="22" ht="26.4">
      <c r="A22" s="1" t="s">
        <v>587</v>
      </c>
      <c r="B22" s="1">
        <v>4</v>
      </c>
      <c r="C22" s="26" t="s">
        <v>9819</v>
      </c>
      <c r="D22" t="s">
        <v>589</v>
      </c>
      <c r="E22" s="27" t="s">
        <v>9820</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6">
      <c r="A24" s="1" t="s">
        <v>593</v>
      </c>
      <c r="E24" s="32" t="s">
        <v>9821</v>
      </c>
    </row>
    <row r="25" ht="132">
      <c r="A25" s="1" t="s">
        <v>595</v>
      </c>
      <c r="E25" s="27" t="s">
        <v>3596</v>
      </c>
    </row>
    <row r="26" ht="26.4">
      <c r="A26" s="1" t="s">
        <v>587</v>
      </c>
      <c r="B26" s="1">
        <v>5</v>
      </c>
      <c r="C26" s="26" t="s">
        <v>9822</v>
      </c>
      <c r="D26" t="s">
        <v>589</v>
      </c>
      <c r="E26" s="27" t="s">
        <v>9823</v>
      </c>
      <c r="F26" s="28" t="s">
        <v>2588</v>
      </c>
      <c r="G26" s="29">
        <v>0.19400000000000001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39.6">
      <c r="A28" s="1" t="s">
        <v>593</v>
      </c>
      <c r="E28" s="32" t="s">
        <v>9824</v>
      </c>
    </row>
    <row r="29" ht="132">
      <c r="A29" s="1" t="s">
        <v>595</v>
      </c>
      <c r="E29" s="27" t="s">
        <v>3596</v>
      </c>
    </row>
    <row r="30" ht="26.4">
      <c r="A30" s="1" t="s">
        <v>587</v>
      </c>
      <c r="B30" s="1">
        <v>6</v>
      </c>
      <c r="C30" s="26" t="s">
        <v>9825</v>
      </c>
      <c r="D30" t="s">
        <v>589</v>
      </c>
      <c r="E30" s="27" t="s">
        <v>9826</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2.8">
      <c r="A32" s="1" t="s">
        <v>593</v>
      </c>
      <c r="E32" s="32" t="s">
        <v>9827</v>
      </c>
    </row>
    <row r="33" ht="132">
      <c r="A33" s="1" t="s">
        <v>595</v>
      </c>
      <c r="E33" s="27" t="s">
        <v>3596</v>
      </c>
    </row>
    <row r="34" ht="26.4">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2.8">
      <c r="A36" s="1" t="s">
        <v>593</v>
      </c>
      <c r="E36" s="32" t="s">
        <v>9828</v>
      </c>
    </row>
    <row r="37" ht="118.8">
      <c r="A37" s="1" t="s">
        <v>595</v>
      </c>
      <c r="E37" s="27" t="s">
        <v>3611</v>
      </c>
    </row>
    <row r="38" ht="26.4">
      <c r="A38" s="1" t="s">
        <v>587</v>
      </c>
      <c r="B38" s="1">
        <v>8</v>
      </c>
      <c r="C38" s="26" t="s">
        <v>9804</v>
      </c>
      <c r="D38" t="s">
        <v>589</v>
      </c>
      <c r="E38" s="27" t="s">
        <v>9805</v>
      </c>
      <c r="F38" s="28" t="s">
        <v>610</v>
      </c>
      <c r="G38" s="29">
        <v>2</v>
      </c>
      <c r="H38" s="28">
        <v>0</v>
      </c>
      <c r="I38" s="30">
        <f>ROUND(G38*H38,P4)</f>
        <v>0</v>
      </c>
      <c r="L38" s="30">
        <v>0</v>
      </c>
      <c r="M38" s="24">
        <f>ROUND(G38*L38,P4)</f>
        <v>0</v>
      </c>
      <c r="N38" s="25" t="s">
        <v>1530</v>
      </c>
      <c r="O38" s="31">
        <f>M38*AA38</f>
        <v>0</v>
      </c>
      <c r="P38" s="1">
        <v>3</v>
      </c>
      <c r="AA38" s="1">
        <f>IF(P38=1,$O$3,IF(P38=2,$O$4,$O$5))</f>
        <v>0</v>
      </c>
    </row>
    <row r="39" ht="39.6">
      <c r="A39" s="1" t="s">
        <v>592</v>
      </c>
      <c r="E39" s="27" t="s">
        <v>4101</v>
      </c>
    </row>
    <row r="40" ht="66">
      <c r="A40" s="1" t="s">
        <v>593</v>
      </c>
      <c r="E40" s="32" t="s">
        <v>9806</v>
      </c>
    </row>
    <row r="41" ht="132">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9829</v>
      </c>
      <c r="E8" s="23" t="s">
        <v>449</v>
      </c>
      <c r="L8" s="24">
        <f>L9+L14+L19+L44</f>
        <v>0</v>
      </c>
      <c r="M8" s="24">
        <f>M9+M14+M19+M44</f>
        <v>0</v>
      </c>
      <c r="N8" s="25"/>
    </row>
    <row r="9">
      <c r="A9" s="1" t="s">
        <v>584</v>
      </c>
      <c r="C9" s="22" t="s">
        <v>585</v>
      </c>
      <c r="E9" s="23" t="s">
        <v>586</v>
      </c>
      <c r="L9" s="24">
        <f>SUMIFS(L10:L13,A10:A13,"P")</f>
        <v>0</v>
      </c>
      <c r="M9" s="24">
        <f>SUMIFS(M10:M13,A10:A13,"P")</f>
        <v>0</v>
      </c>
      <c r="N9" s="25"/>
    </row>
    <row r="10" ht="26.4">
      <c r="A10" s="1" t="s">
        <v>587</v>
      </c>
      <c r="B10" s="1">
        <v>1</v>
      </c>
      <c r="C10" s="26" t="s">
        <v>2287</v>
      </c>
      <c r="D10" t="s">
        <v>589</v>
      </c>
      <c r="E10" s="27" t="s">
        <v>2288</v>
      </c>
      <c r="F10" s="28" t="s">
        <v>591</v>
      </c>
      <c r="G10" s="29">
        <v>0.56499999999999995</v>
      </c>
      <c r="H10" s="28">
        <v>0</v>
      </c>
      <c r="I10" s="30">
        <f>ROUND(G10*H10,P4)</f>
        <v>0</v>
      </c>
      <c r="L10" s="30">
        <v>0</v>
      </c>
      <c r="M10" s="24">
        <f>ROUND(G10*L10,P4)</f>
        <v>0</v>
      </c>
      <c r="N10" s="25" t="s">
        <v>1530</v>
      </c>
      <c r="O10" s="31">
        <f>M10*AA10</f>
        <v>0</v>
      </c>
      <c r="P10" s="1">
        <v>3</v>
      </c>
      <c r="AA10" s="1">
        <f>IF(P10=1,$O$3,IF(P10=2,$O$4,$O$5))</f>
        <v>0</v>
      </c>
    </row>
    <row r="11">
      <c r="A11" s="1" t="s">
        <v>592</v>
      </c>
      <c r="E11" s="27" t="s">
        <v>2288</v>
      </c>
    </row>
    <row r="12" ht="92.4">
      <c r="A12" s="1" t="s">
        <v>593</v>
      </c>
      <c r="E12" s="32" t="s">
        <v>9830</v>
      </c>
    </row>
    <row r="13" ht="356.4">
      <c r="A13" s="1" t="s">
        <v>595</v>
      </c>
      <c r="E13" s="27" t="s">
        <v>596</v>
      </c>
    </row>
    <row r="14">
      <c r="A14" s="1" t="s">
        <v>584</v>
      </c>
      <c r="C14" s="22" t="s">
        <v>3031</v>
      </c>
      <c r="E14" s="23" t="s">
        <v>3836</v>
      </c>
      <c r="L14" s="24">
        <f>SUMIFS(L15:L18,A15:A18,"P")</f>
        <v>0</v>
      </c>
      <c r="M14" s="24">
        <f>SUMIFS(M15:M18,A15:A18,"P")</f>
        <v>0</v>
      </c>
      <c r="N14" s="25"/>
    </row>
    <row r="15" ht="26.4">
      <c r="A15" s="1" t="s">
        <v>587</v>
      </c>
      <c r="B15" s="1">
        <v>2</v>
      </c>
      <c r="C15" s="26" t="s">
        <v>9831</v>
      </c>
      <c r="D15" t="s">
        <v>589</v>
      </c>
      <c r="E15" s="27" t="s">
        <v>9832</v>
      </c>
      <c r="F15" s="28" t="s">
        <v>591</v>
      </c>
      <c r="G15" s="29">
        <v>0.621</v>
      </c>
      <c r="H15" s="28">
        <v>0</v>
      </c>
      <c r="I15" s="30">
        <f>ROUND(G15*H15,P4)</f>
        <v>0</v>
      </c>
      <c r="L15" s="30">
        <v>0</v>
      </c>
      <c r="M15" s="24">
        <f>ROUND(G15*L15,P4)</f>
        <v>0</v>
      </c>
      <c r="N15" s="25" t="s">
        <v>1530</v>
      </c>
      <c r="O15" s="31">
        <f>M15*AA15</f>
        <v>0</v>
      </c>
      <c r="P15" s="1">
        <v>3</v>
      </c>
      <c r="AA15" s="1">
        <f>IF(P15=1,$O$3,IF(P15=2,$O$4,$O$5))</f>
        <v>0</v>
      </c>
    </row>
    <row r="16">
      <c r="A16" s="1" t="s">
        <v>592</v>
      </c>
      <c r="E16" s="27" t="s">
        <v>9832</v>
      </c>
    </row>
    <row r="17" ht="92.4">
      <c r="A17" s="1" t="s">
        <v>593</v>
      </c>
      <c r="E17" s="32" t="s">
        <v>9833</v>
      </c>
    </row>
    <row r="18" ht="316.8">
      <c r="A18" s="1" t="s">
        <v>595</v>
      </c>
      <c r="E18" s="27" t="s">
        <v>6890</v>
      </c>
    </row>
    <row r="19">
      <c r="A19" s="1" t="s">
        <v>584</v>
      </c>
      <c r="C19" s="22" t="s">
        <v>2064</v>
      </c>
      <c r="E19" s="23" t="s">
        <v>4074</v>
      </c>
      <c r="L19" s="24">
        <f>SUMIFS(L20:L43,A20:A43,"P")</f>
        <v>0</v>
      </c>
      <c r="M19" s="24">
        <f>SUMIFS(M20:M43,A20:A43,"P")</f>
        <v>0</v>
      </c>
      <c r="N19" s="25"/>
    </row>
    <row r="20" ht="26.4">
      <c r="A20" s="1" t="s">
        <v>587</v>
      </c>
      <c r="B20" s="1">
        <v>3</v>
      </c>
      <c r="C20" s="26" t="s">
        <v>9794</v>
      </c>
      <c r="D20" t="s">
        <v>589</v>
      </c>
      <c r="E20" s="27" t="s">
        <v>9795</v>
      </c>
      <c r="F20" s="28" t="s">
        <v>603</v>
      </c>
      <c r="G20" s="29">
        <v>8.4960000000000004</v>
      </c>
      <c r="H20" s="28">
        <v>0</v>
      </c>
      <c r="I20" s="30">
        <f>ROUND(G20*H20,P4)</f>
        <v>0</v>
      </c>
      <c r="L20" s="30">
        <v>0</v>
      </c>
      <c r="M20" s="24">
        <f>ROUND(G20*L20,P4)</f>
        <v>0</v>
      </c>
      <c r="N20" s="25" t="s">
        <v>1530</v>
      </c>
      <c r="O20" s="31">
        <f>M20*AA20</f>
        <v>0</v>
      </c>
      <c r="P20" s="1">
        <v>3</v>
      </c>
      <c r="AA20" s="1">
        <f>IF(P20=1,$O$3,IF(P20=2,$O$4,$O$5))</f>
        <v>0</v>
      </c>
    </row>
    <row r="21">
      <c r="A21" s="1" t="s">
        <v>592</v>
      </c>
      <c r="E21" s="27" t="s">
        <v>9795</v>
      </c>
    </row>
    <row r="22" ht="26.4">
      <c r="A22" s="1" t="s">
        <v>593</v>
      </c>
      <c r="E22" s="32" t="s">
        <v>9834</v>
      </c>
    </row>
    <row r="23" ht="132">
      <c r="A23" s="1" t="s">
        <v>595</v>
      </c>
      <c r="E23" s="27" t="s">
        <v>3596</v>
      </c>
    </row>
    <row r="24" ht="26.4">
      <c r="A24" s="1" t="s">
        <v>587</v>
      </c>
      <c r="B24" s="1">
        <v>4</v>
      </c>
      <c r="C24" s="26" t="s">
        <v>9800</v>
      </c>
      <c r="D24" t="s">
        <v>589</v>
      </c>
      <c r="E24" s="27" t="s">
        <v>9801</v>
      </c>
      <c r="F24" s="28" t="s">
        <v>603</v>
      </c>
      <c r="G24" s="29">
        <v>0.61399999999999999</v>
      </c>
      <c r="H24" s="28">
        <v>0</v>
      </c>
      <c r="I24" s="30">
        <f>ROUND(G24*H24,P4)</f>
        <v>0</v>
      </c>
      <c r="L24" s="30">
        <v>0</v>
      </c>
      <c r="M24" s="24">
        <f>ROUND(G24*L24,P4)</f>
        <v>0</v>
      </c>
      <c r="N24" s="25" t="s">
        <v>1530</v>
      </c>
      <c r="O24" s="31">
        <f>M24*AA24</f>
        <v>0</v>
      </c>
      <c r="P24" s="1">
        <v>3</v>
      </c>
      <c r="AA24" s="1">
        <f>IF(P24=1,$O$3,IF(P24=2,$O$4,$O$5))</f>
        <v>0</v>
      </c>
    </row>
    <row r="25">
      <c r="A25" s="1" t="s">
        <v>592</v>
      </c>
      <c r="E25" s="27" t="s">
        <v>9801</v>
      </c>
    </row>
    <row r="26" ht="26.4">
      <c r="A26" s="1" t="s">
        <v>593</v>
      </c>
      <c r="E26" s="32" t="s">
        <v>9835</v>
      </c>
    </row>
    <row r="27" ht="132">
      <c r="A27" s="1" t="s">
        <v>595</v>
      </c>
      <c r="E27" s="27" t="s">
        <v>3596</v>
      </c>
    </row>
    <row r="28" ht="26.4">
      <c r="A28" s="1" t="s">
        <v>587</v>
      </c>
      <c r="B28" s="1">
        <v>5</v>
      </c>
      <c r="C28" s="26" t="s">
        <v>9819</v>
      </c>
      <c r="D28" t="s">
        <v>589</v>
      </c>
      <c r="E28" s="27" t="s">
        <v>9820</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9820</v>
      </c>
    </row>
    <row r="30" ht="39.6">
      <c r="A30" s="1" t="s">
        <v>593</v>
      </c>
      <c r="E30" s="32" t="s">
        <v>9836</v>
      </c>
    </row>
    <row r="31" ht="132">
      <c r="A31" s="1" t="s">
        <v>595</v>
      </c>
      <c r="E31" s="27" t="s">
        <v>3596</v>
      </c>
    </row>
    <row r="32" ht="26.4">
      <c r="A32" s="1" t="s">
        <v>587</v>
      </c>
      <c r="B32" s="1">
        <v>6</v>
      </c>
      <c r="C32" s="26" t="s">
        <v>9837</v>
      </c>
      <c r="D32" t="s">
        <v>589</v>
      </c>
      <c r="E32" s="27" t="s">
        <v>7412</v>
      </c>
      <c r="F32" s="28" t="s">
        <v>610</v>
      </c>
      <c r="G32" s="29">
        <v>10</v>
      </c>
      <c r="H32" s="28">
        <v>0</v>
      </c>
      <c r="I32" s="30">
        <f>ROUND(G32*H32,P4)</f>
        <v>0</v>
      </c>
      <c r="L32" s="30">
        <v>0</v>
      </c>
      <c r="M32" s="24">
        <f>ROUND(G32*L32,P4)</f>
        <v>0</v>
      </c>
      <c r="N32" s="25" t="s">
        <v>589</v>
      </c>
      <c r="O32" s="31">
        <f>M32*AA32</f>
        <v>0</v>
      </c>
      <c r="P32" s="1">
        <v>3</v>
      </c>
      <c r="AA32" s="1">
        <f>IF(P32=1,$O$3,IF(P32=2,$O$4,$O$5))</f>
        <v>0</v>
      </c>
    </row>
    <row r="33" ht="26.4">
      <c r="A33" s="1" t="s">
        <v>592</v>
      </c>
      <c r="E33" s="27" t="s">
        <v>7412</v>
      </c>
    </row>
    <row r="34" ht="92.4">
      <c r="A34" s="1" t="s">
        <v>593</v>
      </c>
      <c r="E34" s="32" t="s">
        <v>9838</v>
      </c>
    </row>
    <row r="35" ht="79.2">
      <c r="A35" s="1" t="s">
        <v>595</v>
      </c>
      <c r="E35" s="27" t="s">
        <v>7414</v>
      </c>
    </row>
    <row r="36">
      <c r="A36" s="1" t="s">
        <v>587</v>
      </c>
      <c r="B36" s="1">
        <v>7</v>
      </c>
      <c r="C36" s="26" t="s">
        <v>9839</v>
      </c>
      <c r="D36" t="s">
        <v>589</v>
      </c>
      <c r="E36" s="27" t="s">
        <v>9840</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9841</v>
      </c>
    </row>
    <row r="38" ht="26.4">
      <c r="A38" s="1" t="s">
        <v>593</v>
      </c>
      <c r="E38" s="32" t="s">
        <v>9842</v>
      </c>
    </row>
    <row r="39" ht="132">
      <c r="A39" s="1" t="s">
        <v>595</v>
      </c>
      <c r="E39" s="27" t="s">
        <v>3596</v>
      </c>
    </row>
    <row r="40">
      <c r="A40" s="1" t="s">
        <v>587</v>
      </c>
      <c r="B40" s="1">
        <v>8</v>
      </c>
      <c r="C40" s="26" t="s">
        <v>9843</v>
      </c>
      <c r="D40" t="s">
        <v>589</v>
      </c>
      <c r="E40" s="27" t="s">
        <v>9844</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9820</v>
      </c>
    </row>
    <row r="42" ht="39.6">
      <c r="A42" s="1" t="s">
        <v>593</v>
      </c>
      <c r="E42" s="32" t="s">
        <v>9845</v>
      </c>
    </row>
    <row r="43" ht="132">
      <c r="A43" s="1" t="s">
        <v>595</v>
      </c>
      <c r="E43" s="27" t="s">
        <v>3596</v>
      </c>
    </row>
    <row r="44">
      <c r="A44" s="1" t="s">
        <v>584</v>
      </c>
      <c r="C44" s="22" t="s">
        <v>675</v>
      </c>
      <c r="E44" s="23" t="s">
        <v>676</v>
      </c>
      <c r="L44" s="24">
        <f>SUMIFS(L45:L48,A45:A48,"P")</f>
        <v>0</v>
      </c>
      <c r="M44" s="24">
        <f>SUMIFS(M45:M48,A45:A48,"P")</f>
        <v>0</v>
      </c>
      <c r="N44" s="25"/>
    </row>
    <row r="45" ht="39.6">
      <c r="A45" s="1" t="s">
        <v>587</v>
      </c>
      <c r="B45" s="1">
        <v>9</v>
      </c>
      <c r="C45" s="26" t="s">
        <v>2702</v>
      </c>
      <c r="D45" t="s">
        <v>2703</v>
      </c>
      <c r="E45" s="27" t="s">
        <v>2704</v>
      </c>
      <c r="F45" s="28" t="s">
        <v>680</v>
      </c>
      <c r="G45" s="29">
        <v>1.0169999999999999</v>
      </c>
      <c r="H45" s="28">
        <v>0</v>
      </c>
      <c r="I45" s="30">
        <f>ROUND(G45*H45,P4)</f>
        <v>0</v>
      </c>
      <c r="L45" s="30">
        <v>0</v>
      </c>
      <c r="M45" s="24">
        <f>ROUND(G45*L45,P4)</f>
        <v>0</v>
      </c>
      <c r="N45" s="25" t="s">
        <v>589</v>
      </c>
      <c r="O45" s="31">
        <f>M45*AA45</f>
        <v>0</v>
      </c>
      <c r="P45" s="1">
        <v>3</v>
      </c>
      <c r="AA45" s="1">
        <f>IF(P45=1,$O$3,IF(P45=2,$O$4,$O$5))</f>
        <v>0</v>
      </c>
    </row>
    <row r="46" ht="39.6">
      <c r="A46" s="1" t="s">
        <v>592</v>
      </c>
      <c r="E46" s="27" t="s">
        <v>681</v>
      </c>
    </row>
    <row r="47">
      <c r="A47" s="1" t="s">
        <v>593</v>
      </c>
      <c r="E47" s="32" t="s">
        <v>9846</v>
      </c>
    </row>
    <row r="48" ht="158.4">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9847</v>
      </c>
      <c r="E8" s="23" t="s">
        <v>451</v>
      </c>
      <c r="L8" s="24">
        <f>L9+L14+L19+L56</f>
        <v>0</v>
      </c>
      <c r="M8" s="24">
        <f>M9+M14+M19+M56</f>
        <v>0</v>
      </c>
      <c r="N8" s="25"/>
    </row>
    <row r="9">
      <c r="A9" s="1" t="s">
        <v>584</v>
      </c>
      <c r="C9" s="22" t="s">
        <v>585</v>
      </c>
      <c r="E9" s="23" t="s">
        <v>586</v>
      </c>
      <c r="L9" s="24">
        <f>SUMIFS(L10:L13,A10:A13,"P")</f>
        <v>0</v>
      </c>
      <c r="M9" s="24">
        <f>SUMIFS(M10:M13,A10:A13,"P")</f>
        <v>0</v>
      </c>
      <c r="N9" s="25"/>
    </row>
    <row r="10" ht="26.4">
      <c r="A10" s="1" t="s">
        <v>587</v>
      </c>
      <c r="B10" s="1">
        <v>1</v>
      </c>
      <c r="C10" s="26" t="s">
        <v>2287</v>
      </c>
      <c r="D10" t="s">
        <v>589</v>
      </c>
      <c r="E10" s="27" t="s">
        <v>2288</v>
      </c>
      <c r="F10" s="28" t="s">
        <v>591</v>
      </c>
      <c r="G10" s="29">
        <v>0.50900000000000001</v>
      </c>
      <c r="H10" s="28">
        <v>0</v>
      </c>
      <c r="I10" s="30">
        <f>ROUND(G10*H10,P4)</f>
        <v>0</v>
      </c>
      <c r="L10" s="30">
        <v>0</v>
      </c>
      <c r="M10" s="24">
        <f>ROUND(G10*L10,P4)</f>
        <v>0</v>
      </c>
      <c r="N10" s="25" t="s">
        <v>1530</v>
      </c>
      <c r="O10" s="31">
        <f>M10*AA10</f>
        <v>0</v>
      </c>
      <c r="P10" s="1">
        <v>3</v>
      </c>
      <c r="AA10" s="1">
        <f>IF(P10=1,$O$3,IF(P10=2,$O$4,$O$5))</f>
        <v>0</v>
      </c>
    </row>
    <row r="11">
      <c r="A11" s="1" t="s">
        <v>592</v>
      </c>
      <c r="E11" s="27" t="s">
        <v>2288</v>
      </c>
    </row>
    <row r="12" ht="92.4">
      <c r="A12" s="1" t="s">
        <v>593</v>
      </c>
      <c r="E12" s="32" t="s">
        <v>9848</v>
      </c>
    </row>
    <row r="13" ht="356.4">
      <c r="A13" s="1" t="s">
        <v>595</v>
      </c>
      <c r="E13" s="27" t="s">
        <v>596</v>
      </c>
    </row>
    <row r="14">
      <c r="A14" s="1" t="s">
        <v>584</v>
      </c>
      <c r="C14" s="22" t="s">
        <v>3031</v>
      </c>
      <c r="E14" s="23" t="s">
        <v>3836</v>
      </c>
      <c r="L14" s="24">
        <f>SUMIFS(L15:L18,A15:A18,"P")</f>
        <v>0</v>
      </c>
      <c r="M14" s="24">
        <f>SUMIFS(M15:M18,A15:A18,"P")</f>
        <v>0</v>
      </c>
      <c r="N14" s="25"/>
    </row>
    <row r="15" ht="26.4">
      <c r="A15" s="1" t="s">
        <v>587</v>
      </c>
      <c r="B15" s="1">
        <v>2</v>
      </c>
      <c r="C15" s="26" t="s">
        <v>9831</v>
      </c>
      <c r="D15" t="s">
        <v>589</v>
      </c>
      <c r="E15" s="27" t="s">
        <v>9832</v>
      </c>
      <c r="F15" s="28" t="s">
        <v>591</v>
      </c>
      <c r="G15" s="29">
        <v>0.56000000000000005</v>
      </c>
      <c r="H15" s="28">
        <v>0</v>
      </c>
      <c r="I15" s="30">
        <f>ROUND(G15*H15,P4)</f>
        <v>0</v>
      </c>
      <c r="L15" s="30">
        <v>0</v>
      </c>
      <c r="M15" s="24">
        <f>ROUND(G15*L15,P4)</f>
        <v>0</v>
      </c>
      <c r="N15" s="25" t="s">
        <v>1530</v>
      </c>
      <c r="O15" s="31">
        <f>M15*AA15</f>
        <v>0</v>
      </c>
      <c r="P15" s="1">
        <v>3</v>
      </c>
      <c r="AA15" s="1">
        <f>IF(P15=1,$O$3,IF(P15=2,$O$4,$O$5))</f>
        <v>0</v>
      </c>
    </row>
    <row r="16">
      <c r="A16" s="1" t="s">
        <v>592</v>
      </c>
      <c r="E16" s="27" t="s">
        <v>9832</v>
      </c>
    </row>
    <row r="17" ht="92.4">
      <c r="A17" s="1" t="s">
        <v>593</v>
      </c>
      <c r="E17" s="32" t="s">
        <v>9849</v>
      </c>
    </row>
    <row r="18" ht="316.8">
      <c r="A18" s="1" t="s">
        <v>595</v>
      </c>
      <c r="E18" s="27" t="s">
        <v>6890</v>
      </c>
    </row>
    <row r="19">
      <c r="A19" s="1" t="s">
        <v>584</v>
      </c>
      <c r="C19" s="22" t="s">
        <v>2064</v>
      </c>
      <c r="E19" s="23" t="s">
        <v>4074</v>
      </c>
      <c r="L19" s="24">
        <f>SUMIFS(L20:L55,A20:A55,"P")</f>
        <v>0</v>
      </c>
      <c r="M19" s="24">
        <f>SUMIFS(M20:M55,A20:A55,"P")</f>
        <v>0</v>
      </c>
      <c r="N19" s="25"/>
    </row>
    <row r="20" ht="26.4">
      <c r="A20" s="1" t="s">
        <v>587</v>
      </c>
      <c r="B20" s="1">
        <v>3</v>
      </c>
      <c r="C20" s="26" t="s">
        <v>9794</v>
      </c>
      <c r="D20" t="s">
        <v>589</v>
      </c>
      <c r="E20" s="27" t="s">
        <v>9795</v>
      </c>
      <c r="F20" s="28" t="s">
        <v>603</v>
      </c>
      <c r="G20" s="29">
        <v>2.3999999999999999</v>
      </c>
      <c r="H20" s="28">
        <v>0</v>
      </c>
      <c r="I20" s="30">
        <f>ROUND(G20*H20,P4)</f>
        <v>0</v>
      </c>
      <c r="L20" s="30">
        <v>0</v>
      </c>
      <c r="M20" s="24">
        <f>ROUND(G20*L20,P4)</f>
        <v>0</v>
      </c>
      <c r="N20" s="25" t="s">
        <v>1530</v>
      </c>
      <c r="O20" s="31">
        <f>M20*AA20</f>
        <v>0</v>
      </c>
      <c r="P20" s="1">
        <v>3</v>
      </c>
      <c r="AA20" s="1">
        <f>IF(P20=1,$O$3,IF(P20=2,$O$4,$O$5))</f>
        <v>0</v>
      </c>
    </row>
    <row r="21">
      <c r="A21" s="1" t="s">
        <v>592</v>
      </c>
      <c r="E21" s="27" t="s">
        <v>9795</v>
      </c>
    </row>
    <row r="22" ht="26.4">
      <c r="A22" s="1" t="s">
        <v>593</v>
      </c>
      <c r="E22" s="32" t="s">
        <v>9850</v>
      </c>
    </row>
    <row r="23" ht="132">
      <c r="A23" s="1" t="s">
        <v>595</v>
      </c>
      <c r="E23" s="27" t="s">
        <v>3596</v>
      </c>
    </row>
    <row r="24" ht="26.4">
      <c r="A24" s="1" t="s">
        <v>587</v>
      </c>
      <c r="B24" s="1">
        <v>4</v>
      </c>
      <c r="C24" s="26" t="s">
        <v>9800</v>
      </c>
      <c r="D24" t="s">
        <v>589</v>
      </c>
      <c r="E24" s="27" t="s">
        <v>9801</v>
      </c>
      <c r="F24" s="28" t="s">
        <v>603</v>
      </c>
      <c r="G24" s="29">
        <v>0.33600000000000002</v>
      </c>
      <c r="H24" s="28">
        <v>0</v>
      </c>
      <c r="I24" s="30">
        <f>ROUND(G24*H24,P4)</f>
        <v>0</v>
      </c>
      <c r="L24" s="30">
        <v>0</v>
      </c>
      <c r="M24" s="24">
        <f>ROUND(G24*L24,P4)</f>
        <v>0</v>
      </c>
      <c r="N24" s="25" t="s">
        <v>1530</v>
      </c>
      <c r="O24" s="31">
        <f>M24*AA24</f>
        <v>0</v>
      </c>
      <c r="P24" s="1">
        <v>3</v>
      </c>
      <c r="AA24" s="1">
        <f>IF(P24=1,$O$3,IF(P24=2,$O$4,$O$5))</f>
        <v>0</v>
      </c>
    </row>
    <row r="25">
      <c r="A25" s="1" t="s">
        <v>592</v>
      </c>
      <c r="E25" s="27" t="s">
        <v>9801</v>
      </c>
    </row>
    <row r="26" ht="26.4">
      <c r="A26" s="1" t="s">
        <v>593</v>
      </c>
      <c r="E26" s="32" t="s">
        <v>9851</v>
      </c>
    </row>
    <row r="27" ht="132">
      <c r="A27" s="1" t="s">
        <v>595</v>
      </c>
      <c r="E27" s="27" t="s">
        <v>3596</v>
      </c>
    </row>
    <row r="28" ht="26.4">
      <c r="A28" s="1" t="s">
        <v>587</v>
      </c>
      <c r="B28" s="1">
        <v>5</v>
      </c>
      <c r="C28" s="26" t="s">
        <v>9819</v>
      </c>
      <c r="D28" t="s">
        <v>589</v>
      </c>
      <c r="E28" s="27" t="s">
        <v>9820</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9820</v>
      </c>
    </row>
    <row r="30" ht="39.6">
      <c r="A30" s="1" t="s">
        <v>593</v>
      </c>
      <c r="E30" s="32" t="s">
        <v>9836</v>
      </c>
    </row>
    <row r="31" ht="132">
      <c r="A31" s="1" t="s">
        <v>595</v>
      </c>
      <c r="E31" s="27" t="s">
        <v>3596</v>
      </c>
    </row>
    <row r="32" ht="26.4">
      <c r="A32" s="1" t="s">
        <v>587</v>
      </c>
      <c r="B32" s="1">
        <v>6</v>
      </c>
      <c r="C32" s="26" t="s">
        <v>9837</v>
      </c>
      <c r="D32" t="s">
        <v>589</v>
      </c>
      <c r="E32" s="27" t="s">
        <v>7412</v>
      </c>
      <c r="F32" s="28" t="s">
        <v>610</v>
      </c>
      <c r="G32" s="29">
        <v>9</v>
      </c>
      <c r="H32" s="28">
        <v>0</v>
      </c>
      <c r="I32" s="30">
        <f>ROUND(G32*H32,P4)</f>
        <v>0</v>
      </c>
      <c r="L32" s="30">
        <v>0</v>
      </c>
      <c r="M32" s="24">
        <f>ROUND(G32*L32,P4)</f>
        <v>0</v>
      </c>
      <c r="N32" s="25" t="s">
        <v>589</v>
      </c>
      <c r="O32" s="31">
        <f>M32*AA32</f>
        <v>0</v>
      </c>
      <c r="P32" s="1">
        <v>3</v>
      </c>
      <c r="AA32" s="1">
        <f>IF(P32=1,$O$3,IF(P32=2,$O$4,$O$5))</f>
        <v>0</v>
      </c>
    </row>
    <row r="33" ht="26.4">
      <c r="A33" s="1" t="s">
        <v>592</v>
      </c>
      <c r="E33" s="27" t="s">
        <v>7412</v>
      </c>
    </row>
    <row r="34" ht="92.4">
      <c r="A34" s="1" t="s">
        <v>593</v>
      </c>
      <c r="E34" s="32" t="s">
        <v>9852</v>
      </c>
    </row>
    <row r="35" ht="79.2">
      <c r="A35" s="1" t="s">
        <v>595</v>
      </c>
      <c r="E35" s="27" t="s">
        <v>7414</v>
      </c>
    </row>
    <row r="36">
      <c r="A36" s="1" t="s">
        <v>587</v>
      </c>
      <c r="B36" s="1">
        <v>7</v>
      </c>
      <c r="C36" s="26" t="s">
        <v>9839</v>
      </c>
      <c r="D36" t="s">
        <v>589</v>
      </c>
      <c r="E36" s="27" t="s">
        <v>9840</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9841</v>
      </c>
    </row>
    <row r="38" ht="26.4">
      <c r="A38" s="1" t="s">
        <v>593</v>
      </c>
      <c r="E38" s="32" t="s">
        <v>9853</v>
      </c>
    </row>
    <row r="39" ht="132">
      <c r="A39" s="1" t="s">
        <v>595</v>
      </c>
      <c r="E39" s="27" t="s">
        <v>3596</v>
      </c>
    </row>
    <row r="40">
      <c r="A40" s="1" t="s">
        <v>587</v>
      </c>
      <c r="B40" s="1">
        <v>8</v>
      </c>
      <c r="C40" s="26" t="s">
        <v>9839</v>
      </c>
      <c r="D40" t="s">
        <v>585</v>
      </c>
      <c r="E40" s="27" t="s">
        <v>9854</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9841</v>
      </c>
    </row>
    <row r="42" ht="26.4">
      <c r="A42" s="1" t="s">
        <v>593</v>
      </c>
      <c r="E42" s="32" t="s">
        <v>9855</v>
      </c>
    </row>
    <row r="43" ht="132">
      <c r="A43" s="1" t="s">
        <v>595</v>
      </c>
      <c r="E43" s="27" t="s">
        <v>3596</v>
      </c>
    </row>
    <row r="44">
      <c r="A44" s="1" t="s">
        <v>587</v>
      </c>
      <c r="B44" s="1">
        <v>9</v>
      </c>
      <c r="C44" s="26" t="s">
        <v>9856</v>
      </c>
      <c r="D44" t="s">
        <v>589</v>
      </c>
      <c r="E44" s="27" t="s">
        <v>9857</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9801</v>
      </c>
    </row>
    <row r="46" ht="26.4">
      <c r="A46" s="1" t="s">
        <v>593</v>
      </c>
      <c r="E46" s="32" t="s">
        <v>9858</v>
      </c>
    </row>
    <row r="47" ht="132">
      <c r="A47" s="1" t="s">
        <v>595</v>
      </c>
      <c r="E47" s="27" t="s">
        <v>3596</v>
      </c>
    </row>
    <row r="48">
      <c r="A48" s="1" t="s">
        <v>587</v>
      </c>
      <c r="B48" s="1">
        <v>10</v>
      </c>
      <c r="C48" s="26" t="s">
        <v>9843</v>
      </c>
      <c r="D48" t="s">
        <v>589</v>
      </c>
      <c r="E48" s="27" t="s">
        <v>9859</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9859</v>
      </c>
    </row>
    <row r="50" ht="66">
      <c r="A50" s="1" t="s">
        <v>593</v>
      </c>
      <c r="E50" s="32" t="s">
        <v>9860</v>
      </c>
    </row>
    <row r="51" ht="132">
      <c r="A51" s="1" t="s">
        <v>595</v>
      </c>
      <c r="E51" s="27" t="s">
        <v>3596</v>
      </c>
    </row>
    <row r="52">
      <c r="A52" s="1" t="s">
        <v>587</v>
      </c>
      <c r="B52" s="1">
        <v>11</v>
      </c>
      <c r="C52" s="26" t="s">
        <v>9861</v>
      </c>
      <c r="D52" t="s">
        <v>589</v>
      </c>
      <c r="E52" s="27" t="s">
        <v>9862</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9820</v>
      </c>
    </row>
    <row r="54" ht="39.6">
      <c r="A54" s="1" t="s">
        <v>593</v>
      </c>
      <c r="E54" s="32" t="s">
        <v>9863</v>
      </c>
    </row>
    <row r="55" ht="132">
      <c r="A55" s="1" t="s">
        <v>595</v>
      </c>
      <c r="E55" s="27" t="s">
        <v>3596</v>
      </c>
    </row>
    <row r="56">
      <c r="A56" s="1" t="s">
        <v>584</v>
      </c>
      <c r="C56" s="22" t="s">
        <v>675</v>
      </c>
      <c r="E56" s="23" t="s">
        <v>676</v>
      </c>
      <c r="L56" s="24">
        <f>SUMIFS(L57:L60,A57:A60,"P")</f>
        <v>0</v>
      </c>
      <c r="M56" s="24">
        <f>SUMIFS(M57:M60,A57:A60,"P")</f>
        <v>0</v>
      </c>
      <c r="N56" s="25"/>
    </row>
    <row r="57" ht="39.6">
      <c r="A57" s="1" t="s">
        <v>587</v>
      </c>
      <c r="B57" s="1">
        <v>12</v>
      </c>
      <c r="C57" s="26" t="s">
        <v>2702</v>
      </c>
      <c r="D57" t="s">
        <v>2703</v>
      </c>
      <c r="E57" s="27" t="s">
        <v>2704</v>
      </c>
      <c r="F57" s="28" t="s">
        <v>680</v>
      </c>
      <c r="G57" s="29">
        <v>0.91600000000000004</v>
      </c>
      <c r="H57" s="28">
        <v>0</v>
      </c>
      <c r="I57" s="30">
        <f>ROUND(G57*H57,P4)</f>
        <v>0</v>
      </c>
      <c r="L57" s="30">
        <v>0</v>
      </c>
      <c r="M57" s="24">
        <f>ROUND(G57*L57,P4)</f>
        <v>0</v>
      </c>
      <c r="N57" s="25" t="s">
        <v>589</v>
      </c>
      <c r="O57" s="31">
        <f>M57*AA57</f>
        <v>0</v>
      </c>
      <c r="P57" s="1">
        <v>3</v>
      </c>
      <c r="AA57" s="1">
        <f>IF(P57=1,$O$3,IF(P57=2,$O$4,$O$5))</f>
        <v>0</v>
      </c>
    </row>
    <row r="58" ht="39.6">
      <c r="A58" s="1" t="s">
        <v>592</v>
      </c>
      <c r="E58" s="27" t="s">
        <v>681</v>
      </c>
    </row>
    <row r="59">
      <c r="A59" s="1" t="s">
        <v>593</v>
      </c>
      <c r="E59" s="32" t="s">
        <v>9864</v>
      </c>
    </row>
    <row r="60" ht="158.4">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9865</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9866</v>
      </c>
      <c r="D10" t="s">
        <v>589</v>
      </c>
      <c r="E10" s="27" t="s">
        <v>7640</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7640</v>
      </c>
    </row>
    <row r="12" ht="26.4">
      <c r="A12" s="1" t="s">
        <v>593</v>
      </c>
      <c r="E12" s="32" t="s">
        <v>9867</v>
      </c>
    </row>
    <row r="13">
      <c r="A13" s="1" t="s">
        <v>595</v>
      </c>
      <c r="E13" s="27" t="s">
        <v>589</v>
      </c>
    </row>
    <row r="14">
      <c r="A14" s="1" t="s">
        <v>587</v>
      </c>
      <c r="B14" s="1">
        <v>2</v>
      </c>
      <c r="C14" s="26" t="s">
        <v>9868</v>
      </c>
      <c r="D14" t="s">
        <v>589</v>
      </c>
      <c r="E14" s="27" t="s">
        <v>9869</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9869</v>
      </c>
    </row>
    <row r="16" ht="26.4">
      <c r="A16" s="1" t="s">
        <v>593</v>
      </c>
      <c r="E16" s="32" t="s">
        <v>9870</v>
      </c>
    </row>
    <row r="17">
      <c r="A17" s="1" t="s">
        <v>595</v>
      </c>
      <c r="E17" s="27" t="s">
        <v>589</v>
      </c>
    </row>
    <row r="18">
      <c r="A18" s="1" t="s">
        <v>587</v>
      </c>
      <c r="B18" s="1">
        <v>3</v>
      </c>
      <c r="C18" s="26" t="s">
        <v>8246</v>
      </c>
      <c r="D18" t="s">
        <v>589</v>
      </c>
      <c r="E18" s="27" t="s">
        <v>7726</v>
      </c>
      <c r="F18" s="28" t="s">
        <v>591</v>
      </c>
      <c r="G18" s="29">
        <v>59.759999999999998</v>
      </c>
      <c r="H18" s="28">
        <v>0</v>
      </c>
      <c r="I18" s="30">
        <f>ROUND(G18*H18,P4)</f>
        <v>0</v>
      </c>
      <c r="L18" s="30">
        <v>0</v>
      </c>
      <c r="M18" s="24">
        <f>ROUND(G18*L18,P4)</f>
        <v>0</v>
      </c>
      <c r="N18" s="25" t="s">
        <v>7641</v>
      </c>
      <c r="O18" s="31">
        <f>M18*AA18</f>
        <v>0</v>
      </c>
      <c r="P18" s="1">
        <v>3</v>
      </c>
      <c r="AA18" s="1">
        <f>IF(P18=1,$O$3,IF(P18=2,$O$4,$O$5))</f>
        <v>0</v>
      </c>
    </row>
    <row r="19" ht="26.4">
      <c r="A19" s="1" t="s">
        <v>592</v>
      </c>
      <c r="E19" s="27" t="s">
        <v>7727</v>
      </c>
    </row>
    <row r="20" ht="39.6">
      <c r="A20" s="1" t="s">
        <v>593</v>
      </c>
      <c r="E20" s="32" t="s">
        <v>9871</v>
      </c>
    </row>
    <row r="21">
      <c r="A21" s="1" t="s">
        <v>595</v>
      </c>
      <c r="E21" s="27" t="s">
        <v>589</v>
      </c>
    </row>
    <row r="22">
      <c r="A22" s="1" t="s">
        <v>587</v>
      </c>
      <c r="B22" s="1">
        <v>4</v>
      </c>
      <c r="C22" s="26" t="s">
        <v>9872</v>
      </c>
      <c r="D22" t="s">
        <v>589</v>
      </c>
      <c r="E22" s="27" t="s">
        <v>9873</v>
      </c>
      <c r="F22" s="28" t="s">
        <v>603</v>
      </c>
      <c r="G22" s="29">
        <v>173.69999999999999</v>
      </c>
      <c r="H22" s="28">
        <v>0</v>
      </c>
      <c r="I22" s="30">
        <f>ROUND(G22*H22,P4)</f>
        <v>0</v>
      </c>
      <c r="L22" s="30">
        <v>0</v>
      </c>
      <c r="M22" s="24">
        <f>ROUND(G22*L22,P4)</f>
        <v>0</v>
      </c>
      <c r="N22" s="25" t="s">
        <v>7641</v>
      </c>
      <c r="O22" s="31">
        <f>M22*AA22</f>
        <v>0</v>
      </c>
      <c r="P22" s="1">
        <v>3</v>
      </c>
      <c r="AA22" s="1">
        <f>IF(P22=1,$O$3,IF(P22=2,$O$4,$O$5))</f>
        <v>0</v>
      </c>
    </row>
    <row r="23" ht="26.4">
      <c r="A23" s="1" t="s">
        <v>592</v>
      </c>
      <c r="E23" s="27" t="s">
        <v>9874</v>
      </c>
    </row>
    <row r="24" ht="26.4">
      <c r="A24" s="1" t="s">
        <v>593</v>
      </c>
      <c r="E24" s="32" t="s">
        <v>9875</v>
      </c>
    </row>
    <row r="25">
      <c r="A25" s="1" t="s">
        <v>595</v>
      </c>
      <c r="E25" s="27" t="s">
        <v>589</v>
      </c>
    </row>
    <row r="26">
      <c r="A26" s="1" t="s">
        <v>587</v>
      </c>
      <c r="B26" s="1">
        <v>5</v>
      </c>
      <c r="C26" s="26" t="s">
        <v>7740</v>
      </c>
      <c r="D26" t="s">
        <v>589</v>
      </c>
      <c r="E26" s="27" t="s">
        <v>7741</v>
      </c>
      <c r="F26" s="28" t="s">
        <v>603</v>
      </c>
      <c r="G26" s="29">
        <v>173.69999999999999</v>
      </c>
      <c r="H26" s="28">
        <v>0</v>
      </c>
      <c r="I26" s="30">
        <f>ROUND(G26*H26,P4)</f>
        <v>0</v>
      </c>
      <c r="L26" s="30">
        <v>0</v>
      </c>
      <c r="M26" s="24">
        <f>ROUND(G26*L26,P4)</f>
        <v>0</v>
      </c>
      <c r="N26" s="25" t="s">
        <v>7641</v>
      </c>
      <c r="O26" s="31">
        <f>M26*AA26</f>
        <v>0</v>
      </c>
      <c r="P26" s="1">
        <v>3</v>
      </c>
      <c r="AA26" s="1">
        <f>IF(P26=1,$O$3,IF(P26=2,$O$4,$O$5))</f>
        <v>0</v>
      </c>
    </row>
    <row r="27" ht="26.4">
      <c r="A27" s="1" t="s">
        <v>592</v>
      </c>
      <c r="E27" s="27" t="s">
        <v>9876</v>
      </c>
    </row>
    <row r="28">
      <c r="A28" s="1" t="s">
        <v>593</v>
      </c>
      <c r="E28" s="32" t="s">
        <v>9877</v>
      </c>
    </row>
    <row r="29">
      <c r="A29" s="1" t="s">
        <v>595</v>
      </c>
      <c r="E29" s="27" t="s">
        <v>589</v>
      </c>
    </row>
    <row r="30">
      <c r="A30" s="1" t="s">
        <v>587</v>
      </c>
      <c r="B30" s="1">
        <v>6</v>
      </c>
      <c r="C30" s="26" t="s">
        <v>9878</v>
      </c>
      <c r="D30" t="s">
        <v>589</v>
      </c>
      <c r="E30" s="27" t="s">
        <v>9879</v>
      </c>
      <c r="F30" s="28" t="s">
        <v>603</v>
      </c>
      <c r="G30" s="29">
        <v>173.69999999999999</v>
      </c>
      <c r="H30" s="28">
        <v>0</v>
      </c>
      <c r="I30" s="30">
        <f>ROUND(G30*H30,P4)</f>
        <v>0</v>
      </c>
      <c r="L30" s="30">
        <v>0</v>
      </c>
      <c r="M30" s="24">
        <f>ROUND(G30*L30,P4)</f>
        <v>0</v>
      </c>
      <c r="N30" s="25" t="s">
        <v>7641</v>
      </c>
      <c r="O30" s="31">
        <f>M30*AA30</f>
        <v>0</v>
      </c>
      <c r="P30" s="1">
        <v>3</v>
      </c>
      <c r="AA30" s="1">
        <f>IF(P30=1,$O$3,IF(P30=2,$O$4,$O$5))</f>
        <v>0</v>
      </c>
    </row>
    <row r="31" ht="26.4">
      <c r="A31" s="1" t="s">
        <v>592</v>
      </c>
      <c r="E31" s="27" t="s">
        <v>9880</v>
      </c>
    </row>
    <row r="32">
      <c r="A32" s="1" t="s">
        <v>593</v>
      </c>
      <c r="E32" s="32" t="s">
        <v>9877</v>
      </c>
    </row>
    <row r="33">
      <c r="A33" s="1" t="s">
        <v>595</v>
      </c>
      <c r="E33" s="27" t="s">
        <v>589</v>
      </c>
    </row>
    <row r="34" ht="26.4">
      <c r="A34" s="1" t="s">
        <v>587</v>
      </c>
      <c r="B34" s="1">
        <v>7</v>
      </c>
      <c r="C34" s="26" t="s">
        <v>7748</v>
      </c>
      <c r="D34" t="s">
        <v>589</v>
      </c>
      <c r="E34" s="27" t="s">
        <v>7749</v>
      </c>
      <c r="F34" s="28" t="s">
        <v>603</v>
      </c>
      <c r="G34" s="29">
        <v>173.69999999999999</v>
      </c>
      <c r="H34" s="28">
        <v>0</v>
      </c>
      <c r="I34" s="30">
        <f>ROUND(G34*H34,P4)</f>
        <v>0</v>
      </c>
      <c r="L34" s="30">
        <v>0</v>
      </c>
      <c r="M34" s="24">
        <f>ROUND(G34*L34,P4)</f>
        <v>0</v>
      </c>
      <c r="N34" s="25" t="s">
        <v>7641</v>
      </c>
      <c r="O34" s="31">
        <f>M34*AA34</f>
        <v>0</v>
      </c>
      <c r="P34" s="1">
        <v>3</v>
      </c>
      <c r="AA34" s="1">
        <f>IF(P34=1,$O$3,IF(P34=2,$O$4,$O$5))</f>
        <v>0</v>
      </c>
    </row>
    <row r="35">
      <c r="A35" s="1" t="s">
        <v>592</v>
      </c>
      <c r="E35" s="27" t="s">
        <v>9881</v>
      </c>
    </row>
    <row r="36">
      <c r="A36" s="1" t="s">
        <v>593</v>
      </c>
      <c r="E36" s="32" t="s">
        <v>9877</v>
      </c>
    </row>
    <row r="37">
      <c r="A37" s="1" t="s">
        <v>595</v>
      </c>
      <c r="E37" s="27" t="s">
        <v>589</v>
      </c>
    </row>
    <row r="38">
      <c r="A38" s="1" t="s">
        <v>587</v>
      </c>
      <c r="B38" s="1">
        <v>8</v>
      </c>
      <c r="C38" s="26" t="s">
        <v>9882</v>
      </c>
      <c r="D38" t="s">
        <v>589</v>
      </c>
      <c r="E38" s="27" t="s">
        <v>9883</v>
      </c>
      <c r="F38" s="28" t="s">
        <v>591</v>
      </c>
      <c r="G38" s="29">
        <v>34.740000000000002</v>
      </c>
      <c r="H38" s="28">
        <v>0</v>
      </c>
      <c r="I38" s="30">
        <f>ROUND(G38*H38,P4)</f>
        <v>0</v>
      </c>
      <c r="L38" s="30">
        <v>0</v>
      </c>
      <c r="M38" s="24">
        <f>ROUND(G38*L38,P4)</f>
        <v>0</v>
      </c>
      <c r="N38" s="25" t="s">
        <v>7641</v>
      </c>
      <c r="O38" s="31">
        <f>M38*AA38</f>
        <v>0</v>
      </c>
      <c r="P38" s="1">
        <v>3</v>
      </c>
      <c r="AA38" s="1">
        <f>IF(P38=1,$O$3,IF(P38=2,$O$4,$O$5))</f>
        <v>0</v>
      </c>
    </row>
    <row r="39">
      <c r="A39" s="1" t="s">
        <v>592</v>
      </c>
      <c r="E39" s="27" t="s">
        <v>9884</v>
      </c>
    </row>
    <row r="40">
      <c r="A40" s="1" t="s">
        <v>593</v>
      </c>
      <c r="E40" s="32" t="s">
        <v>9885</v>
      </c>
    </row>
    <row r="41">
      <c r="A41" s="1" t="s">
        <v>595</v>
      </c>
      <c r="E41" s="27" t="s">
        <v>589</v>
      </c>
    </row>
    <row r="42">
      <c r="A42" s="1" t="s">
        <v>587</v>
      </c>
      <c r="B42" s="1">
        <v>9</v>
      </c>
      <c r="C42" s="26" t="s">
        <v>9886</v>
      </c>
      <c r="D42" t="s">
        <v>589</v>
      </c>
      <c r="E42" s="27" t="s">
        <v>9887</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9887</v>
      </c>
    </row>
    <row r="44">
      <c r="A44" s="1" t="s">
        <v>593</v>
      </c>
      <c r="E44" s="32" t="s">
        <v>9888</v>
      </c>
    </row>
    <row r="45">
      <c r="A45" s="1" t="s">
        <v>595</v>
      </c>
      <c r="E45" s="27" t="s">
        <v>589</v>
      </c>
    </row>
    <row r="46">
      <c r="A46" s="1" t="s">
        <v>584</v>
      </c>
      <c r="C46" s="22" t="s">
        <v>8729</v>
      </c>
      <c r="E46" s="23" t="s">
        <v>650</v>
      </c>
      <c r="L46" s="24">
        <f>SUMIFS(L47:L50,A47:A50,"P")</f>
        <v>0</v>
      </c>
      <c r="M46" s="24">
        <f>SUMIFS(M47:M50,A47:A50,"P")</f>
        <v>0</v>
      </c>
      <c r="N46" s="25"/>
    </row>
    <row r="47">
      <c r="A47" s="1" t="s">
        <v>587</v>
      </c>
      <c r="B47" s="1">
        <v>10</v>
      </c>
      <c r="C47" s="26" t="s">
        <v>1492</v>
      </c>
      <c r="D47" t="s">
        <v>589</v>
      </c>
      <c r="E47" s="27" t="s">
        <v>9889</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9889</v>
      </c>
    </row>
    <row r="49">
      <c r="A49" s="1" t="s">
        <v>593</v>
      </c>
    </row>
    <row r="50">
      <c r="A50" s="1" t="s">
        <v>595</v>
      </c>
      <c r="E50" s="27" t="s">
        <v>589</v>
      </c>
    </row>
    <row r="51">
      <c r="A51" s="1" t="s">
        <v>584</v>
      </c>
      <c r="C51" s="22" t="s">
        <v>9079</v>
      </c>
      <c r="E51" s="23" t="s">
        <v>9080</v>
      </c>
      <c r="L51" s="24">
        <f>SUMIFS(L52:L59,A52:A59,"P")</f>
        <v>0</v>
      </c>
      <c r="M51" s="24">
        <f>SUMIFS(M52:M59,A52:A59,"P")</f>
        <v>0</v>
      </c>
      <c r="N51" s="25"/>
    </row>
    <row r="52" ht="26.4">
      <c r="A52" s="1" t="s">
        <v>587</v>
      </c>
      <c r="B52" s="1">
        <v>11</v>
      </c>
      <c r="C52" s="26" t="s">
        <v>9890</v>
      </c>
      <c r="D52" t="s">
        <v>589</v>
      </c>
      <c r="E52" s="27" t="s">
        <v>9891</v>
      </c>
      <c r="F52" s="28" t="s">
        <v>618</v>
      </c>
      <c r="G52" s="29">
        <v>241.69999999999999</v>
      </c>
      <c r="H52" s="28">
        <v>0</v>
      </c>
      <c r="I52" s="30">
        <f>ROUND(G52*H52,P4)</f>
        <v>0</v>
      </c>
      <c r="L52" s="30">
        <v>0</v>
      </c>
      <c r="M52" s="24">
        <f>ROUND(G52*L52,P4)</f>
        <v>0</v>
      </c>
      <c r="N52" s="25" t="s">
        <v>7641</v>
      </c>
      <c r="O52" s="31">
        <f>M52*AA52</f>
        <v>0</v>
      </c>
      <c r="P52" s="1">
        <v>3</v>
      </c>
      <c r="AA52" s="1">
        <f>IF(P52=1,$O$3,IF(P52=2,$O$4,$O$5))</f>
        <v>0</v>
      </c>
    </row>
    <row r="53" ht="26.4">
      <c r="A53" s="1" t="s">
        <v>592</v>
      </c>
      <c r="E53" s="27" t="s">
        <v>9892</v>
      </c>
    </row>
    <row r="54" ht="105.6">
      <c r="A54" s="1" t="s">
        <v>593</v>
      </c>
      <c r="E54" s="32" t="s">
        <v>9893</v>
      </c>
    </row>
    <row r="55">
      <c r="A55" s="1" t="s">
        <v>595</v>
      </c>
      <c r="E55" s="27" t="s">
        <v>589</v>
      </c>
    </row>
    <row r="56">
      <c r="A56" s="1" t="s">
        <v>587</v>
      </c>
      <c r="B56" s="1">
        <v>12</v>
      </c>
      <c r="C56" s="26" t="s">
        <v>9894</v>
      </c>
      <c r="D56" t="s">
        <v>589</v>
      </c>
      <c r="E56" s="27" t="s">
        <v>9895</v>
      </c>
      <c r="F56" s="28" t="s">
        <v>603</v>
      </c>
      <c r="G56" s="29">
        <v>257.27999999999997</v>
      </c>
      <c r="H56" s="28">
        <v>0</v>
      </c>
      <c r="I56" s="30">
        <f>ROUND(G56*H56,P4)</f>
        <v>0</v>
      </c>
      <c r="L56" s="30">
        <v>0</v>
      </c>
      <c r="M56" s="24">
        <f>ROUND(G56*L56,P4)</f>
        <v>0</v>
      </c>
      <c r="N56" s="25" t="s">
        <v>7641</v>
      </c>
      <c r="O56" s="31">
        <f>M56*AA56</f>
        <v>0</v>
      </c>
      <c r="P56" s="1">
        <v>3</v>
      </c>
      <c r="AA56" s="1">
        <f>IF(P56=1,$O$3,IF(P56=2,$O$4,$O$5))</f>
        <v>0</v>
      </c>
    </row>
    <row r="57" ht="26.4">
      <c r="A57" s="1" t="s">
        <v>592</v>
      </c>
      <c r="E57" s="27" t="s">
        <v>9896</v>
      </c>
    </row>
    <row r="58">
      <c r="A58" s="1" t="s">
        <v>593</v>
      </c>
      <c r="E58" s="32" t="s">
        <v>9897</v>
      </c>
    </row>
    <row r="59">
      <c r="A59" s="1" t="s">
        <v>595</v>
      </c>
      <c r="E59" s="27" t="s">
        <v>589</v>
      </c>
    </row>
    <row r="60">
      <c r="A60" s="1" t="s">
        <v>584</v>
      </c>
      <c r="C60" s="22" t="s">
        <v>9184</v>
      </c>
      <c r="E60" s="23" t="s">
        <v>9185</v>
      </c>
      <c r="L60" s="24">
        <f>SUMIFS(L61:L64,A61:A64,"P")</f>
        <v>0</v>
      </c>
      <c r="M60" s="24">
        <f>SUMIFS(M61:M64,A61:A64,"P")</f>
        <v>0</v>
      </c>
      <c r="N60" s="25"/>
    </row>
    <row r="61">
      <c r="A61" s="1" t="s">
        <v>587</v>
      </c>
      <c r="B61" s="1">
        <v>13</v>
      </c>
      <c r="C61" s="26" t="s">
        <v>9898</v>
      </c>
      <c r="D61" t="s">
        <v>589</v>
      </c>
      <c r="E61" s="27" t="s">
        <v>9899</v>
      </c>
      <c r="F61" s="28" t="s">
        <v>603</v>
      </c>
      <c r="G61" s="29">
        <v>257.27999999999997</v>
      </c>
      <c r="H61" s="28">
        <v>0</v>
      </c>
      <c r="I61" s="30">
        <f>ROUND(G61*H61,P4)</f>
        <v>0</v>
      </c>
      <c r="L61" s="30">
        <v>0</v>
      </c>
      <c r="M61" s="24">
        <f>ROUND(G61*L61,P4)</f>
        <v>0</v>
      </c>
      <c r="N61" s="25" t="s">
        <v>7641</v>
      </c>
      <c r="O61" s="31">
        <f>M61*AA61</f>
        <v>0</v>
      </c>
      <c r="P61" s="1">
        <v>3</v>
      </c>
      <c r="AA61" s="1">
        <f>IF(P61=1,$O$3,IF(P61=2,$O$4,$O$5))</f>
        <v>0</v>
      </c>
    </row>
    <row r="62" ht="26.4">
      <c r="A62" s="1" t="s">
        <v>592</v>
      </c>
      <c r="E62" s="27" t="s">
        <v>9900</v>
      </c>
    </row>
    <row r="63">
      <c r="A63" s="1" t="s">
        <v>593</v>
      </c>
      <c r="E63" s="32" t="s">
        <v>9901</v>
      </c>
    </row>
    <row r="64">
      <c r="A64" s="1" t="s">
        <v>595</v>
      </c>
      <c r="E64" s="27" t="s">
        <v>589</v>
      </c>
    </row>
    <row r="65">
      <c r="A65" s="1" t="s">
        <v>584</v>
      </c>
      <c r="C65" s="22" t="s">
        <v>8313</v>
      </c>
      <c r="E65" s="23" t="s">
        <v>8314</v>
      </c>
      <c r="L65" s="24">
        <f>SUMIFS(L66:L73,A66:A73,"P")</f>
        <v>0</v>
      </c>
      <c r="M65" s="24">
        <f>SUMIFS(M66:M73,A66:A73,"P")</f>
        <v>0</v>
      </c>
      <c r="N65" s="25"/>
    </row>
    <row r="66">
      <c r="A66" s="1" t="s">
        <v>587</v>
      </c>
      <c r="B66" s="1">
        <v>14</v>
      </c>
      <c r="C66" s="26" t="s">
        <v>9902</v>
      </c>
      <c r="D66" t="s">
        <v>589</v>
      </c>
      <c r="E66" s="27" t="s">
        <v>9903</v>
      </c>
      <c r="F66" s="28" t="s">
        <v>618</v>
      </c>
      <c r="G66" s="29">
        <v>1.5</v>
      </c>
      <c r="H66" s="28">
        <v>0</v>
      </c>
      <c r="I66" s="30">
        <f>ROUND(G66*H66,P4)</f>
        <v>0</v>
      </c>
      <c r="L66" s="30">
        <v>0</v>
      </c>
      <c r="M66" s="24">
        <f>ROUND(G66*L66,P4)</f>
        <v>0</v>
      </c>
      <c r="N66" s="25" t="s">
        <v>7641</v>
      </c>
      <c r="O66" s="31">
        <f>M66*AA66</f>
        <v>0</v>
      </c>
      <c r="P66" s="1">
        <v>3</v>
      </c>
      <c r="AA66" s="1">
        <f>IF(P66=1,$O$3,IF(P66=2,$O$4,$O$5))</f>
        <v>0</v>
      </c>
    </row>
    <row r="67">
      <c r="A67" s="1" t="s">
        <v>592</v>
      </c>
      <c r="E67" s="27" t="s">
        <v>9904</v>
      </c>
    </row>
    <row r="68">
      <c r="A68" s="1" t="s">
        <v>593</v>
      </c>
      <c r="E68" s="32" t="s">
        <v>9905</v>
      </c>
    </row>
    <row r="69">
      <c r="A69" s="1" t="s">
        <v>595</v>
      </c>
      <c r="E69" s="27" t="s">
        <v>589</v>
      </c>
    </row>
    <row r="70" ht="26.4">
      <c r="A70" s="1" t="s">
        <v>587</v>
      </c>
      <c r="B70" s="1">
        <v>15</v>
      </c>
      <c r="C70" s="26" t="s">
        <v>9906</v>
      </c>
      <c r="D70" t="s">
        <v>589</v>
      </c>
      <c r="E70" s="27" t="s">
        <v>9907</v>
      </c>
      <c r="F70" s="28" t="s">
        <v>3084</v>
      </c>
      <c r="G70" s="29">
        <v>25</v>
      </c>
      <c r="H70" s="28">
        <v>0</v>
      </c>
      <c r="I70" s="30">
        <f>ROUND(G70*H70,P4)</f>
        <v>0</v>
      </c>
      <c r="L70" s="30">
        <v>0</v>
      </c>
      <c r="M70" s="24">
        <f>ROUND(G70*L70,P4)</f>
        <v>0</v>
      </c>
      <c r="N70" s="25" t="s">
        <v>7641</v>
      </c>
      <c r="O70" s="31">
        <f>M70*AA70</f>
        <v>0</v>
      </c>
      <c r="P70" s="1">
        <v>3</v>
      </c>
      <c r="AA70" s="1">
        <f>IF(P70=1,$O$3,IF(P70=2,$O$4,$O$5))</f>
        <v>0</v>
      </c>
    </row>
    <row r="71" ht="26.4">
      <c r="A71" s="1" t="s">
        <v>592</v>
      </c>
      <c r="E71" s="27" t="s">
        <v>9908</v>
      </c>
    </row>
    <row r="72" ht="26.4">
      <c r="A72" s="1" t="s">
        <v>593</v>
      </c>
      <c r="E72" s="32" t="s">
        <v>9909</v>
      </c>
    </row>
    <row r="73">
      <c r="A73" s="1" t="s">
        <v>595</v>
      </c>
      <c r="E73" s="27" t="s">
        <v>589</v>
      </c>
    </row>
    <row r="74">
      <c r="A74" s="1" t="s">
        <v>584</v>
      </c>
      <c r="C74" s="22" t="s">
        <v>2064</v>
      </c>
      <c r="E74" s="23" t="s">
        <v>4074</v>
      </c>
      <c r="L74" s="24">
        <f>SUMIFS(L75:L94,A75:A94,"P")</f>
        <v>0</v>
      </c>
      <c r="M74" s="24">
        <f>SUMIFS(M75:M94,A75:A94,"P")</f>
        <v>0</v>
      </c>
      <c r="N74" s="25"/>
    </row>
    <row r="75">
      <c r="A75" s="1" t="s">
        <v>587</v>
      </c>
      <c r="B75" s="1">
        <v>16</v>
      </c>
      <c r="C75" s="26" t="s">
        <v>9910</v>
      </c>
      <c r="D75" t="s">
        <v>589</v>
      </c>
      <c r="E75" s="27" t="s">
        <v>9911</v>
      </c>
      <c r="F75" s="28" t="s">
        <v>591</v>
      </c>
      <c r="G75" s="29">
        <v>59.759999999999998</v>
      </c>
      <c r="H75" s="28">
        <v>0</v>
      </c>
      <c r="I75" s="30">
        <f>ROUND(G75*H75,P4)</f>
        <v>0</v>
      </c>
      <c r="L75" s="30">
        <v>0</v>
      </c>
      <c r="M75" s="24">
        <f>ROUND(G75*L75,P4)</f>
        <v>0</v>
      </c>
      <c r="N75" s="25" t="s">
        <v>7641</v>
      </c>
      <c r="O75" s="31">
        <f>M75*AA75</f>
        <v>0</v>
      </c>
      <c r="P75" s="1">
        <v>3</v>
      </c>
      <c r="AA75" s="1">
        <f>IF(P75=1,$O$3,IF(P75=2,$O$4,$O$5))</f>
        <v>0</v>
      </c>
    </row>
    <row r="76">
      <c r="A76" s="1" t="s">
        <v>592</v>
      </c>
      <c r="E76" s="27" t="s">
        <v>9911</v>
      </c>
    </row>
    <row r="77">
      <c r="A77" s="1" t="s">
        <v>593</v>
      </c>
      <c r="E77" s="32" t="s">
        <v>9912</v>
      </c>
    </row>
    <row r="78">
      <c r="A78" s="1" t="s">
        <v>595</v>
      </c>
      <c r="E78" s="27" t="s">
        <v>589</v>
      </c>
    </row>
    <row r="79">
      <c r="A79" s="1" t="s">
        <v>587</v>
      </c>
      <c r="B79" s="1">
        <v>17</v>
      </c>
      <c r="C79" s="26" t="s">
        <v>9913</v>
      </c>
      <c r="D79" t="s">
        <v>589</v>
      </c>
      <c r="E79" s="27" t="s">
        <v>9914</v>
      </c>
      <c r="F79" s="28" t="s">
        <v>603</v>
      </c>
      <c r="G79" s="29">
        <v>18.495000000000001</v>
      </c>
      <c r="H79" s="28">
        <v>0</v>
      </c>
      <c r="I79" s="30">
        <f>ROUND(G79*H79,P4)</f>
        <v>0</v>
      </c>
      <c r="L79" s="30">
        <v>0</v>
      </c>
      <c r="M79" s="24">
        <f>ROUND(G79*L79,P4)</f>
        <v>0</v>
      </c>
      <c r="N79" s="25" t="s">
        <v>7641</v>
      </c>
      <c r="O79" s="31">
        <f>M79*AA79</f>
        <v>0</v>
      </c>
      <c r="P79" s="1">
        <v>3</v>
      </c>
      <c r="AA79" s="1">
        <f>IF(P79=1,$O$3,IF(P79=2,$O$4,$O$5))</f>
        <v>0</v>
      </c>
    </row>
    <row r="80" ht="26.4">
      <c r="A80" s="1" t="s">
        <v>592</v>
      </c>
      <c r="E80" s="27" t="s">
        <v>9915</v>
      </c>
    </row>
    <row r="81">
      <c r="A81" s="1" t="s">
        <v>593</v>
      </c>
      <c r="E81" s="32" t="s">
        <v>9916</v>
      </c>
    </row>
    <row r="82">
      <c r="A82" s="1" t="s">
        <v>595</v>
      </c>
      <c r="E82" s="27" t="s">
        <v>589</v>
      </c>
    </row>
    <row r="83">
      <c r="A83" s="1" t="s">
        <v>587</v>
      </c>
      <c r="B83" s="1">
        <v>18</v>
      </c>
      <c r="C83" s="26" t="s">
        <v>9917</v>
      </c>
      <c r="D83" t="s">
        <v>589</v>
      </c>
      <c r="E83" s="27" t="s">
        <v>9918</v>
      </c>
      <c r="F83" s="28" t="s">
        <v>603</v>
      </c>
      <c r="G83" s="29">
        <v>5.9100000000000001</v>
      </c>
      <c r="H83" s="28">
        <v>0</v>
      </c>
      <c r="I83" s="30">
        <f>ROUND(G83*H83,P4)</f>
        <v>0</v>
      </c>
      <c r="L83" s="30">
        <v>0</v>
      </c>
      <c r="M83" s="24">
        <f>ROUND(G83*L83,P4)</f>
        <v>0</v>
      </c>
      <c r="N83" s="25" t="s">
        <v>7641</v>
      </c>
      <c r="O83" s="31">
        <f>M83*AA83</f>
        <v>0</v>
      </c>
      <c r="P83" s="1">
        <v>3</v>
      </c>
      <c r="AA83" s="1">
        <f>IF(P83=1,$O$3,IF(P83=2,$O$4,$O$5))</f>
        <v>0</v>
      </c>
    </row>
    <row r="84" ht="26.4">
      <c r="A84" s="1" t="s">
        <v>592</v>
      </c>
      <c r="E84" s="27" t="s">
        <v>9919</v>
      </c>
    </row>
    <row r="85">
      <c r="A85" s="1" t="s">
        <v>593</v>
      </c>
      <c r="E85" s="32" t="s">
        <v>9920</v>
      </c>
    </row>
    <row r="86">
      <c r="A86" s="1" t="s">
        <v>595</v>
      </c>
      <c r="E86" s="27" t="s">
        <v>589</v>
      </c>
    </row>
    <row r="87">
      <c r="A87" s="1" t="s">
        <v>587</v>
      </c>
      <c r="B87" s="1">
        <v>19</v>
      </c>
      <c r="C87" s="26" t="s">
        <v>9921</v>
      </c>
      <c r="D87" t="s">
        <v>589</v>
      </c>
      <c r="E87" s="27" t="s">
        <v>9922</v>
      </c>
      <c r="F87" s="28" t="s">
        <v>603</v>
      </c>
      <c r="G87" s="29">
        <v>10.359999999999999</v>
      </c>
      <c r="H87" s="28">
        <v>0</v>
      </c>
      <c r="I87" s="30">
        <f>ROUND(G87*H87,P4)</f>
        <v>0</v>
      </c>
      <c r="L87" s="30">
        <v>0</v>
      </c>
      <c r="M87" s="24">
        <f>ROUND(G87*L87,P4)</f>
        <v>0</v>
      </c>
      <c r="N87" s="25" t="s">
        <v>7641</v>
      </c>
      <c r="O87" s="31">
        <f>M87*AA87</f>
        <v>0</v>
      </c>
      <c r="P87" s="1">
        <v>3</v>
      </c>
      <c r="AA87" s="1">
        <f>IF(P87=1,$O$3,IF(P87=2,$O$4,$O$5))</f>
        <v>0</v>
      </c>
    </row>
    <row r="88" ht="26.4">
      <c r="A88" s="1" t="s">
        <v>592</v>
      </c>
      <c r="E88" s="27" t="s">
        <v>9923</v>
      </c>
    </row>
    <row r="89">
      <c r="A89" s="1" t="s">
        <v>593</v>
      </c>
      <c r="E89" s="32" t="s">
        <v>9924</v>
      </c>
    </row>
    <row r="90">
      <c r="A90" s="1" t="s">
        <v>595</v>
      </c>
      <c r="E90" s="27" t="s">
        <v>589</v>
      </c>
    </row>
    <row r="91" ht="26.4">
      <c r="A91" s="1" t="s">
        <v>587</v>
      </c>
      <c r="B91" s="1">
        <v>20</v>
      </c>
      <c r="C91" s="26" t="s">
        <v>9925</v>
      </c>
      <c r="D91" t="s">
        <v>589</v>
      </c>
      <c r="E91" s="27" t="s">
        <v>9926</v>
      </c>
      <c r="F91" s="28" t="s">
        <v>591</v>
      </c>
      <c r="G91" s="29">
        <v>939.33000000000004</v>
      </c>
      <c r="H91" s="28">
        <v>0</v>
      </c>
      <c r="I91" s="30">
        <f>ROUND(G91*H91,P4)</f>
        <v>0</v>
      </c>
      <c r="L91" s="30">
        <v>0</v>
      </c>
      <c r="M91" s="24">
        <f>ROUND(G91*L91,P4)</f>
        <v>0</v>
      </c>
      <c r="N91" s="25" t="s">
        <v>7641</v>
      </c>
      <c r="O91" s="31">
        <f>M91*AA91</f>
        <v>0</v>
      </c>
      <c r="P91" s="1">
        <v>3</v>
      </c>
      <c r="AA91" s="1">
        <f>IF(P91=1,$O$3,IF(P91=2,$O$4,$O$5))</f>
        <v>0</v>
      </c>
    </row>
    <row r="92" ht="26.4">
      <c r="A92" s="1" t="s">
        <v>592</v>
      </c>
      <c r="E92" s="27" t="s">
        <v>9927</v>
      </c>
    </row>
    <row r="93" ht="26.4">
      <c r="A93" s="1" t="s">
        <v>593</v>
      </c>
      <c r="E93" s="32" t="s">
        <v>9928</v>
      </c>
    </row>
    <row r="94">
      <c r="A94" s="1" t="s">
        <v>595</v>
      </c>
      <c r="E94" s="27" t="s">
        <v>589</v>
      </c>
    </row>
    <row r="95">
      <c r="A95" s="1" t="s">
        <v>584</v>
      </c>
      <c r="C95" s="22" t="s">
        <v>675</v>
      </c>
      <c r="E95" s="23" t="s">
        <v>676</v>
      </c>
      <c r="L95" s="24">
        <f>SUMIFS(L96:L115,A96:A115,"P")</f>
        <v>0</v>
      </c>
      <c r="M95" s="24">
        <f>SUMIFS(M96:M115,A96:A115,"P")</f>
        <v>0</v>
      </c>
      <c r="N95" s="25"/>
    </row>
    <row r="96" ht="26.4">
      <c r="A96" s="1" t="s">
        <v>587</v>
      </c>
      <c r="B96" s="1">
        <v>21</v>
      </c>
      <c r="C96" s="26" t="s">
        <v>4747</v>
      </c>
      <c r="D96" t="s">
        <v>4748</v>
      </c>
      <c r="E96" s="27" t="s">
        <v>4749</v>
      </c>
      <c r="F96" s="28" t="s">
        <v>680</v>
      </c>
      <c r="G96" s="29">
        <v>19.344999999999999</v>
      </c>
      <c r="H96" s="28">
        <v>0</v>
      </c>
      <c r="I96" s="30">
        <f>ROUND(G96*H96,P4)</f>
        <v>0</v>
      </c>
      <c r="L96" s="30">
        <v>0</v>
      </c>
      <c r="M96" s="24">
        <f>ROUND(G96*L96,P4)</f>
        <v>0</v>
      </c>
      <c r="N96" s="25" t="s">
        <v>589</v>
      </c>
      <c r="O96" s="31">
        <f>M96*AA96</f>
        <v>0</v>
      </c>
      <c r="P96" s="1">
        <v>3</v>
      </c>
      <c r="AA96" s="1">
        <f>IF(P96=1,$O$3,IF(P96=2,$O$4,$O$5))</f>
        <v>0</v>
      </c>
    </row>
    <row r="97" ht="39.6">
      <c r="A97" s="1" t="s">
        <v>592</v>
      </c>
      <c r="E97" s="27" t="s">
        <v>687</v>
      </c>
    </row>
    <row r="98" ht="26.4">
      <c r="A98" s="1" t="s">
        <v>593</v>
      </c>
      <c r="E98" s="32" t="s">
        <v>9929</v>
      </c>
    </row>
    <row r="99" ht="158.4">
      <c r="A99" s="1" t="s">
        <v>595</v>
      </c>
      <c r="E99" s="27" t="s">
        <v>683</v>
      </c>
    </row>
    <row r="100" ht="39.6">
      <c r="A100" s="1" t="s">
        <v>587</v>
      </c>
      <c r="B100" s="1">
        <v>22</v>
      </c>
      <c r="C100" s="26" t="s">
        <v>9930</v>
      </c>
      <c r="D100" t="s">
        <v>9931</v>
      </c>
      <c r="E100" s="27" t="s">
        <v>9932</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9.6">
      <c r="A101" s="1" t="s">
        <v>592</v>
      </c>
      <c r="E101" s="27" t="s">
        <v>687</v>
      </c>
    </row>
    <row r="102">
      <c r="A102" s="1" t="s">
        <v>593</v>
      </c>
      <c r="E102" s="32" t="s">
        <v>9933</v>
      </c>
    </row>
    <row r="103" ht="158.4">
      <c r="A103" s="1" t="s">
        <v>595</v>
      </c>
      <c r="E103" s="27" t="s">
        <v>683</v>
      </c>
    </row>
    <row r="104" ht="39.6">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9.6">
      <c r="A105" s="1" t="s">
        <v>592</v>
      </c>
      <c r="E105" s="27" t="s">
        <v>687</v>
      </c>
    </row>
    <row r="106">
      <c r="A106" s="1" t="s">
        <v>593</v>
      </c>
      <c r="E106" s="32" t="s">
        <v>9934</v>
      </c>
    </row>
    <row r="107" ht="158.4">
      <c r="A107" s="1" t="s">
        <v>595</v>
      </c>
      <c r="E107" s="27" t="s">
        <v>683</v>
      </c>
    </row>
    <row r="108" ht="26.4">
      <c r="A108" s="1" t="s">
        <v>587</v>
      </c>
      <c r="B108" s="1">
        <v>24</v>
      </c>
      <c r="C108" s="26" t="s">
        <v>4467</v>
      </c>
      <c r="D108" t="s">
        <v>4468</v>
      </c>
      <c r="E108" s="27" t="s">
        <v>4469</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2.8">
      <c r="A109" s="1" t="s">
        <v>592</v>
      </c>
      <c r="E109" s="27" t="s">
        <v>9935</v>
      </c>
    </row>
    <row r="110">
      <c r="A110" s="1" t="s">
        <v>593</v>
      </c>
      <c r="E110" s="32" t="s">
        <v>9936</v>
      </c>
    </row>
    <row r="111" ht="158.4">
      <c r="A111" s="1" t="s">
        <v>595</v>
      </c>
      <c r="E111" s="27" t="s">
        <v>683</v>
      </c>
    </row>
    <row r="112" ht="26.4">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9.6">
      <c r="A113" s="1" t="s">
        <v>592</v>
      </c>
      <c r="E113" s="27" t="s">
        <v>3738</v>
      </c>
    </row>
    <row r="114">
      <c r="A114" s="1" t="s">
        <v>593</v>
      </c>
      <c r="E114" s="32" t="s">
        <v>9937</v>
      </c>
    </row>
    <row r="115" ht="158.4">
      <c r="A115" s="1" t="s">
        <v>595</v>
      </c>
      <c r="E115" s="27" t="s">
        <v>683</v>
      </c>
    </row>
    <row r="116">
      <c r="A116" s="1" t="s">
        <v>584</v>
      </c>
      <c r="C116" s="22" t="s">
        <v>9938</v>
      </c>
      <c r="E116" s="23" t="s">
        <v>9939</v>
      </c>
      <c r="L116" s="24">
        <f>SUMIFS(L117:L120,A117:A120,"P")</f>
        <v>0</v>
      </c>
      <c r="M116" s="24">
        <f>SUMIFS(M117:M120,A117:A120,"P")</f>
        <v>0</v>
      </c>
      <c r="N116" s="25"/>
    </row>
    <row r="117" ht="26.4">
      <c r="A117" s="1" t="s">
        <v>587</v>
      </c>
      <c r="B117" s="1">
        <v>26</v>
      </c>
      <c r="C117" s="26" t="s">
        <v>9940</v>
      </c>
      <c r="D117" t="s">
        <v>589</v>
      </c>
      <c r="E117" s="27" t="s">
        <v>9941</v>
      </c>
      <c r="F117" s="28" t="s">
        <v>680</v>
      </c>
      <c r="G117" s="29">
        <v>200</v>
      </c>
      <c r="H117" s="28">
        <v>0</v>
      </c>
      <c r="I117" s="30">
        <f>ROUND(G117*H117,P4)</f>
        <v>0</v>
      </c>
      <c r="L117" s="30">
        <v>0</v>
      </c>
      <c r="M117" s="24">
        <f>ROUND(G117*L117,P4)</f>
        <v>0</v>
      </c>
      <c r="N117" s="25" t="s">
        <v>7641</v>
      </c>
      <c r="O117" s="31">
        <f>M117*AA117</f>
        <v>0</v>
      </c>
      <c r="P117" s="1">
        <v>3</v>
      </c>
      <c r="AA117" s="1">
        <f>IF(P117=1,$O$3,IF(P117=2,$O$4,$O$5))</f>
        <v>0</v>
      </c>
    </row>
    <row r="118" ht="26.4">
      <c r="A118" s="1" t="s">
        <v>592</v>
      </c>
      <c r="E118" s="27" t="s">
        <v>9942</v>
      </c>
    </row>
    <row r="119" ht="26.4">
      <c r="A119" s="1" t="s">
        <v>593</v>
      </c>
      <c r="E119" s="32" t="s">
        <v>9943</v>
      </c>
    </row>
    <row r="120">
      <c r="A120" s="1" t="s">
        <v>595</v>
      </c>
      <c r="E120" s="27" t="s">
        <v>589</v>
      </c>
    </row>
    <row r="121">
      <c r="A121" s="1" t="s">
        <v>584</v>
      </c>
      <c r="C121" s="22" t="s">
        <v>7831</v>
      </c>
      <c r="E121" s="23" t="s">
        <v>7832</v>
      </c>
      <c r="L121" s="24">
        <f>SUMIFS(L122:L125,A122:A125,"P")</f>
        <v>0</v>
      </c>
      <c r="M121" s="24">
        <f>SUMIFS(M122:M125,A122:A125,"P")</f>
        <v>0</v>
      </c>
      <c r="N121" s="25"/>
    </row>
    <row r="122">
      <c r="A122" s="1" t="s">
        <v>587</v>
      </c>
      <c r="B122" s="1">
        <v>28</v>
      </c>
      <c r="C122" s="26" t="s">
        <v>9944</v>
      </c>
      <c r="D122" t="s">
        <v>589</v>
      </c>
      <c r="E122" s="27" t="s">
        <v>9945</v>
      </c>
      <c r="F122" s="28" t="s">
        <v>680</v>
      </c>
      <c r="G122" s="29">
        <v>1</v>
      </c>
      <c r="H122" s="28">
        <v>0</v>
      </c>
      <c r="I122" s="30">
        <f>ROUND(G122*H122,P4)</f>
        <v>0</v>
      </c>
      <c r="L122" s="30">
        <v>0</v>
      </c>
      <c r="M122" s="24">
        <f>ROUND(G122*L122,P4)</f>
        <v>0</v>
      </c>
      <c r="N122" s="25" t="s">
        <v>7641</v>
      </c>
      <c r="O122" s="31">
        <f>M122*AA122</f>
        <v>0</v>
      </c>
      <c r="P122" s="1">
        <v>3</v>
      </c>
      <c r="AA122" s="1">
        <f>IF(P122=1,$O$3,IF(P122=2,$O$4,$O$5))</f>
        <v>0</v>
      </c>
    </row>
    <row r="123">
      <c r="A123" s="1" t="s">
        <v>592</v>
      </c>
      <c r="E123" s="27" t="s">
        <v>9946</v>
      </c>
    </row>
    <row r="124">
      <c r="A124" s="1" t="s">
        <v>593</v>
      </c>
      <c r="E124" s="32" t="s">
        <v>6308</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9947</v>
      </c>
      <c r="E8" s="23" t="s">
        <v>459</v>
      </c>
      <c r="L8" s="24">
        <f>L9</f>
        <v>0</v>
      </c>
      <c r="M8" s="24">
        <f>M9</f>
        <v>0</v>
      </c>
      <c r="N8" s="25"/>
    </row>
    <row r="9">
      <c r="A9" s="1" t="s">
        <v>7127</v>
      </c>
      <c r="C9" s="22" t="s">
        <v>9948</v>
      </c>
      <c r="E9" s="23" t="s">
        <v>9949</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9950</v>
      </c>
      <c r="D11" t="s">
        <v>589</v>
      </c>
      <c r="E11" s="27" t="s">
        <v>9951</v>
      </c>
      <c r="F11" s="28" t="s">
        <v>591</v>
      </c>
      <c r="G11" s="29">
        <v>0.29999999999999999</v>
      </c>
      <c r="H11" s="28">
        <v>0</v>
      </c>
      <c r="I11" s="30">
        <f>ROUND(G11*H11,P4)</f>
        <v>0</v>
      </c>
      <c r="L11" s="30">
        <v>0</v>
      </c>
      <c r="M11" s="24">
        <f>ROUND(G11*L11,P4)</f>
        <v>0</v>
      </c>
      <c r="N11" s="25" t="s">
        <v>7641</v>
      </c>
      <c r="O11" s="31">
        <f>M11*AA11</f>
        <v>0</v>
      </c>
      <c r="P11" s="1">
        <v>3</v>
      </c>
      <c r="AA11" s="1">
        <f>IF(P11=1,$O$3,IF(P11=2,$O$4,$O$5))</f>
        <v>0</v>
      </c>
    </row>
    <row r="12" ht="26.4">
      <c r="A12" s="1" t="s">
        <v>592</v>
      </c>
      <c r="E12" s="27" t="s">
        <v>9952</v>
      </c>
    </row>
    <row r="13" ht="26.4">
      <c r="A13" s="1" t="s">
        <v>593</v>
      </c>
      <c r="E13" s="32" t="s">
        <v>9953</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6.4">
      <c r="A17" s="1" t="s">
        <v>592</v>
      </c>
      <c r="E17" s="27" t="s">
        <v>8712</v>
      </c>
    </row>
    <row r="18" ht="26.4">
      <c r="A18" s="1" t="s">
        <v>593</v>
      </c>
      <c r="E18" s="32" t="s">
        <v>9954</v>
      </c>
    </row>
    <row r="19">
      <c r="A19" s="1" t="s">
        <v>595</v>
      </c>
      <c r="E19" s="27" t="s">
        <v>589</v>
      </c>
    </row>
    <row r="20">
      <c r="A20" s="1" t="s">
        <v>587</v>
      </c>
      <c r="B20" s="1">
        <v>3</v>
      </c>
      <c r="C20" s="26" t="s">
        <v>9955</v>
      </c>
      <c r="D20" t="s">
        <v>589</v>
      </c>
      <c r="E20" s="27" t="s">
        <v>9956</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6.4">
      <c r="A21" s="1" t="s">
        <v>592</v>
      </c>
      <c r="E21" s="27" t="s">
        <v>9957</v>
      </c>
    </row>
    <row r="22" ht="26.4">
      <c r="A22" s="1" t="s">
        <v>593</v>
      </c>
      <c r="E22" s="32" t="s">
        <v>9958</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9959</v>
      </c>
      <c r="D25" t="s">
        <v>589</v>
      </c>
      <c r="E25" s="27" t="s">
        <v>9960</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9960</v>
      </c>
    </row>
    <row r="27">
      <c r="A27" s="1" t="s">
        <v>593</v>
      </c>
      <c r="E27" s="32" t="s">
        <v>6308</v>
      </c>
    </row>
    <row r="28">
      <c r="A28" s="1" t="s">
        <v>595</v>
      </c>
      <c r="E28" s="27" t="s">
        <v>589</v>
      </c>
    </row>
    <row r="29">
      <c r="A29" s="1" t="s">
        <v>587</v>
      </c>
      <c r="B29" s="1">
        <v>5</v>
      </c>
      <c r="C29" s="26" t="s">
        <v>1492</v>
      </c>
      <c r="D29" t="s">
        <v>589</v>
      </c>
      <c r="E29" s="27" t="s">
        <v>9961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9962</v>
      </c>
    </row>
    <row r="31">
      <c r="A31" s="1" t="s">
        <v>593</v>
      </c>
      <c r="E31" s="32" t="s">
        <v>6308</v>
      </c>
    </row>
    <row r="32">
      <c r="A32" s="1" t="s">
        <v>595</v>
      </c>
      <c r="E32" s="27" t="s">
        <v>589</v>
      </c>
    </row>
    <row r="33">
      <c r="A33" s="1" t="s">
        <v>587</v>
      </c>
      <c r="B33" s="1">
        <v>6</v>
      </c>
      <c r="C33" s="26" t="s">
        <v>8348</v>
      </c>
      <c r="D33" t="s">
        <v>589</v>
      </c>
      <c r="E33" s="27" t="s">
        <v>9963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9962</v>
      </c>
    </row>
    <row r="35">
      <c r="A35" s="1" t="s">
        <v>593</v>
      </c>
      <c r="E35" s="32" t="s">
        <v>6308</v>
      </c>
    </row>
    <row r="36">
      <c r="A36" s="1" t="s">
        <v>595</v>
      </c>
      <c r="E36" s="27" t="s">
        <v>589</v>
      </c>
    </row>
    <row r="37">
      <c r="A37" s="1" t="s">
        <v>587</v>
      </c>
      <c r="B37" s="1">
        <v>7</v>
      </c>
      <c r="C37" s="26" t="s">
        <v>8351</v>
      </c>
      <c r="D37" t="s">
        <v>589</v>
      </c>
      <c r="E37" s="27" t="s">
        <v>9964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9960</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9965</v>
      </c>
    </row>
    <row r="45" ht="158.4">
      <c r="A45" s="1" t="s">
        <v>595</v>
      </c>
      <c r="E45" s="27" t="s">
        <v>683</v>
      </c>
    </row>
    <row r="46" ht="26.4">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9966</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9968</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9969</v>
      </c>
      <c r="E8" s="23" t="s">
        <v>461</v>
      </c>
      <c r="L8" s="24">
        <f>L9</f>
        <v>0</v>
      </c>
      <c r="M8" s="24">
        <f>M9</f>
        <v>0</v>
      </c>
      <c r="N8" s="25"/>
    </row>
    <row r="9">
      <c r="A9" s="1" t="s">
        <v>7127</v>
      </c>
      <c r="C9" s="22" t="s">
        <v>9970</v>
      </c>
      <c r="E9" s="23" t="s">
        <v>9949</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9950</v>
      </c>
      <c r="D11" t="s">
        <v>589</v>
      </c>
      <c r="E11" s="27" t="s">
        <v>9951</v>
      </c>
      <c r="F11" s="28" t="s">
        <v>591</v>
      </c>
      <c r="G11" s="29">
        <v>0.29999999999999999</v>
      </c>
      <c r="H11" s="28">
        <v>0</v>
      </c>
      <c r="I11" s="30">
        <f>ROUND(G11*H11,P4)</f>
        <v>0</v>
      </c>
      <c r="L11" s="30">
        <v>0</v>
      </c>
      <c r="M11" s="24">
        <f>ROUND(G11*L11,P4)</f>
        <v>0</v>
      </c>
      <c r="N11" s="25" t="s">
        <v>7641</v>
      </c>
      <c r="O11" s="31">
        <f>M11*AA11</f>
        <v>0</v>
      </c>
      <c r="P11" s="1">
        <v>3</v>
      </c>
      <c r="AA11" s="1">
        <f>IF(P11=1,$O$3,IF(P11=2,$O$4,$O$5))</f>
        <v>0</v>
      </c>
    </row>
    <row r="12" ht="26.4">
      <c r="A12" s="1" t="s">
        <v>592</v>
      </c>
      <c r="E12" s="27" t="s">
        <v>9952</v>
      </c>
    </row>
    <row r="13" ht="26.4">
      <c r="A13" s="1" t="s">
        <v>593</v>
      </c>
      <c r="E13" s="32" t="s">
        <v>9953</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6.4">
      <c r="A17" s="1" t="s">
        <v>592</v>
      </c>
      <c r="E17" s="27" t="s">
        <v>8712</v>
      </c>
    </row>
    <row r="18" ht="26.4">
      <c r="A18" s="1" t="s">
        <v>593</v>
      </c>
      <c r="E18" s="32" t="s">
        <v>9954</v>
      </c>
    </row>
    <row r="19">
      <c r="A19" s="1" t="s">
        <v>595</v>
      </c>
      <c r="E19" s="27" t="s">
        <v>589</v>
      </c>
    </row>
    <row r="20">
      <c r="A20" s="1" t="s">
        <v>587</v>
      </c>
      <c r="B20" s="1">
        <v>3</v>
      </c>
      <c r="C20" s="26" t="s">
        <v>9955</v>
      </c>
      <c r="D20" t="s">
        <v>589</v>
      </c>
      <c r="E20" s="27" t="s">
        <v>9956</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6.4">
      <c r="A21" s="1" t="s">
        <v>592</v>
      </c>
      <c r="E21" s="27" t="s">
        <v>9957</v>
      </c>
    </row>
    <row r="22" ht="26.4">
      <c r="A22" s="1" t="s">
        <v>593</v>
      </c>
      <c r="E22" s="32" t="s">
        <v>9958</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9959</v>
      </c>
      <c r="D25" t="s">
        <v>589</v>
      </c>
      <c r="E25" s="27" t="s">
        <v>9960</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9960</v>
      </c>
    </row>
    <row r="27">
      <c r="A27" s="1" t="s">
        <v>593</v>
      </c>
      <c r="E27" s="32" t="s">
        <v>6308</v>
      </c>
    </row>
    <row r="28">
      <c r="A28" s="1" t="s">
        <v>595</v>
      </c>
      <c r="E28" s="27" t="s">
        <v>589</v>
      </c>
    </row>
    <row r="29">
      <c r="A29" s="1" t="s">
        <v>587</v>
      </c>
      <c r="B29" s="1">
        <v>5</v>
      </c>
      <c r="C29" s="26" t="s">
        <v>1492</v>
      </c>
      <c r="D29" t="s">
        <v>589</v>
      </c>
      <c r="E29" s="27" t="s">
        <v>9961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9962</v>
      </c>
    </row>
    <row r="31">
      <c r="A31" s="1" t="s">
        <v>593</v>
      </c>
      <c r="E31" s="32" t="s">
        <v>6308</v>
      </c>
    </row>
    <row r="32">
      <c r="A32" s="1" t="s">
        <v>595</v>
      </c>
      <c r="E32" s="27" t="s">
        <v>589</v>
      </c>
    </row>
    <row r="33">
      <c r="A33" s="1" t="s">
        <v>587</v>
      </c>
      <c r="B33" s="1">
        <v>6</v>
      </c>
      <c r="C33" s="26" t="s">
        <v>8348</v>
      </c>
      <c r="D33" t="s">
        <v>589</v>
      </c>
      <c r="E33" s="27" t="s">
        <v>9963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9962</v>
      </c>
    </row>
    <row r="35">
      <c r="A35" s="1" t="s">
        <v>593</v>
      </c>
      <c r="E35" s="32" t="s">
        <v>6308</v>
      </c>
    </row>
    <row r="36">
      <c r="A36" s="1" t="s">
        <v>595</v>
      </c>
      <c r="E36" s="27" t="s">
        <v>589</v>
      </c>
    </row>
    <row r="37">
      <c r="A37" s="1" t="s">
        <v>587</v>
      </c>
      <c r="B37" s="1">
        <v>7</v>
      </c>
      <c r="C37" s="26" t="s">
        <v>8351</v>
      </c>
      <c r="D37" t="s">
        <v>589</v>
      </c>
      <c r="E37" s="27" t="s">
        <v>9964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9960</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9965</v>
      </c>
    </row>
    <row r="45" ht="158.4">
      <c r="A45" s="1" t="s">
        <v>595</v>
      </c>
      <c r="E45" s="27" t="s">
        <v>683</v>
      </c>
    </row>
    <row r="46" ht="26.4">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9966</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9968</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9971</v>
      </c>
      <c r="E8" s="23" t="s">
        <v>463</v>
      </c>
      <c r="L8" s="24">
        <f>L9</f>
        <v>0</v>
      </c>
      <c r="M8" s="24">
        <f>M9</f>
        <v>0</v>
      </c>
      <c r="N8" s="25"/>
    </row>
    <row r="9">
      <c r="A9" s="1" t="s">
        <v>7127</v>
      </c>
      <c r="C9" s="22" t="s">
        <v>9972</v>
      </c>
      <c r="E9" s="23" t="s">
        <v>9949</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9950</v>
      </c>
      <c r="D11" t="s">
        <v>589</v>
      </c>
      <c r="E11" s="27" t="s">
        <v>9951</v>
      </c>
      <c r="F11" s="28" t="s">
        <v>591</v>
      </c>
      <c r="G11" s="29">
        <v>0.29999999999999999</v>
      </c>
      <c r="H11" s="28">
        <v>0</v>
      </c>
      <c r="I11" s="30">
        <f>ROUND(G11*H11,P4)</f>
        <v>0</v>
      </c>
      <c r="L11" s="30">
        <v>0</v>
      </c>
      <c r="M11" s="24">
        <f>ROUND(G11*L11,P4)</f>
        <v>0</v>
      </c>
      <c r="N11" s="25" t="s">
        <v>7641</v>
      </c>
      <c r="O11" s="31">
        <f>M11*AA11</f>
        <v>0</v>
      </c>
      <c r="P11" s="1">
        <v>3</v>
      </c>
      <c r="AA11" s="1">
        <f>IF(P11=1,$O$3,IF(P11=2,$O$4,$O$5))</f>
        <v>0</v>
      </c>
    </row>
    <row r="12" ht="26.4">
      <c r="A12" s="1" t="s">
        <v>592</v>
      </c>
      <c r="E12" s="27" t="s">
        <v>9952</v>
      </c>
    </row>
    <row r="13" ht="26.4">
      <c r="A13" s="1" t="s">
        <v>593</v>
      </c>
      <c r="E13" s="32" t="s">
        <v>9953</v>
      </c>
    </row>
    <row r="14">
      <c r="A14" s="1" t="s">
        <v>595</v>
      </c>
      <c r="E14" s="27" t="s">
        <v>589</v>
      </c>
    </row>
    <row r="15">
      <c r="A15" s="1" t="s">
        <v>584</v>
      </c>
      <c r="C15" s="22" t="s">
        <v>2593</v>
      </c>
      <c r="E15" s="23" t="s">
        <v>4139</v>
      </c>
      <c r="L15" s="24">
        <f>SUMIFS(L16:L23,A16:A23,"P")</f>
        <v>0</v>
      </c>
      <c r="M15" s="24">
        <f>SUMIFS(M16:M23,A16:A23,"P")</f>
        <v>0</v>
      </c>
      <c r="N15" s="25"/>
    </row>
    <row r="16" ht="26.4">
      <c r="A16" s="1" t="s">
        <v>587</v>
      </c>
      <c r="B16" s="1">
        <v>2</v>
      </c>
      <c r="C16" s="26" t="s">
        <v>8710</v>
      </c>
      <c r="D16" t="s">
        <v>589</v>
      </c>
      <c r="E16" s="27" t="s">
        <v>8711</v>
      </c>
      <c r="F16" s="28" t="s">
        <v>591</v>
      </c>
      <c r="G16" s="29">
        <v>0.059999999999999998</v>
      </c>
      <c r="H16" s="28">
        <v>2.1600000000000001</v>
      </c>
      <c r="I16" s="30">
        <f>ROUND(G16*H16,P4)</f>
        <v>0</v>
      </c>
      <c r="L16" s="30">
        <v>0</v>
      </c>
      <c r="M16" s="24">
        <f>ROUND(G16*L16,P4)</f>
        <v>0</v>
      </c>
      <c r="N16" s="25" t="s">
        <v>7641</v>
      </c>
      <c r="O16" s="31">
        <f>M16*AA16</f>
        <v>0</v>
      </c>
      <c r="P16" s="1">
        <v>3</v>
      </c>
      <c r="AA16" s="1">
        <f>IF(P16=1,$O$3,IF(P16=2,$O$4,$O$5))</f>
        <v>0</v>
      </c>
    </row>
    <row r="17" ht="26.4">
      <c r="A17" s="1" t="s">
        <v>592</v>
      </c>
      <c r="E17" s="27" t="s">
        <v>8712</v>
      </c>
    </row>
    <row r="18" ht="26.4">
      <c r="A18" s="1" t="s">
        <v>593</v>
      </c>
      <c r="E18" s="32" t="s">
        <v>9954</v>
      </c>
    </row>
    <row r="19">
      <c r="A19" s="1" t="s">
        <v>595</v>
      </c>
      <c r="E19" s="27" t="s">
        <v>589</v>
      </c>
    </row>
    <row r="20">
      <c r="A20" s="1" t="s">
        <v>587</v>
      </c>
      <c r="B20" s="1">
        <v>3</v>
      </c>
      <c r="C20" s="26" t="s">
        <v>9955</v>
      </c>
      <c r="D20" t="s">
        <v>589</v>
      </c>
      <c r="E20" s="27" t="s">
        <v>9956</v>
      </c>
      <c r="F20" s="28" t="s">
        <v>591</v>
      </c>
      <c r="G20" s="29">
        <v>0.311</v>
      </c>
      <c r="H20" s="28">
        <v>2.5018699999999998</v>
      </c>
      <c r="I20" s="30">
        <f>ROUND(G20*H20,P4)</f>
        <v>0</v>
      </c>
      <c r="L20" s="30">
        <v>0</v>
      </c>
      <c r="M20" s="24">
        <f>ROUND(G20*L20,P4)</f>
        <v>0</v>
      </c>
      <c r="N20" s="25" t="s">
        <v>7641</v>
      </c>
      <c r="O20" s="31">
        <f>M20*AA20</f>
        <v>0</v>
      </c>
      <c r="P20" s="1">
        <v>3</v>
      </c>
      <c r="AA20" s="1">
        <f>IF(P20=1,$O$3,IF(P20=2,$O$4,$O$5))</f>
        <v>0</v>
      </c>
    </row>
    <row r="21" ht="26.4">
      <c r="A21" s="1" t="s">
        <v>592</v>
      </c>
      <c r="E21" s="27" t="s">
        <v>9957</v>
      </c>
    </row>
    <row r="22" ht="26.4">
      <c r="A22" s="1" t="s">
        <v>593</v>
      </c>
      <c r="E22" s="32" t="s">
        <v>9958</v>
      </c>
    </row>
    <row r="23">
      <c r="A23" s="1" t="s">
        <v>595</v>
      </c>
      <c r="E23" s="27" t="s">
        <v>589</v>
      </c>
    </row>
    <row r="24">
      <c r="A24" s="1" t="s">
        <v>584</v>
      </c>
      <c r="C24" s="22" t="s">
        <v>2064</v>
      </c>
      <c r="E24" s="23" t="s">
        <v>4074</v>
      </c>
      <c r="L24" s="24">
        <f>SUMIFS(L25:L40,A25:A40,"P")</f>
        <v>0</v>
      </c>
      <c r="M24" s="24">
        <f>SUMIFS(M25:M40,A25:A40,"P")</f>
        <v>0</v>
      </c>
      <c r="N24" s="25"/>
    </row>
    <row r="25">
      <c r="A25" s="1" t="s">
        <v>587</v>
      </c>
      <c r="B25" s="1">
        <v>4</v>
      </c>
      <c r="C25" s="26" t="s">
        <v>9959</v>
      </c>
      <c r="D25" t="s">
        <v>589</v>
      </c>
      <c r="E25" s="27" t="s">
        <v>9960</v>
      </c>
      <c r="F25" s="28" t="s">
        <v>610</v>
      </c>
      <c r="G25" s="29">
        <v>1</v>
      </c>
      <c r="H25" s="28">
        <v>0</v>
      </c>
      <c r="I25" s="30">
        <f>ROUND(G25*H25,P4)</f>
        <v>0</v>
      </c>
      <c r="L25" s="30">
        <v>0</v>
      </c>
      <c r="M25" s="24">
        <f>ROUND(G25*L25,P4)</f>
        <v>0</v>
      </c>
      <c r="N25" s="25" t="s">
        <v>7641</v>
      </c>
      <c r="O25" s="31">
        <f>M25*AA25</f>
        <v>0</v>
      </c>
      <c r="P25" s="1">
        <v>3</v>
      </c>
      <c r="AA25" s="1">
        <f>IF(P25=1,$O$3,IF(P25=2,$O$4,$O$5))</f>
        <v>0</v>
      </c>
    </row>
    <row r="26">
      <c r="A26" s="1" t="s">
        <v>592</v>
      </c>
      <c r="E26" s="27" t="s">
        <v>9960</v>
      </c>
    </row>
    <row r="27">
      <c r="A27" s="1" t="s">
        <v>593</v>
      </c>
      <c r="E27" s="32" t="s">
        <v>6308</v>
      </c>
    </row>
    <row r="28">
      <c r="A28" s="1" t="s">
        <v>595</v>
      </c>
      <c r="E28" s="27" t="s">
        <v>589</v>
      </c>
    </row>
    <row r="29">
      <c r="A29" s="1" t="s">
        <v>587</v>
      </c>
      <c r="B29" s="1">
        <v>5</v>
      </c>
      <c r="C29" s="26" t="s">
        <v>1492</v>
      </c>
      <c r="D29" t="s">
        <v>589</v>
      </c>
      <c r="E29" s="27" t="s">
        <v>9961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9962</v>
      </c>
    </row>
    <row r="31">
      <c r="A31" s="1" t="s">
        <v>593</v>
      </c>
      <c r="E31" s="32" t="s">
        <v>6308</v>
      </c>
    </row>
    <row r="32">
      <c r="A32" s="1" t="s">
        <v>595</v>
      </c>
      <c r="E32" s="27" t="s">
        <v>589</v>
      </c>
    </row>
    <row r="33">
      <c r="A33" s="1" t="s">
        <v>587</v>
      </c>
      <c r="B33" s="1">
        <v>6</v>
      </c>
      <c r="C33" s="26" t="s">
        <v>8348</v>
      </c>
      <c r="D33" t="s">
        <v>589</v>
      </c>
      <c r="E33" s="27" t="s">
        <v>9963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9962</v>
      </c>
    </row>
    <row r="35">
      <c r="A35" s="1" t="s">
        <v>593</v>
      </c>
      <c r="E35" s="32" t="s">
        <v>6308</v>
      </c>
    </row>
    <row r="36">
      <c r="A36" s="1" t="s">
        <v>595</v>
      </c>
      <c r="E36" s="27" t="s">
        <v>589</v>
      </c>
    </row>
    <row r="37">
      <c r="A37" s="1" t="s">
        <v>587</v>
      </c>
      <c r="B37" s="1">
        <v>7</v>
      </c>
      <c r="C37" s="26" t="s">
        <v>8351</v>
      </c>
      <c r="D37" t="s">
        <v>589</v>
      </c>
      <c r="E37" s="27" t="s">
        <v>9964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9960</v>
      </c>
    </row>
    <row r="39">
      <c r="A39" s="1" t="s">
        <v>593</v>
      </c>
      <c r="E39" s="32" t="s">
        <v>6308</v>
      </c>
    </row>
    <row r="40">
      <c r="A40" s="1" t="s">
        <v>595</v>
      </c>
      <c r="E40" s="27" t="s">
        <v>589</v>
      </c>
    </row>
    <row r="41">
      <c r="A41" s="1" t="s">
        <v>584</v>
      </c>
      <c r="C41" s="22" t="s">
        <v>675</v>
      </c>
      <c r="E41" s="23" t="s">
        <v>676</v>
      </c>
      <c r="L41" s="24">
        <f>SUMIFS(L42:L49,A42:A49,"P")</f>
        <v>0</v>
      </c>
      <c r="M41" s="24">
        <f>SUMIFS(M42:M49,A42:A49,"P")</f>
        <v>0</v>
      </c>
      <c r="N41" s="25"/>
    </row>
    <row r="42" ht="39.6">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9.6">
      <c r="A43" s="1" t="s">
        <v>592</v>
      </c>
      <c r="E43" s="27" t="s">
        <v>681</v>
      </c>
    </row>
    <row r="44">
      <c r="A44" s="1" t="s">
        <v>593</v>
      </c>
      <c r="E44" s="32" t="s">
        <v>9965</v>
      </c>
    </row>
    <row r="45" ht="158.4">
      <c r="A45" s="1" t="s">
        <v>595</v>
      </c>
      <c r="E45" s="27" t="s">
        <v>683</v>
      </c>
    </row>
    <row r="46" ht="26.4">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9.6">
      <c r="A47" s="1" t="s">
        <v>592</v>
      </c>
      <c r="E47" s="27" t="s">
        <v>687</v>
      </c>
    </row>
    <row r="48">
      <c r="A48" s="1" t="s">
        <v>593</v>
      </c>
      <c r="E48" s="32" t="s">
        <v>9966</v>
      </c>
    </row>
    <row r="49" ht="158.4">
      <c r="A49" s="1" t="s">
        <v>595</v>
      </c>
      <c r="E49" s="27" t="s">
        <v>683</v>
      </c>
    </row>
    <row r="50">
      <c r="A50" s="1" t="s">
        <v>584</v>
      </c>
      <c r="C50" s="22" t="s">
        <v>3953</v>
      </c>
      <c r="E50" s="23" t="s">
        <v>3953</v>
      </c>
      <c r="L50" s="24">
        <f>SUMIFS(L51:L54,A51:A54,"P")</f>
        <v>0</v>
      </c>
      <c r="M50" s="24">
        <f>SUMIFS(M51:M54,A51:A54,"P")</f>
        <v>0</v>
      </c>
      <c r="N50" s="25"/>
    </row>
    <row r="51">
      <c r="A51" s="1" t="s">
        <v>587</v>
      </c>
      <c r="B51" s="1">
        <v>10</v>
      </c>
      <c r="C51" s="26" t="s">
        <v>8356</v>
      </c>
      <c r="D51" t="s">
        <v>589</v>
      </c>
      <c r="E51" s="27" t="s">
        <v>9967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9967</v>
      </c>
    </row>
    <row r="5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9973</v>
      </c>
      <c r="E8" s="23" t="s">
        <v>465</v>
      </c>
      <c r="L8" s="24">
        <f>L9</f>
        <v>0</v>
      </c>
      <c r="M8" s="24">
        <f>M9</f>
        <v>0</v>
      </c>
      <c r="N8" s="25"/>
    </row>
    <row r="9">
      <c r="A9" s="1" t="s">
        <v>7127</v>
      </c>
      <c r="C9" s="22" t="s">
        <v>9974</v>
      </c>
      <c r="E9" s="23" t="s">
        <v>9949</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9975</v>
      </c>
      <c r="D11" t="s">
        <v>589</v>
      </c>
      <c r="E11" s="27" t="s">
        <v>9976</v>
      </c>
      <c r="F11" s="28" t="s">
        <v>618</v>
      </c>
      <c r="G11" s="29">
        <v>47.200000000000003</v>
      </c>
      <c r="H11" s="28">
        <v>0</v>
      </c>
      <c r="I11" s="30">
        <f>ROUND(G11*H11,P4)</f>
        <v>0</v>
      </c>
      <c r="L11" s="30">
        <v>0</v>
      </c>
      <c r="M11" s="24">
        <f>ROUND(G11*L11,P4)</f>
        <v>0</v>
      </c>
      <c r="N11" s="25" t="s">
        <v>7641</v>
      </c>
      <c r="O11" s="31">
        <f>M11*AA11</f>
        <v>0</v>
      </c>
      <c r="P11" s="1">
        <v>3</v>
      </c>
      <c r="AA11" s="1">
        <f>IF(P11=1,$O$3,IF(P11=2,$O$4,$O$5))</f>
        <v>0</v>
      </c>
    </row>
    <row r="12">
      <c r="A12" s="1" t="s">
        <v>592</v>
      </c>
      <c r="E12" s="27" t="s">
        <v>9977</v>
      </c>
    </row>
    <row r="13">
      <c r="A13" s="1" t="s">
        <v>593</v>
      </c>
      <c r="E13" s="32" t="s">
        <v>9978</v>
      </c>
    </row>
    <row r="14">
      <c r="A14" s="1" t="s">
        <v>595</v>
      </c>
      <c r="E14" s="27" t="s">
        <v>589</v>
      </c>
    </row>
    <row r="15" ht="26.4">
      <c r="A15" s="1" t="s">
        <v>587</v>
      </c>
      <c r="B15" s="1">
        <v>2</v>
      </c>
      <c r="C15" s="26" t="s">
        <v>9950</v>
      </c>
      <c r="D15" t="s">
        <v>589</v>
      </c>
      <c r="E15" s="27" t="s">
        <v>9951</v>
      </c>
      <c r="F15" s="28" t="s">
        <v>591</v>
      </c>
      <c r="G15" s="29">
        <v>0.71999999999999997</v>
      </c>
      <c r="H15" s="28">
        <v>0</v>
      </c>
      <c r="I15" s="30">
        <f>ROUND(G15*H15,P4)</f>
        <v>0</v>
      </c>
      <c r="L15" s="30">
        <v>0</v>
      </c>
      <c r="M15" s="24">
        <f>ROUND(G15*L15,P4)</f>
        <v>0</v>
      </c>
      <c r="N15" s="25" t="s">
        <v>7641</v>
      </c>
      <c r="O15" s="31">
        <f>M15*AA15</f>
        <v>0</v>
      </c>
      <c r="P15" s="1">
        <v>3</v>
      </c>
      <c r="AA15" s="1">
        <f>IF(P15=1,$O$3,IF(P15=2,$O$4,$O$5))</f>
        <v>0</v>
      </c>
    </row>
    <row r="16" ht="26.4">
      <c r="A16" s="1" t="s">
        <v>592</v>
      </c>
      <c r="E16" s="27" t="s">
        <v>9952</v>
      </c>
    </row>
    <row r="17" ht="66">
      <c r="A17" s="1" t="s">
        <v>593</v>
      </c>
      <c r="E17" s="32" t="s">
        <v>9979</v>
      </c>
    </row>
    <row r="18">
      <c r="A18" s="1" t="s">
        <v>595</v>
      </c>
      <c r="E18" s="27" t="s">
        <v>589</v>
      </c>
    </row>
    <row r="19">
      <c r="A19" s="1" t="s">
        <v>584</v>
      </c>
      <c r="C19" s="22" t="s">
        <v>2593</v>
      </c>
      <c r="E19" s="23" t="s">
        <v>4139</v>
      </c>
      <c r="L19" s="24">
        <f>SUMIFS(L20:L27,A20:A27,"P")</f>
        <v>0</v>
      </c>
      <c r="M19" s="24">
        <f>SUMIFS(M20:M27,A20:A27,"P")</f>
        <v>0</v>
      </c>
      <c r="N19" s="25"/>
    </row>
    <row r="20" ht="26.4">
      <c r="A20" s="1" t="s">
        <v>587</v>
      </c>
      <c r="B20" s="1">
        <v>3</v>
      </c>
      <c r="C20" s="26" t="s">
        <v>8710</v>
      </c>
      <c r="D20" t="s">
        <v>589</v>
      </c>
      <c r="E20" s="27" t="s">
        <v>8711</v>
      </c>
      <c r="F20" s="28" t="s">
        <v>591</v>
      </c>
      <c r="G20" s="29">
        <v>0.12</v>
      </c>
      <c r="H20" s="28">
        <v>2.1600000000000001</v>
      </c>
      <c r="I20" s="30">
        <f>ROUND(G20*H20,P4)</f>
        <v>0</v>
      </c>
      <c r="L20" s="30">
        <v>0</v>
      </c>
      <c r="M20" s="24">
        <f>ROUND(G20*L20,P4)</f>
        <v>0</v>
      </c>
      <c r="N20" s="25" t="s">
        <v>7641</v>
      </c>
      <c r="O20" s="31">
        <f>M20*AA20</f>
        <v>0</v>
      </c>
      <c r="P20" s="1">
        <v>3</v>
      </c>
      <c r="AA20" s="1">
        <f>IF(P20=1,$O$3,IF(P20=2,$O$4,$O$5))</f>
        <v>0</v>
      </c>
    </row>
    <row r="21" ht="26.4">
      <c r="A21" s="1" t="s">
        <v>592</v>
      </c>
      <c r="E21" s="27" t="s">
        <v>8712</v>
      </c>
    </row>
    <row r="22" ht="26.4">
      <c r="A22" s="1" t="s">
        <v>593</v>
      </c>
      <c r="E22" s="32" t="s">
        <v>9980</v>
      </c>
    </row>
    <row r="23">
      <c r="A23" s="1" t="s">
        <v>595</v>
      </c>
      <c r="E23" s="27" t="s">
        <v>589</v>
      </c>
    </row>
    <row r="24">
      <c r="A24" s="1" t="s">
        <v>587</v>
      </c>
      <c r="B24" s="1">
        <v>4</v>
      </c>
      <c r="C24" s="26" t="s">
        <v>9955</v>
      </c>
      <c r="D24" t="s">
        <v>589</v>
      </c>
      <c r="E24" s="27" t="s">
        <v>9956</v>
      </c>
      <c r="F24" s="28" t="s">
        <v>591</v>
      </c>
      <c r="G24" s="29">
        <v>0.621</v>
      </c>
      <c r="H24" s="28">
        <v>2.5018699999999998</v>
      </c>
      <c r="I24" s="30">
        <f>ROUND(G24*H24,P4)</f>
        <v>0</v>
      </c>
      <c r="L24" s="30">
        <v>0</v>
      </c>
      <c r="M24" s="24">
        <f>ROUND(G24*L24,P4)</f>
        <v>0</v>
      </c>
      <c r="N24" s="25" t="s">
        <v>7641</v>
      </c>
      <c r="O24" s="31">
        <f>M24*AA24</f>
        <v>0</v>
      </c>
      <c r="P24" s="1">
        <v>3</v>
      </c>
      <c r="AA24" s="1">
        <f>IF(P24=1,$O$3,IF(P24=2,$O$4,$O$5))</f>
        <v>0</v>
      </c>
    </row>
    <row r="25" ht="26.4">
      <c r="A25" s="1" t="s">
        <v>592</v>
      </c>
      <c r="E25" s="27" t="s">
        <v>9957</v>
      </c>
    </row>
    <row r="26" ht="39.6">
      <c r="A26" s="1" t="s">
        <v>593</v>
      </c>
      <c r="E26" s="32" t="s">
        <v>9981</v>
      </c>
    </row>
    <row r="27">
      <c r="A27" s="1" t="s">
        <v>595</v>
      </c>
      <c r="E27" s="27" t="s">
        <v>589</v>
      </c>
    </row>
    <row r="28">
      <c r="A28" s="1" t="s">
        <v>584</v>
      </c>
      <c r="C28" s="22" t="s">
        <v>1174</v>
      </c>
      <c r="E28" s="23" t="s">
        <v>9982</v>
      </c>
      <c r="L28" s="24">
        <f>SUMIFS(L29:L60,A29:A60,"P")</f>
        <v>0</v>
      </c>
      <c r="M28" s="24">
        <f>SUMIFS(M29:M60,A29:A60,"P")</f>
        <v>0</v>
      </c>
      <c r="N28" s="25"/>
    </row>
    <row r="29">
      <c r="A29" s="1" t="s">
        <v>587</v>
      </c>
      <c r="B29" s="1">
        <v>5</v>
      </c>
      <c r="C29" s="26" t="s">
        <v>9983</v>
      </c>
      <c r="D29" t="s">
        <v>589</v>
      </c>
      <c r="E29" s="27" t="s">
        <v>9984</v>
      </c>
      <c r="F29" s="28" t="s">
        <v>618</v>
      </c>
      <c r="G29" s="29">
        <v>342</v>
      </c>
      <c r="H29" s="28">
        <v>5.0000000000000002E-05</v>
      </c>
      <c r="I29" s="30">
        <f>ROUND(G29*H29,P4)</f>
        <v>0</v>
      </c>
      <c r="L29" s="30">
        <v>0</v>
      </c>
      <c r="M29" s="24">
        <f>ROUND(G29*L29,P4)</f>
        <v>0</v>
      </c>
      <c r="N29" s="25" t="s">
        <v>7641</v>
      </c>
      <c r="O29" s="31">
        <f>M29*AA29</f>
        <v>0</v>
      </c>
      <c r="P29" s="1">
        <v>3</v>
      </c>
      <c r="AA29" s="1">
        <f>IF(P29=1,$O$3,IF(P29=2,$O$4,$O$5))</f>
        <v>0</v>
      </c>
    </row>
    <row r="30">
      <c r="A30" s="1" t="s">
        <v>592</v>
      </c>
      <c r="E30" s="27" t="s">
        <v>9984</v>
      </c>
    </row>
    <row r="31">
      <c r="A31" s="1" t="s">
        <v>593</v>
      </c>
      <c r="E31" s="32" t="s">
        <v>9985</v>
      </c>
    </row>
    <row r="32">
      <c r="A32" s="1" t="s">
        <v>595</v>
      </c>
      <c r="E32" s="27" t="s">
        <v>589</v>
      </c>
    </row>
    <row r="33">
      <c r="A33" s="1" t="s">
        <v>587</v>
      </c>
      <c r="B33" s="1">
        <v>6</v>
      </c>
      <c r="C33" s="26" t="s">
        <v>9986</v>
      </c>
      <c r="D33" t="s">
        <v>589</v>
      </c>
      <c r="E33" s="27" t="s">
        <v>9987</v>
      </c>
      <c r="F33" s="28" t="s">
        <v>618</v>
      </c>
      <c r="G33" s="29">
        <v>342</v>
      </c>
      <c r="H33" s="28">
        <v>2.0000000000000002E-05</v>
      </c>
      <c r="I33" s="30">
        <f>ROUND(G33*H33,P4)</f>
        <v>0</v>
      </c>
      <c r="L33" s="30">
        <v>0</v>
      </c>
      <c r="M33" s="24">
        <f>ROUND(G33*L33,P4)</f>
        <v>0</v>
      </c>
      <c r="N33" s="25" t="s">
        <v>7641</v>
      </c>
      <c r="O33" s="31">
        <f>M33*AA33</f>
        <v>0</v>
      </c>
      <c r="P33" s="1">
        <v>3</v>
      </c>
      <c r="AA33" s="1">
        <f>IF(P33=1,$O$3,IF(P33=2,$O$4,$O$5))</f>
        <v>0</v>
      </c>
    </row>
    <row r="34">
      <c r="A34" s="1" t="s">
        <v>592</v>
      </c>
      <c r="E34" s="27" t="s">
        <v>9987</v>
      </c>
    </row>
    <row r="35">
      <c r="A35" s="1" t="s">
        <v>593</v>
      </c>
      <c r="E35" s="32" t="s">
        <v>9985</v>
      </c>
    </row>
    <row r="36">
      <c r="A36" s="1" t="s">
        <v>595</v>
      </c>
      <c r="E36" s="27" t="s">
        <v>589</v>
      </c>
    </row>
    <row r="37">
      <c r="A37" s="1" t="s">
        <v>587</v>
      </c>
      <c r="B37" s="1">
        <v>7</v>
      </c>
      <c r="C37" s="26" t="s">
        <v>9988</v>
      </c>
      <c r="D37" t="s">
        <v>589</v>
      </c>
      <c r="E37" s="27" t="s">
        <v>9989</v>
      </c>
      <c r="F37" s="28" t="s">
        <v>610</v>
      </c>
      <c r="G37" s="29">
        <v>59</v>
      </c>
      <c r="H37" s="28">
        <v>1.0000000000000001E-05</v>
      </c>
      <c r="I37" s="30">
        <f>ROUND(G37*H37,P4)</f>
        <v>0</v>
      </c>
      <c r="L37" s="30">
        <v>0</v>
      </c>
      <c r="M37" s="24">
        <f>ROUND(G37*L37,P4)</f>
        <v>0</v>
      </c>
      <c r="N37" s="25" t="s">
        <v>7641</v>
      </c>
      <c r="O37" s="31">
        <f>M37*AA37</f>
        <v>0</v>
      </c>
      <c r="P37" s="1">
        <v>3</v>
      </c>
      <c r="AA37" s="1">
        <f>IF(P37=1,$O$3,IF(P37=2,$O$4,$O$5))</f>
        <v>0</v>
      </c>
    </row>
    <row r="38">
      <c r="A38" s="1" t="s">
        <v>592</v>
      </c>
      <c r="E38" s="27" t="s">
        <v>9989</v>
      </c>
    </row>
    <row r="39">
      <c r="A39" s="1" t="s">
        <v>593</v>
      </c>
      <c r="E39" s="32" t="s">
        <v>9990</v>
      </c>
    </row>
    <row r="40">
      <c r="A40" s="1" t="s">
        <v>595</v>
      </c>
      <c r="E40" s="27" t="s">
        <v>589</v>
      </c>
    </row>
    <row r="41">
      <c r="A41" s="1" t="s">
        <v>587</v>
      </c>
      <c r="B41" s="1">
        <v>8</v>
      </c>
      <c r="C41" s="26" t="s">
        <v>9991</v>
      </c>
      <c r="D41" t="s">
        <v>589</v>
      </c>
      <c r="E41" s="27" t="s">
        <v>9992</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9992</v>
      </c>
    </row>
    <row r="43" ht="26.4">
      <c r="A43" s="1" t="s">
        <v>593</v>
      </c>
      <c r="E43" s="32" t="s">
        <v>9993</v>
      </c>
    </row>
    <row r="44">
      <c r="A44" s="1" t="s">
        <v>595</v>
      </c>
      <c r="E44" s="27" t="s">
        <v>589</v>
      </c>
    </row>
    <row r="45">
      <c r="A45" s="1" t="s">
        <v>587</v>
      </c>
      <c r="B45" s="1">
        <v>9</v>
      </c>
      <c r="C45" s="26" t="s">
        <v>9994</v>
      </c>
      <c r="D45" t="s">
        <v>589</v>
      </c>
      <c r="E45" s="27" t="s">
        <v>9995</v>
      </c>
      <c r="F45" s="28" t="s">
        <v>610</v>
      </c>
      <c r="G45" s="29">
        <v>70</v>
      </c>
      <c r="H45" s="28">
        <v>0.17488999999999999</v>
      </c>
      <c r="I45" s="30">
        <f>ROUND(G45*H45,P4)</f>
        <v>0</v>
      </c>
      <c r="L45" s="30">
        <v>0</v>
      </c>
      <c r="M45" s="24">
        <f>ROUND(G45*L45,P4)</f>
        <v>0</v>
      </c>
      <c r="N45" s="25" t="s">
        <v>7641</v>
      </c>
      <c r="O45" s="31">
        <f>M45*AA45</f>
        <v>0</v>
      </c>
      <c r="P45" s="1">
        <v>3</v>
      </c>
      <c r="AA45" s="1">
        <f>IF(P45=1,$O$3,IF(P45=2,$O$4,$O$5))</f>
        <v>0</v>
      </c>
    </row>
    <row r="46" ht="26.4">
      <c r="A46" s="1" t="s">
        <v>592</v>
      </c>
      <c r="E46" s="27" t="s">
        <v>9996</v>
      </c>
    </row>
    <row r="47">
      <c r="A47" s="1" t="s">
        <v>593</v>
      </c>
      <c r="E47" s="32" t="s">
        <v>9997</v>
      </c>
    </row>
    <row r="48">
      <c r="A48" s="1" t="s">
        <v>595</v>
      </c>
      <c r="E48" s="27" t="s">
        <v>589</v>
      </c>
    </row>
    <row r="49">
      <c r="A49" s="1" t="s">
        <v>587</v>
      </c>
      <c r="B49" s="1">
        <v>10</v>
      </c>
      <c r="C49" s="26" t="s">
        <v>9998</v>
      </c>
      <c r="D49" t="s">
        <v>589</v>
      </c>
      <c r="E49" s="27" t="s">
        <v>9999</v>
      </c>
      <c r="F49" s="28" t="s">
        <v>618</v>
      </c>
      <c r="G49" s="29">
        <v>114</v>
      </c>
      <c r="H49" s="28">
        <v>0</v>
      </c>
      <c r="I49" s="30">
        <f>ROUND(G49*H49,P4)</f>
        <v>0</v>
      </c>
      <c r="L49" s="30">
        <v>0</v>
      </c>
      <c r="M49" s="24">
        <f>ROUND(G49*L49,P4)</f>
        <v>0</v>
      </c>
      <c r="N49" s="25" t="s">
        <v>7641</v>
      </c>
      <c r="O49" s="31">
        <f>M49*AA49</f>
        <v>0</v>
      </c>
      <c r="P49" s="1">
        <v>3</v>
      </c>
      <c r="AA49" s="1">
        <f>IF(P49=1,$O$3,IF(P49=2,$O$4,$O$5))</f>
        <v>0</v>
      </c>
    </row>
    <row r="50">
      <c r="A50" s="1" t="s">
        <v>592</v>
      </c>
      <c r="E50" s="27" t="s">
        <v>10000</v>
      </c>
    </row>
    <row r="51" ht="26.4">
      <c r="A51" s="1" t="s">
        <v>593</v>
      </c>
      <c r="E51" s="32" t="s">
        <v>9993</v>
      </c>
    </row>
    <row r="52">
      <c r="A52" s="1" t="s">
        <v>595</v>
      </c>
      <c r="E52" s="27" t="s">
        <v>589</v>
      </c>
    </row>
    <row r="53">
      <c r="A53" s="1" t="s">
        <v>587</v>
      </c>
      <c r="B53" s="1">
        <v>11</v>
      </c>
      <c r="C53" s="26" t="s">
        <v>10001</v>
      </c>
      <c r="D53" t="s">
        <v>589</v>
      </c>
      <c r="E53" s="27" t="s">
        <v>10002</v>
      </c>
      <c r="F53" s="28" t="s">
        <v>610</v>
      </c>
      <c r="G53" s="29">
        <v>59</v>
      </c>
      <c r="H53" s="28">
        <v>0.0033999999999999998</v>
      </c>
      <c r="I53" s="30">
        <f>ROUND(G53*H53,P4)</f>
        <v>0</v>
      </c>
      <c r="L53" s="30">
        <v>0</v>
      </c>
      <c r="M53" s="24">
        <f>ROUND(G53*L53,P4)</f>
        <v>0</v>
      </c>
      <c r="N53" s="25" t="s">
        <v>7641</v>
      </c>
      <c r="O53" s="31">
        <f>M53*AA53</f>
        <v>0</v>
      </c>
      <c r="P53" s="1">
        <v>3</v>
      </c>
      <c r="AA53" s="1">
        <f>IF(P53=1,$O$3,IF(P53=2,$O$4,$O$5))</f>
        <v>0</v>
      </c>
    </row>
    <row r="54">
      <c r="A54" s="1" t="s">
        <v>592</v>
      </c>
      <c r="E54" s="27" t="s">
        <v>10002</v>
      </c>
    </row>
    <row r="55">
      <c r="A55" s="1" t="s">
        <v>593</v>
      </c>
      <c r="E55" s="32" t="s">
        <v>10003</v>
      </c>
    </row>
    <row r="56">
      <c r="A56" s="1" t="s">
        <v>595</v>
      </c>
      <c r="E56" s="27" t="s">
        <v>589</v>
      </c>
    </row>
    <row r="57">
      <c r="A57" s="1" t="s">
        <v>587</v>
      </c>
      <c r="B57" s="1">
        <v>12</v>
      </c>
      <c r="C57" s="26" t="s">
        <v>10004</v>
      </c>
      <c r="D57" t="s">
        <v>589</v>
      </c>
      <c r="E57" s="27" t="s">
        <v>10005</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10005</v>
      </c>
    </row>
    <row r="59">
      <c r="A59" s="1" t="s">
        <v>593</v>
      </c>
      <c r="E59" s="32" t="s">
        <v>6969</v>
      </c>
    </row>
    <row r="60">
      <c r="A60" s="1" t="s">
        <v>595</v>
      </c>
      <c r="E60" s="27" t="s">
        <v>589</v>
      </c>
    </row>
    <row r="61">
      <c r="A61" s="1" t="s">
        <v>584</v>
      </c>
      <c r="C61" s="22" t="s">
        <v>2064</v>
      </c>
      <c r="E61" s="23" t="s">
        <v>4074</v>
      </c>
      <c r="L61" s="24">
        <f>SUMIFS(L62:L81,A62:A81,"P")</f>
        <v>0</v>
      </c>
      <c r="M61" s="24">
        <f>SUMIFS(M62:M81,A62:A81,"P")</f>
        <v>0</v>
      </c>
      <c r="N61" s="25"/>
    </row>
    <row r="62">
      <c r="A62" s="1" t="s">
        <v>587</v>
      </c>
      <c r="B62" s="1">
        <v>13</v>
      </c>
      <c r="C62" s="26" t="s">
        <v>9910</v>
      </c>
      <c r="D62" t="s">
        <v>589</v>
      </c>
      <c r="E62" s="27" t="s">
        <v>9911</v>
      </c>
      <c r="F62" s="28" t="s">
        <v>591</v>
      </c>
      <c r="G62" s="29">
        <v>3.3359999999999999</v>
      </c>
      <c r="H62" s="28">
        <v>0</v>
      </c>
      <c r="I62" s="30">
        <f>ROUND(G62*H62,P4)</f>
        <v>0</v>
      </c>
      <c r="L62" s="30">
        <v>0</v>
      </c>
      <c r="M62" s="24">
        <f>ROUND(G62*L62,P4)</f>
        <v>0</v>
      </c>
      <c r="N62" s="25" t="s">
        <v>7641</v>
      </c>
      <c r="O62" s="31">
        <f>M62*AA62</f>
        <v>0</v>
      </c>
      <c r="P62" s="1">
        <v>3</v>
      </c>
      <c r="AA62" s="1">
        <f>IF(P62=1,$O$3,IF(P62=2,$O$4,$O$5))</f>
        <v>0</v>
      </c>
    </row>
    <row r="63">
      <c r="A63" s="1" t="s">
        <v>592</v>
      </c>
      <c r="E63" s="27" t="s">
        <v>9911</v>
      </c>
    </row>
    <row r="64" ht="26.4">
      <c r="A64" s="1" t="s">
        <v>593</v>
      </c>
      <c r="E64" s="32" t="s">
        <v>10006</v>
      </c>
    </row>
    <row r="65">
      <c r="A65" s="1" t="s">
        <v>595</v>
      </c>
      <c r="E65" s="27" t="s">
        <v>589</v>
      </c>
    </row>
    <row r="66">
      <c r="A66" s="1" t="s">
        <v>587</v>
      </c>
      <c r="B66" s="1">
        <v>14</v>
      </c>
      <c r="C66" s="26" t="s">
        <v>10007</v>
      </c>
      <c r="D66" t="s">
        <v>589</v>
      </c>
      <c r="E66" s="27" t="s">
        <v>10008</v>
      </c>
      <c r="F66" s="28" t="s">
        <v>610</v>
      </c>
      <c r="G66" s="29">
        <v>70</v>
      </c>
      <c r="H66" s="28">
        <v>0</v>
      </c>
      <c r="I66" s="30">
        <f>ROUND(G66*H66,P4)</f>
        <v>0</v>
      </c>
      <c r="L66" s="30">
        <v>0</v>
      </c>
      <c r="M66" s="24">
        <f>ROUND(G66*L66,P4)</f>
        <v>0</v>
      </c>
      <c r="N66" s="25" t="s">
        <v>7641</v>
      </c>
      <c r="O66" s="31">
        <f>M66*AA66</f>
        <v>0</v>
      </c>
      <c r="P66" s="1">
        <v>3</v>
      </c>
      <c r="AA66" s="1">
        <f>IF(P66=1,$O$3,IF(P66=2,$O$4,$O$5))</f>
        <v>0</v>
      </c>
    </row>
    <row r="67" ht="26.4">
      <c r="A67" s="1" t="s">
        <v>592</v>
      </c>
      <c r="E67" s="27" t="s">
        <v>10009</v>
      </c>
    </row>
    <row r="68">
      <c r="A68" s="1" t="s">
        <v>593</v>
      </c>
      <c r="E68" s="32" t="s">
        <v>10010</v>
      </c>
    </row>
    <row r="69">
      <c r="A69" s="1" t="s">
        <v>595</v>
      </c>
      <c r="E69" s="27" t="s">
        <v>589</v>
      </c>
    </row>
    <row r="70">
      <c r="A70" s="1" t="s">
        <v>587</v>
      </c>
      <c r="B70" s="1">
        <v>15</v>
      </c>
      <c r="C70" s="26" t="s">
        <v>10011</v>
      </c>
      <c r="D70" t="s">
        <v>589</v>
      </c>
      <c r="E70" s="27" t="s">
        <v>10012</v>
      </c>
      <c r="F70" s="28" t="s">
        <v>618</v>
      </c>
      <c r="G70" s="29">
        <v>114</v>
      </c>
      <c r="H70" s="28">
        <v>0</v>
      </c>
      <c r="I70" s="30">
        <f>ROUND(G70*H70,P4)</f>
        <v>0</v>
      </c>
      <c r="L70" s="30">
        <v>0</v>
      </c>
      <c r="M70" s="24">
        <f>ROUND(G70*L70,P4)</f>
        <v>0</v>
      </c>
      <c r="N70" s="25" t="s">
        <v>7641</v>
      </c>
      <c r="O70" s="31">
        <f>M70*AA70</f>
        <v>0</v>
      </c>
      <c r="P70" s="1">
        <v>3</v>
      </c>
      <c r="AA70" s="1">
        <f>IF(P70=1,$O$3,IF(P70=2,$O$4,$O$5))</f>
        <v>0</v>
      </c>
    </row>
    <row r="71">
      <c r="A71" s="1" t="s">
        <v>592</v>
      </c>
      <c r="E71" s="27" t="s">
        <v>10013</v>
      </c>
    </row>
    <row r="72" ht="26.4">
      <c r="A72" s="1" t="s">
        <v>593</v>
      </c>
      <c r="E72" s="32" t="s">
        <v>10014</v>
      </c>
    </row>
    <row r="73">
      <c r="A73" s="1" t="s">
        <v>595</v>
      </c>
      <c r="E73" s="27" t="s">
        <v>589</v>
      </c>
    </row>
    <row r="74">
      <c r="A74" s="1" t="s">
        <v>587</v>
      </c>
      <c r="B74" s="1">
        <v>16</v>
      </c>
      <c r="C74" s="26" t="s">
        <v>1492</v>
      </c>
      <c r="D74" t="s">
        <v>589</v>
      </c>
      <c r="E74" s="27" t="s">
        <v>9961</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9962</v>
      </c>
    </row>
    <row r="76">
      <c r="A76" s="1" t="s">
        <v>593</v>
      </c>
      <c r="E76" s="32" t="s">
        <v>5331</v>
      </c>
    </row>
    <row r="77">
      <c r="A77" s="1" t="s">
        <v>595</v>
      </c>
      <c r="E77" s="27" t="s">
        <v>589</v>
      </c>
    </row>
    <row r="78">
      <c r="A78" s="1" t="s">
        <v>587</v>
      </c>
      <c r="B78" s="1">
        <v>17</v>
      </c>
      <c r="C78" s="26" t="s">
        <v>8348</v>
      </c>
      <c r="D78" t="s">
        <v>589</v>
      </c>
      <c r="E78" s="27" t="s">
        <v>9963</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9962</v>
      </c>
    </row>
    <row r="80">
      <c r="A80" s="1" t="s">
        <v>593</v>
      </c>
      <c r="E80" s="32" t="s">
        <v>5331</v>
      </c>
    </row>
    <row r="81">
      <c r="A81" s="1" t="s">
        <v>595</v>
      </c>
      <c r="E81" s="27" t="s">
        <v>589</v>
      </c>
    </row>
    <row r="82">
      <c r="A82" s="1" t="s">
        <v>584</v>
      </c>
      <c r="C82" s="22" t="s">
        <v>675</v>
      </c>
      <c r="E82" s="23" t="s">
        <v>676</v>
      </c>
      <c r="L82" s="24">
        <f>SUMIFS(L83:L94,A83:A94,"P")</f>
        <v>0</v>
      </c>
      <c r="M82" s="24">
        <f>SUMIFS(M83:M94,A83:A94,"P")</f>
        <v>0</v>
      </c>
      <c r="N82" s="25"/>
    </row>
    <row r="83" ht="39.6">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9.6">
      <c r="A84" s="1" t="s">
        <v>592</v>
      </c>
      <c r="E84" s="27" t="s">
        <v>681</v>
      </c>
    </row>
    <row r="85">
      <c r="A85" s="1" t="s">
        <v>593</v>
      </c>
      <c r="E85" s="32" t="s">
        <v>10015</v>
      </c>
    </row>
    <row r="86" ht="158.4">
      <c r="A86" s="1" t="s">
        <v>595</v>
      </c>
      <c r="E86" s="27" t="s">
        <v>683</v>
      </c>
    </row>
    <row r="87" ht="39.6">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9.6">
      <c r="A88" s="1" t="s">
        <v>592</v>
      </c>
      <c r="E88" s="27" t="s">
        <v>687</v>
      </c>
    </row>
    <row r="89">
      <c r="A89" s="1" t="s">
        <v>593</v>
      </c>
      <c r="E89" s="32" t="s">
        <v>10016</v>
      </c>
    </row>
    <row r="90" ht="158.4">
      <c r="A90" s="1" t="s">
        <v>595</v>
      </c>
      <c r="E90" s="27" t="s">
        <v>683</v>
      </c>
    </row>
    <row r="91" ht="26.4">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9.6">
      <c r="A92" s="1" t="s">
        <v>592</v>
      </c>
      <c r="E92" s="27" t="s">
        <v>3738</v>
      </c>
    </row>
    <row r="93">
      <c r="A93" s="1" t="s">
        <v>593</v>
      </c>
      <c r="E93" s="32" t="s">
        <v>10017</v>
      </c>
    </row>
    <row r="94" ht="158.4">
      <c r="A94" s="1" t="s">
        <v>595</v>
      </c>
      <c r="E94" s="27" t="s">
        <v>683</v>
      </c>
    </row>
    <row r="95">
      <c r="A95" s="1" t="s">
        <v>584</v>
      </c>
      <c r="C95" s="22" t="s">
        <v>3953</v>
      </c>
      <c r="E95" s="23" t="s">
        <v>3953</v>
      </c>
      <c r="L95" s="24">
        <f>SUMIFS(L96:L99,A96:A99,"P")</f>
        <v>0</v>
      </c>
      <c r="M95" s="24">
        <f>SUMIFS(M96:M99,A96:A99,"P")</f>
        <v>0</v>
      </c>
      <c r="N95" s="25"/>
    </row>
    <row r="96">
      <c r="A96" s="1" t="s">
        <v>587</v>
      </c>
      <c r="B96" s="1">
        <v>21</v>
      </c>
      <c r="C96" s="26" t="s">
        <v>8356</v>
      </c>
      <c r="D96" t="s">
        <v>589</v>
      </c>
      <c r="E96" s="27" t="s">
        <v>9967</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9968</v>
      </c>
    </row>
    <row r="98">
      <c r="A98" s="1" t="s">
        <v>593</v>
      </c>
      <c r="E98" s="32" t="s">
        <v>5331</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10018</v>
      </c>
      <c r="E8" s="23" t="s">
        <v>467</v>
      </c>
      <c r="L8" s="24">
        <f>L9</f>
        <v>0</v>
      </c>
      <c r="M8" s="24">
        <f>M9</f>
        <v>0</v>
      </c>
      <c r="N8" s="25"/>
    </row>
    <row r="9">
      <c r="A9" s="1" t="s">
        <v>7127</v>
      </c>
      <c r="C9" s="22" t="s">
        <v>10019</v>
      </c>
      <c r="E9" s="23" t="s">
        <v>9949</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10020</v>
      </c>
    </row>
    <row r="14">
      <c r="A14" s="1" t="s">
        <v>595</v>
      </c>
      <c r="E14" s="27" t="s">
        <v>589</v>
      </c>
    </row>
    <row r="15" ht="26.4">
      <c r="A15" s="1" t="s">
        <v>587</v>
      </c>
      <c r="B15" s="1">
        <v>2</v>
      </c>
      <c r="C15" s="26" t="s">
        <v>9950</v>
      </c>
      <c r="D15" t="s">
        <v>589</v>
      </c>
      <c r="E15" s="27" t="s">
        <v>9951</v>
      </c>
      <c r="F15" s="28" t="s">
        <v>591</v>
      </c>
      <c r="G15" s="29">
        <v>0.29999999999999999</v>
      </c>
      <c r="H15" s="28">
        <v>0</v>
      </c>
      <c r="I15" s="30">
        <f>ROUND(G15*H15,P4)</f>
        <v>0</v>
      </c>
      <c r="L15" s="30">
        <v>0</v>
      </c>
      <c r="M15" s="24">
        <f>ROUND(G15*L15,P4)</f>
        <v>0</v>
      </c>
      <c r="N15" s="25" t="s">
        <v>7641</v>
      </c>
      <c r="O15" s="31">
        <f>M15*AA15</f>
        <v>0</v>
      </c>
      <c r="P15" s="1">
        <v>3</v>
      </c>
      <c r="AA15" s="1">
        <f>IF(P15=1,$O$3,IF(P15=2,$O$4,$O$5))</f>
        <v>0</v>
      </c>
    </row>
    <row r="16" ht="26.4">
      <c r="A16" s="1" t="s">
        <v>592</v>
      </c>
      <c r="E16" s="27" t="s">
        <v>9952</v>
      </c>
    </row>
    <row r="17" ht="26.4">
      <c r="A17" s="1" t="s">
        <v>593</v>
      </c>
      <c r="E17" s="32" t="s">
        <v>9953</v>
      </c>
    </row>
    <row r="18">
      <c r="A18" s="1" t="s">
        <v>595</v>
      </c>
      <c r="E18" s="27" t="s">
        <v>589</v>
      </c>
    </row>
    <row r="19" ht="26.4">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9.6">
      <c r="A20" s="1" t="s">
        <v>592</v>
      </c>
      <c r="E20" s="27" t="s">
        <v>8150</v>
      </c>
    </row>
    <row r="21">
      <c r="A21" s="1" t="s">
        <v>593</v>
      </c>
      <c r="E21" s="32" t="s">
        <v>10021</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9.6">
      <c r="A25" s="1" t="s">
        <v>593</v>
      </c>
      <c r="E25" s="32" t="s">
        <v>10022</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6.4">
      <c r="A28" s="1" t="s">
        <v>592</v>
      </c>
      <c r="E28" s="27" t="s">
        <v>8155</v>
      </c>
    </row>
    <row r="29">
      <c r="A29" s="1" t="s">
        <v>593</v>
      </c>
      <c r="E29" s="32" t="s">
        <v>10021</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6.4">
      <c r="A32" s="1" t="s">
        <v>592</v>
      </c>
      <c r="E32" s="27" t="s">
        <v>7723</v>
      </c>
    </row>
    <row r="33" ht="39.6">
      <c r="A33" s="1" t="s">
        <v>593</v>
      </c>
      <c r="E33" s="32" t="s">
        <v>10022</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6.4">
      <c r="A37" s="1" t="s">
        <v>592</v>
      </c>
      <c r="E37" s="27" t="s">
        <v>8712</v>
      </c>
    </row>
    <row r="38" ht="26.4">
      <c r="A38" s="1" t="s">
        <v>593</v>
      </c>
      <c r="E38" s="32" t="s">
        <v>9954</v>
      </c>
    </row>
    <row r="39">
      <c r="A39" s="1" t="s">
        <v>595</v>
      </c>
      <c r="E39" s="27" t="s">
        <v>589</v>
      </c>
    </row>
    <row r="40">
      <c r="A40" s="1" t="s">
        <v>587</v>
      </c>
      <c r="B40" s="1">
        <v>8</v>
      </c>
      <c r="C40" s="26" t="s">
        <v>9955</v>
      </c>
      <c r="D40" t="s">
        <v>589</v>
      </c>
      <c r="E40" s="27" t="s">
        <v>9956</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6.4">
      <c r="A41" s="1" t="s">
        <v>592</v>
      </c>
      <c r="E41" s="27" t="s">
        <v>9957</v>
      </c>
    </row>
    <row r="42" ht="26.4">
      <c r="A42" s="1" t="s">
        <v>593</v>
      </c>
      <c r="E42" s="32" t="s">
        <v>9958</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10023</v>
      </c>
      <c r="D45" t="s">
        <v>589</v>
      </c>
      <c r="E45" s="27" t="s">
        <v>9962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9962</v>
      </c>
    </row>
    <row r="47">
      <c r="A47" s="1" t="s">
        <v>593</v>
      </c>
      <c r="E47" s="32" t="s">
        <v>6308</v>
      </c>
    </row>
    <row r="48">
      <c r="A48" s="1" t="s">
        <v>595</v>
      </c>
      <c r="E48" s="27" t="s">
        <v>589</v>
      </c>
    </row>
    <row r="49">
      <c r="A49" s="1" t="s">
        <v>587</v>
      </c>
      <c r="B49" s="1">
        <v>10</v>
      </c>
      <c r="C49" s="26" t="s">
        <v>8348</v>
      </c>
      <c r="D49" t="s">
        <v>589</v>
      </c>
      <c r="E49" s="27" t="s">
        <v>9963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9962</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9965</v>
      </c>
    </row>
    <row r="57" ht="158.4">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10024</v>
      </c>
      <c r="D59" t="s">
        <v>589</v>
      </c>
      <c r="E59" s="27" t="s">
        <v>10025</v>
      </c>
      <c r="F59" s="28" t="s">
        <v>680</v>
      </c>
      <c r="G59" s="29">
        <v>0.91000000000000003</v>
      </c>
      <c r="H59" s="28">
        <v>0</v>
      </c>
      <c r="I59" s="30">
        <f>ROUND(G59*H59,P4)</f>
        <v>0</v>
      </c>
      <c r="L59" s="30">
        <v>0</v>
      </c>
      <c r="M59" s="24">
        <f>ROUND(G59*L59,P4)</f>
        <v>0</v>
      </c>
      <c r="N59" s="25" t="s">
        <v>7641</v>
      </c>
      <c r="O59" s="31">
        <f>M59*AA59</f>
        <v>0</v>
      </c>
      <c r="P59" s="1">
        <v>3</v>
      </c>
      <c r="AA59" s="1">
        <f>IF(P59=1,$O$3,IF(P59=2,$O$4,$O$5))</f>
        <v>0</v>
      </c>
    </row>
    <row r="60" ht="39.6">
      <c r="A60" s="1" t="s">
        <v>592</v>
      </c>
      <c r="E60" s="27" t="s">
        <v>10026</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8356</v>
      </c>
      <c r="D64" t="s">
        <v>589</v>
      </c>
      <c r="E64" s="27" t="s">
        <v>9967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9968</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10027</v>
      </c>
      <c r="E8" s="23" t="s">
        <v>469</v>
      </c>
      <c r="L8" s="24">
        <f>L9</f>
        <v>0</v>
      </c>
      <c r="M8" s="24">
        <f>M9</f>
        <v>0</v>
      </c>
      <c r="N8" s="25"/>
    </row>
    <row r="9">
      <c r="A9" s="1" t="s">
        <v>7127</v>
      </c>
      <c r="C9" s="22" t="s">
        <v>10028</v>
      </c>
      <c r="E9" s="23" t="s">
        <v>9949</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10020</v>
      </c>
    </row>
    <row r="14">
      <c r="A14" s="1" t="s">
        <v>595</v>
      </c>
      <c r="E14" s="27" t="s">
        <v>589</v>
      </c>
    </row>
    <row r="15" ht="26.4">
      <c r="A15" s="1" t="s">
        <v>587</v>
      </c>
      <c r="B15" s="1">
        <v>2</v>
      </c>
      <c r="C15" s="26" t="s">
        <v>9950</v>
      </c>
      <c r="D15" t="s">
        <v>589</v>
      </c>
      <c r="E15" s="27" t="s">
        <v>9951</v>
      </c>
      <c r="F15" s="28" t="s">
        <v>591</v>
      </c>
      <c r="G15" s="29">
        <v>0.29999999999999999</v>
      </c>
      <c r="H15" s="28">
        <v>0</v>
      </c>
      <c r="I15" s="30">
        <f>ROUND(G15*H15,P4)</f>
        <v>0</v>
      </c>
      <c r="L15" s="30">
        <v>0</v>
      </c>
      <c r="M15" s="24">
        <f>ROUND(G15*L15,P4)</f>
        <v>0</v>
      </c>
      <c r="N15" s="25" t="s">
        <v>7641</v>
      </c>
      <c r="O15" s="31">
        <f>M15*AA15</f>
        <v>0</v>
      </c>
      <c r="P15" s="1">
        <v>3</v>
      </c>
      <c r="AA15" s="1">
        <f>IF(P15=1,$O$3,IF(P15=2,$O$4,$O$5))</f>
        <v>0</v>
      </c>
    </row>
    <row r="16" ht="26.4">
      <c r="A16" s="1" t="s">
        <v>592</v>
      </c>
      <c r="E16" s="27" t="s">
        <v>9952</v>
      </c>
    </row>
    <row r="17" ht="26.4">
      <c r="A17" s="1" t="s">
        <v>593</v>
      </c>
      <c r="E17" s="32" t="s">
        <v>9953</v>
      </c>
    </row>
    <row r="18">
      <c r="A18" s="1" t="s">
        <v>595</v>
      </c>
      <c r="E18" s="27" t="s">
        <v>589</v>
      </c>
    </row>
    <row r="19" ht="26.4">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9.6">
      <c r="A20" s="1" t="s">
        <v>592</v>
      </c>
      <c r="E20" s="27" t="s">
        <v>8150</v>
      </c>
    </row>
    <row r="21">
      <c r="A21" s="1" t="s">
        <v>593</v>
      </c>
      <c r="E21" s="32" t="s">
        <v>10021</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9.6">
      <c r="A25" s="1" t="s">
        <v>593</v>
      </c>
      <c r="E25" s="32" t="s">
        <v>10022</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6.4">
      <c r="A28" s="1" t="s">
        <v>592</v>
      </c>
      <c r="E28" s="27" t="s">
        <v>8155</v>
      </c>
    </row>
    <row r="29">
      <c r="A29" s="1" t="s">
        <v>593</v>
      </c>
      <c r="E29" s="32" t="s">
        <v>10021</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6.4">
      <c r="A32" s="1" t="s">
        <v>592</v>
      </c>
      <c r="E32" s="27" t="s">
        <v>7723</v>
      </c>
    </row>
    <row r="33" ht="39.6">
      <c r="A33" s="1" t="s">
        <v>593</v>
      </c>
      <c r="E33" s="32" t="s">
        <v>10022</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6.4">
      <c r="A37" s="1" t="s">
        <v>592</v>
      </c>
      <c r="E37" s="27" t="s">
        <v>8712</v>
      </c>
    </row>
    <row r="38" ht="26.4">
      <c r="A38" s="1" t="s">
        <v>593</v>
      </c>
      <c r="E38" s="32" t="s">
        <v>9954</v>
      </c>
    </row>
    <row r="39">
      <c r="A39" s="1" t="s">
        <v>595</v>
      </c>
      <c r="E39" s="27" t="s">
        <v>589</v>
      </c>
    </row>
    <row r="40">
      <c r="A40" s="1" t="s">
        <v>587</v>
      </c>
      <c r="B40" s="1">
        <v>8</v>
      </c>
      <c r="C40" s="26" t="s">
        <v>9955</v>
      </c>
      <c r="D40" t="s">
        <v>589</v>
      </c>
      <c r="E40" s="27" t="s">
        <v>9956</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6.4">
      <c r="A41" s="1" t="s">
        <v>592</v>
      </c>
      <c r="E41" s="27" t="s">
        <v>9957</v>
      </c>
    </row>
    <row r="42" ht="26.4">
      <c r="A42" s="1" t="s">
        <v>593</v>
      </c>
      <c r="E42" s="32" t="s">
        <v>9958</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10023</v>
      </c>
      <c r="D45" t="s">
        <v>589</v>
      </c>
      <c r="E45" s="27" t="s">
        <v>9961</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9962</v>
      </c>
    </row>
    <row r="47">
      <c r="A47" s="1" t="s">
        <v>593</v>
      </c>
      <c r="E47" s="32" t="s">
        <v>6308</v>
      </c>
    </row>
    <row r="48">
      <c r="A48" s="1" t="s">
        <v>595</v>
      </c>
      <c r="E48" s="27" t="s">
        <v>589</v>
      </c>
    </row>
    <row r="49">
      <c r="A49" s="1" t="s">
        <v>587</v>
      </c>
      <c r="B49" s="1">
        <v>10</v>
      </c>
      <c r="C49" s="26" t="s">
        <v>8348</v>
      </c>
      <c r="D49" t="s">
        <v>589</v>
      </c>
      <c r="E49" s="27" t="s">
        <v>9963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9962</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9965</v>
      </c>
    </row>
    <row r="57" ht="158.4">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10024</v>
      </c>
      <c r="D59" t="s">
        <v>589</v>
      </c>
      <c r="E59" s="27" t="s">
        <v>10025</v>
      </c>
      <c r="F59" s="28" t="s">
        <v>680</v>
      </c>
      <c r="G59" s="29">
        <v>0.91000000000000003</v>
      </c>
      <c r="H59" s="28">
        <v>0</v>
      </c>
      <c r="I59" s="30">
        <f>ROUND(G59*H59,P4)</f>
        <v>0</v>
      </c>
      <c r="L59" s="30">
        <v>0</v>
      </c>
      <c r="M59" s="24">
        <f>ROUND(G59*L59,P4)</f>
        <v>0</v>
      </c>
      <c r="N59" s="25" t="s">
        <v>7641</v>
      </c>
      <c r="O59" s="31">
        <f>M59*AA59</f>
        <v>0</v>
      </c>
      <c r="P59" s="1">
        <v>3</v>
      </c>
      <c r="AA59" s="1">
        <f>IF(P59=1,$O$3,IF(P59=2,$O$4,$O$5))</f>
        <v>0</v>
      </c>
    </row>
    <row r="60" ht="39.6">
      <c r="A60" s="1" t="s">
        <v>592</v>
      </c>
      <c r="E60" s="27" t="s">
        <v>10026</v>
      </c>
    </row>
    <row r="61">
      <c r="A61" s="1" t="s">
        <v>593</v>
      </c>
    </row>
    <row r="62">
      <c r="A62" s="1" t="s">
        <v>595</v>
      </c>
      <c r="E62" s="27" t="s">
        <v>589</v>
      </c>
    </row>
    <row r="63">
      <c r="A63" s="1" t="s">
        <v>584</v>
      </c>
      <c r="C63" s="22" t="s">
        <v>3953</v>
      </c>
      <c r="E63" s="23" t="s">
        <v>3953</v>
      </c>
      <c r="L63" s="24">
        <f>SUMIFS(L64:L67,A64:A67,"P")</f>
        <v>0</v>
      </c>
      <c r="M63" s="24">
        <f>SUMIFS(M64:M67,A64:A67,"P")</f>
        <v>0</v>
      </c>
      <c r="N63" s="25"/>
    </row>
    <row r="64">
      <c r="A64" s="1" t="s">
        <v>587</v>
      </c>
      <c r="B64" s="1">
        <v>13</v>
      </c>
      <c r="C64" s="26" t="s">
        <v>8356</v>
      </c>
      <c r="D64" t="s">
        <v>589</v>
      </c>
      <c r="E64" s="27" t="s">
        <v>9967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9968</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10029</v>
      </c>
      <c r="E8" s="23" t="s">
        <v>471</v>
      </c>
      <c r="L8" s="24">
        <f>L9</f>
        <v>0</v>
      </c>
      <c r="M8" s="24">
        <f>M9</f>
        <v>0</v>
      </c>
      <c r="N8" s="25"/>
    </row>
    <row r="9">
      <c r="A9" s="1" t="s">
        <v>7127</v>
      </c>
      <c r="C9" s="22" t="s">
        <v>10030</v>
      </c>
      <c r="E9" s="23" t="s">
        <v>9949</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8141</v>
      </c>
      <c r="D11" t="s">
        <v>589</v>
      </c>
      <c r="E11" s="27" t="s">
        <v>8142</v>
      </c>
      <c r="F11" s="28" t="s">
        <v>603</v>
      </c>
      <c r="G11" s="29">
        <v>0.59999999999999998</v>
      </c>
      <c r="H11" s="28">
        <v>0</v>
      </c>
      <c r="I11" s="30">
        <f>ROUND(G11*H11,P4)</f>
        <v>0</v>
      </c>
      <c r="L11" s="30">
        <v>0</v>
      </c>
      <c r="M11" s="24">
        <f>ROUND(G11*L11,P4)</f>
        <v>0</v>
      </c>
      <c r="N11" s="25" t="s">
        <v>7641</v>
      </c>
      <c r="O11" s="31">
        <f>M11*AA11</f>
        <v>0</v>
      </c>
      <c r="P11" s="1">
        <v>3</v>
      </c>
      <c r="AA11" s="1">
        <f>IF(P11=1,$O$3,IF(P11=2,$O$4,$O$5))</f>
        <v>0</v>
      </c>
    </row>
    <row r="12">
      <c r="A12" s="1" t="s">
        <v>592</v>
      </c>
      <c r="E12" s="27" t="s">
        <v>8143</v>
      </c>
    </row>
    <row r="13">
      <c r="A13" s="1" t="s">
        <v>593</v>
      </c>
      <c r="E13" s="32" t="s">
        <v>10020</v>
      </c>
    </row>
    <row r="14">
      <c r="A14" s="1" t="s">
        <v>595</v>
      </c>
      <c r="E14" s="27" t="s">
        <v>589</v>
      </c>
    </row>
    <row r="15" ht="26.4">
      <c r="A15" s="1" t="s">
        <v>587</v>
      </c>
      <c r="B15" s="1">
        <v>2</v>
      </c>
      <c r="C15" s="26" t="s">
        <v>9950</v>
      </c>
      <c r="D15" t="s">
        <v>589</v>
      </c>
      <c r="E15" s="27" t="s">
        <v>9951</v>
      </c>
      <c r="F15" s="28" t="s">
        <v>591</v>
      </c>
      <c r="G15" s="29">
        <v>0.29999999999999999</v>
      </c>
      <c r="H15" s="28">
        <v>0</v>
      </c>
      <c r="I15" s="30">
        <f>ROUND(G15*H15,P4)</f>
        <v>0</v>
      </c>
      <c r="L15" s="30">
        <v>0</v>
      </c>
      <c r="M15" s="24">
        <f>ROUND(G15*L15,P4)</f>
        <v>0</v>
      </c>
      <c r="N15" s="25" t="s">
        <v>7641</v>
      </c>
      <c r="O15" s="31">
        <f>M15*AA15</f>
        <v>0</v>
      </c>
      <c r="P15" s="1">
        <v>3</v>
      </c>
      <c r="AA15" s="1">
        <f>IF(P15=1,$O$3,IF(P15=2,$O$4,$O$5))</f>
        <v>0</v>
      </c>
    </row>
    <row r="16" ht="26.4">
      <c r="A16" s="1" t="s">
        <v>592</v>
      </c>
      <c r="E16" s="27" t="s">
        <v>9952</v>
      </c>
    </row>
    <row r="17" ht="26.4">
      <c r="A17" s="1" t="s">
        <v>593</v>
      </c>
      <c r="E17" s="32" t="s">
        <v>9953</v>
      </c>
    </row>
    <row r="18">
      <c r="A18" s="1" t="s">
        <v>595</v>
      </c>
      <c r="E18" s="27" t="s">
        <v>589</v>
      </c>
    </row>
    <row r="19" ht="26.4">
      <c r="A19" s="1" t="s">
        <v>587</v>
      </c>
      <c r="B19" s="1">
        <v>3</v>
      </c>
      <c r="C19" s="26" t="s">
        <v>8148</v>
      </c>
      <c r="D19" t="s">
        <v>589</v>
      </c>
      <c r="E19" s="27" t="s">
        <v>8149</v>
      </c>
      <c r="F19" s="28" t="s">
        <v>591</v>
      </c>
      <c r="G19" s="29">
        <v>0.29999999999999999</v>
      </c>
      <c r="H19" s="28">
        <v>0</v>
      </c>
      <c r="I19" s="30">
        <f>ROUND(G19*H19,P4)</f>
        <v>0</v>
      </c>
      <c r="L19" s="30">
        <v>0</v>
      </c>
      <c r="M19" s="24">
        <f>ROUND(G19*L19,P4)</f>
        <v>0</v>
      </c>
      <c r="N19" s="25" t="s">
        <v>7641</v>
      </c>
      <c r="O19" s="31">
        <f>M19*AA19</f>
        <v>0</v>
      </c>
      <c r="P19" s="1">
        <v>3</v>
      </c>
      <c r="AA19" s="1">
        <f>IF(P19=1,$O$3,IF(P19=2,$O$4,$O$5))</f>
        <v>0</v>
      </c>
    </row>
    <row r="20" ht="39.6">
      <c r="A20" s="1" t="s">
        <v>592</v>
      </c>
      <c r="E20" s="27" t="s">
        <v>8150</v>
      </c>
    </row>
    <row r="21">
      <c r="A21" s="1" t="s">
        <v>593</v>
      </c>
      <c r="E21" s="32" t="s">
        <v>10021</v>
      </c>
    </row>
    <row r="22">
      <c r="A22" s="1" t="s">
        <v>595</v>
      </c>
      <c r="E22" s="27" t="s">
        <v>589</v>
      </c>
    </row>
    <row r="23">
      <c r="A23" s="1" t="s">
        <v>587</v>
      </c>
      <c r="B23" s="1">
        <v>4</v>
      </c>
      <c r="C23" s="26" t="s">
        <v>7708</v>
      </c>
      <c r="D23" t="s">
        <v>589</v>
      </c>
      <c r="E23" s="27" t="s">
        <v>7709</v>
      </c>
      <c r="F23" s="28" t="s">
        <v>591</v>
      </c>
      <c r="G23" s="29">
        <v>0.089999999999999997</v>
      </c>
      <c r="H23" s="28">
        <v>0</v>
      </c>
      <c r="I23" s="30">
        <f>ROUND(G23*H23,P4)</f>
        <v>0</v>
      </c>
      <c r="L23" s="30">
        <v>0</v>
      </c>
      <c r="M23" s="24">
        <f>ROUND(G23*L23,P4)</f>
        <v>0</v>
      </c>
      <c r="N23" s="25" t="s">
        <v>7641</v>
      </c>
      <c r="O23" s="31">
        <f>M23*AA23</f>
        <v>0</v>
      </c>
      <c r="P23" s="1">
        <v>3</v>
      </c>
      <c r="AA23" s="1">
        <f>IF(P23=1,$O$3,IF(P23=2,$O$4,$O$5))</f>
        <v>0</v>
      </c>
    </row>
    <row r="24">
      <c r="A24" s="1" t="s">
        <v>592</v>
      </c>
      <c r="E24" s="27" t="s">
        <v>7710</v>
      </c>
    </row>
    <row r="25" ht="39.6">
      <c r="A25" s="1" t="s">
        <v>593</v>
      </c>
      <c r="E25" s="32" t="s">
        <v>10022</v>
      </c>
    </row>
    <row r="26">
      <c r="A26" s="1" t="s">
        <v>595</v>
      </c>
      <c r="E26" s="27" t="s">
        <v>589</v>
      </c>
    </row>
    <row r="27">
      <c r="A27" s="1" t="s">
        <v>587</v>
      </c>
      <c r="B27" s="1">
        <v>5</v>
      </c>
      <c r="C27" s="26" t="s">
        <v>8153</v>
      </c>
      <c r="D27" t="s">
        <v>589</v>
      </c>
      <c r="E27" s="27" t="s">
        <v>8154</v>
      </c>
      <c r="F27" s="28" t="s">
        <v>591</v>
      </c>
      <c r="G27" s="29">
        <v>0.29999999999999999</v>
      </c>
      <c r="H27" s="28">
        <v>0</v>
      </c>
      <c r="I27" s="30">
        <f>ROUND(G27*H27,P4)</f>
        <v>0</v>
      </c>
      <c r="L27" s="30">
        <v>0</v>
      </c>
      <c r="M27" s="24">
        <f>ROUND(G27*L27,P4)</f>
        <v>0</v>
      </c>
      <c r="N27" s="25" t="s">
        <v>7641</v>
      </c>
      <c r="O27" s="31">
        <f>M27*AA27</f>
        <v>0</v>
      </c>
      <c r="P27" s="1">
        <v>3</v>
      </c>
      <c r="AA27" s="1">
        <f>IF(P27=1,$O$3,IF(P27=2,$O$4,$O$5))</f>
        <v>0</v>
      </c>
    </row>
    <row r="28" ht="26.4">
      <c r="A28" s="1" t="s">
        <v>592</v>
      </c>
      <c r="E28" s="27" t="s">
        <v>8155</v>
      </c>
    </row>
    <row r="29">
      <c r="A29" s="1" t="s">
        <v>593</v>
      </c>
      <c r="E29" s="32" t="s">
        <v>10021</v>
      </c>
    </row>
    <row r="30">
      <c r="A30" s="1" t="s">
        <v>595</v>
      </c>
      <c r="E30" s="27" t="s">
        <v>589</v>
      </c>
    </row>
    <row r="31">
      <c r="A31" s="1" t="s">
        <v>587</v>
      </c>
      <c r="B31" s="1">
        <v>6</v>
      </c>
      <c r="C31" s="26" t="s">
        <v>7721</v>
      </c>
      <c r="D31" t="s">
        <v>589</v>
      </c>
      <c r="E31" s="27" t="s">
        <v>7722</v>
      </c>
      <c r="F31" s="28" t="s">
        <v>591</v>
      </c>
      <c r="G31" s="29">
        <v>0.089999999999999997</v>
      </c>
      <c r="H31" s="28">
        <v>0</v>
      </c>
      <c r="I31" s="30">
        <f>ROUND(G31*H31,P4)</f>
        <v>0</v>
      </c>
      <c r="L31" s="30">
        <v>0</v>
      </c>
      <c r="M31" s="24">
        <f>ROUND(G31*L31,P4)</f>
        <v>0</v>
      </c>
      <c r="N31" s="25" t="s">
        <v>7641</v>
      </c>
      <c r="O31" s="31">
        <f>M31*AA31</f>
        <v>0</v>
      </c>
      <c r="P31" s="1">
        <v>3</v>
      </c>
      <c r="AA31" s="1">
        <f>IF(P31=1,$O$3,IF(P31=2,$O$4,$O$5))</f>
        <v>0</v>
      </c>
    </row>
    <row r="32" ht="26.4">
      <c r="A32" s="1" t="s">
        <v>592</v>
      </c>
      <c r="E32" s="27" t="s">
        <v>7723</v>
      </c>
    </row>
    <row r="33" ht="39.6">
      <c r="A33" s="1" t="s">
        <v>593</v>
      </c>
      <c r="E33" s="32" t="s">
        <v>10022</v>
      </c>
    </row>
    <row r="34">
      <c r="A34" s="1" t="s">
        <v>595</v>
      </c>
      <c r="E34" s="27" t="s">
        <v>589</v>
      </c>
    </row>
    <row r="35">
      <c r="A35" s="1" t="s">
        <v>584</v>
      </c>
      <c r="C35" s="22" t="s">
        <v>2593</v>
      </c>
      <c r="E35" s="23" t="s">
        <v>4139</v>
      </c>
      <c r="L35" s="24">
        <f>SUMIFS(L36:L43,A36:A43,"P")</f>
        <v>0</v>
      </c>
      <c r="M35" s="24">
        <f>SUMIFS(M36:M43,A36:A43,"P")</f>
        <v>0</v>
      </c>
      <c r="N35" s="25"/>
    </row>
    <row r="36" ht="26.4">
      <c r="A36" s="1" t="s">
        <v>587</v>
      </c>
      <c r="B36" s="1">
        <v>7</v>
      </c>
      <c r="C36" s="26" t="s">
        <v>8710</v>
      </c>
      <c r="D36" t="s">
        <v>589</v>
      </c>
      <c r="E36" s="27" t="s">
        <v>8711</v>
      </c>
      <c r="F36" s="28" t="s">
        <v>591</v>
      </c>
      <c r="G36" s="29">
        <v>0.059999999999999998</v>
      </c>
      <c r="H36" s="28">
        <v>2.1600000000000001</v>
      </c>
      <c r="I36" s="30">
        <f>ROUND(G36*H36,P4)</f>
        <v>0</v>
      </c>
      <c r="L36" s="30">
        <v>0</v>
      </c>
      <c r="M36" s="24">
        <f>ROUND(G36*L36,P4)</f>
        <v>0</v>
      </c>
      <c r="N36" s="25" t="s">
        <v>7641</v>
      </c>
      <c r="O36" s="31">
        <f>M36*AA36</f>
        <v>0</v>
      </c>
      <c r="P36" s="1">
        <v>3</v>
      </c>
      <c r="AA36" s="1">
        <f>IF(P36=1,$O$3,IF(P36=2,$O$4,$O$5))</f>
        <v>0</v>
      </c>
    </row>
    <row r="37" ht="26.4">
      <c r="A37" s="1" t="s">
        <v>592</v>
      </c>
      <c r="E37" s="27" t="s">
        <v>8712</v>
      </c>
    </row>
    <row r="38" ht="26.4">
      <c r="A38" s="1" t="s">
        <v>593</v>
      </c>
      <c r="E38" s="32" t="s">
        <v>9954</v>
      </c>
    </row>
    <row r="39">
      <c r="A39" s="1" t="s">
        <v>595</v>
      </c>
      <c r="E39" s="27" t="s">
        <v>589</v>
      </c>
    </row>
    <row r="40">
      <c r="A40" s="1" t="s">
        <v>587</v>
      </c>
      <c r="B40" s="1">
        <v>8</v>
      </c>
      <c r="C40" s="26" t="s">
        <v>9955</v>
      </c>
      <c r="D40" t="s">
        <v>589</v>
      </c>
      <c r="E40" s="27" t="s">
        <v>9956</v>
      </c>
      <c r="F40" s="28" t="s">
        <v>591</v>
      </c>
      <c r="G40" s="29">
        <v>0.311</v>
      </c>
      <c r="H40" s="28">
        <v>2.5018699999999998</v>
      </c>
      <c r="I40" s="30">
        <f>ROUND(G40*H40,P4)</f>
        <v>0</v>
      </c>
      <c r="L40" s="30">
        <v>0</v>
      </c>
      <c r="M40" s="24">
        <f>ROUND(G40*L40,P4)</f>
        <v>0</v>
      </c>
      <c r="N40" s="25" t="s">
        <v>7641</v>
      </c>
      <c r="O40" s="31">
        <f>M40*AA40</f>
        <v>0</v>
      </c>
      <c r="P40" s="1">
        <v>3</v>
      </c>
      <c r="AA40" s="1">
        <f>IF(P40=1,$O$3,IF(P40=2,$O$4,$O$5))</f>
        <v>0</v>
      </c>
    </row>
    <row r="41" ht="26.4">
      <c r="A41" s="1" t="s">
        <v>592</v>
      </c>
      <c r="E41" s="27" t="s">
        <v>9957</v>
      </c>
    </row>
    <row r="42" ht="26.4">
      <c r="A42" s="1" t="s">
        <v>593</v>
      </c>
      <c r="E42" s="32" t="s">
        <v>9958</v>
      </c>
    </row>
    <row r="43">
      <c r="A43" s="1" t="s">
        <v>595</v>
      </c>
      <c r="E43" s="27" t="s">
        <v>589</v>
      </c>
    </row>
    <row r="44">
      <c r="A44" s="1" t="s">
        <v>584</v>
      </c>
      <c r="C44" s="22" t="s">
        <v>2064</v>
      </c>
      <c r="E44" s="23" t="s">
        <v>4074</v>
      </c>
      <c r="L44" s="24">
        <f>SUMIFS(L45:L52,A45:A52,"P")</f>
        <v>0</v>
      </c>
      <c r="M44" s="24">
        <f>SUMIFS(M45:M52,A45:A52,"P")</f>
        <v>0</v>
      </c>
      <c r="N44" s="25"/>
    </row>
    <row r="45">
      <c r="A45" s="1" t="s">
        <v>587</v>
      </c>
      <c r="B45" s="1">
        <v>9</v>
      </c>
      <c r="C45" s="26" t="s">
        <v>10031</v>
      </c>
      <c r="D45" t="s">
        <v>589</v>
      </c>
      <c r="E45" s="27" t="s">
        <v>9961</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9962</v>
      </c>
    </row>
    <row r="47">
      <c r="A47" s="1" t="s">
        <v>593</v>
      </c>
      <c r="E47" s="32" t="s">
        <v>6308</v>
      </c>
    </row>
    <row r="48">
      <c r="A48" s="1" t="s">
        <v>595</v>
      </c>
      <c r="E48" s="27" t="s">
        <v>589</v>
      </c>
    </row>
    <row r="49">
      <c r="A49" s="1" t="s">
        <v>587</v>
      </c>
      <c r="B49" s="1">
        <v>10</v>
      </c>
      <c r="C49" s="26" t="s">
        <v>8348</v>
      </c>
      <c r="D49" t="s">
        <v>589</v>
      </c>
      <c r="E49" s="27" t="s">
        <v>9963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9962</v>
      </c>
    </row>
    <row r="51">
      <c r="A51" s="1" t="s">
        <v>593</v>
      </c>
      <c r="E51" s="32" t="s">
        <v>6308</v>
      </c>
    </row>
    <row r="52">
      <c r="A52" s="1" t="s">
        <v>595</v>
      </c>
      <c r="E52" s="27" t="s">
        <v>589</v>
      </c>
    </row>
    <row r="53">
      <c r="A53" s="1" t="s">
        <v>584</v>
      </c>
      <c r="C53" s="22" t="s">
        <v>675</v>
      </c>
      <c r="E53" s="23" t="s">
        <v>676</v>
      </c>
      <c r="L53" s="24">
        <f>SUMIFS(L54:L57,A54:A57,"P")</f>
        <v>0</v>
      </c>
      <c r="M53" s="24">
        <f>SUMIFS(M54:M57,A54:A57,"P")</f>
        <v>0</v>
      </c>
      <c r="N53" s="25"/>
    </row>
    <row r="54" ht="39.6">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9.6">
      <c r="A55" s="1" t="s">
        <v>592</v>
      </c>
      <c r="E55" s="27" t="s">
        <v>681</v>
      </c>
    </row>
    <row r="56">
      <c r="A56" s="1" t="s">
        <v>593</v>
      </c>
      <c r="E56" s="32" t="s">
        <v>9965</v>
      </c>
    </row>
    <row r="57" ht="158.4">
      <c r="A57" s="1" t="s">
        <v>595</v>
      </c>
      <c r="E57" s="27" t="s">
        <v>683</v>
      </c>
    </row>
    <row r="58">
      <c r="A58" s="1" t="s">
        <v>584</v>
      </c>
      <c r="C58" s="22" t="s">
        <v>7831</v>
      </c>
      <c r="E58" s="23" t="s">
        <v>7832</v>
      </c>
      <c r="L58" s="24">
        <f>SUMIFS(L59:L62,A59:A62,"P")</f>
        <v>0</v>
      </c>
      <c r="M58" s="24">
        <f>SUMIFS(M59:M62,A59:A62,"P")</f>
        <v>0</v>
      </c>
      <c r="N58" s="25"/>
    </row>
    <row r="59">
      <c r="A59" s="1" t="s">
        <v>587</v>
      </c>
      <c r="B59" s="1">
        <v>12</v>
      </c>
      <c r="C59" s="26" t="s">
        <v>10024</v>
      </c>
      <c r="D59" t="s">
        <v>589</v>
      </c>
      <c r="E59" s="27" t="s">
        <v>10025</v>
      </c>
      <c r="F59" s="28" t="s">
        <v>680</v>
      </c>
      <c r="G59" s="29">
        <v>0.91000000000000003</v>
      </c>
      <c r="H59" s="28">
        <v>0</v>
      </c>
      <c r="I59" s="30">
        <f>ROUND(G59*H59,P4)</f>
        <v>0</v>
      </c>
      <c r="L59" s="30">
        <v>0</v>
      </c>
      <c r="M59" s="24">
        <f>ROUND(G59*L59,P4)</f>
        <v>0</v>
      </c>
      <c r="N59" s="25" t="s">
        <v>7641</v>
      </c>
      <c r="O59" s="31">
        <f>M59*AA59</f>
        <v>0</v>
      </c>
      <c r="P59" s="1">
        <v>3</v>
      </c>
      <c r="AA59" s="1">
        <f>IF(P59=1,$O$3,IF(P59=2,$O$4,$O$5))</f>
        <v>0</v>
      </c>
    </row>
    <row r="60" ht="39.6">
      <c r="A60" s="1" t="s">
        <v>592</v>
      </c>
      <c r="E60" s="27" t="s">
        <v>10026</v>
      </c>
    </row>
    <row r="61">
      <c r="A61" s="1" t="s">
        <v>593</v>
      </c>
    </row>
    <row r="62">
      <c r="A62" s="1" t="s">
        <v>595</v>
      </c>
      <c r="E62" s="27" t="s">
        <v>589</v>
      </c>
    </row>
    <row r="63">
      <c r="A63" s="1" t="s">
        <v>584</v>
      </c>
      <c r="C63" s="22" t="s">
        <v>10032</v>
      </c>
      <c r="E63" s="23" t="s">
        <v>10033</v>
      </c>
      <c r="L63" s="24">
        <f>SUMIFS(L64:L67,A64:A67,"P")</f>
        <v>0</v>
      </c>
      <c r="M63" s="24">
        <f>SUMIFS(M64:M67,A64:A67,"P")</f>
        <v>0</v>
      </c>
      <c r="N63" s="25"/>
    </row>
    <row r="64">
      <c r="A64" s="1" t="s">
        <v>587</v>
      </c>
      <c r="B64" s="1">
        <v>13</v>
      </c>
      <c r="C64" s="26" t="s">
        <v>8356</v>
      </c>
      <c r="D64" t="s">
        <v>589</v>
      </c>
      <c r="E64" s="27" t="s">
        <v>9967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9968</v>
      </c>
    </row>
    <row r="66">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10034</v>
      </c>
      <c r="E8" s="23" t="s">
        <v>475</v>
      </c>
      <c r="L8" s="24">
        <f>L9+L382</f>
        <v>0</v>
      </c>
      <c r="M8" s="24">
        <f>M9+M382</f>
        <v>0</v>
      </c>
      <c r="N8" s="25"/>
    </row>
    <row r="9">
      <c r="A9" s="1" t="s">
        <v>584</v>
      </c>
      <c r="C9" s="22" t="s">
        <v>606</v>
      </c>
      <c r="E9" s="23" t="s">
        <v>10035</v>
      </c>
      <c r="L9" s="24">
        <f>SUMIFS(L10:L381,A10:A381,"P")</f>
        <v>0</v>
      </c>
      <c r="M9" s="24">
        <f>SUMIFS(M10:M381,A10:A381,"P")</f>
        <v>0</v>
      </c>
      <c r="N9" s="25"/>
    </row>
    <row r="10" ht="26.4">
      <c r="A10" s="1" t="s">
        <v>587</v>
      </c>
      <c r="B10" s="1">
        <v>1</v>
      </c>
      <c r="C10" s="26" t="s">
        <v>10036</v>
      </c>
      <c r="D10" t="s">
        <v>589</v>
      </c>
      <c r="E10" s="27" t="s">
        <v>10037</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10038</v>
      </c>
    </row>
    <row r="13" ht="224.4">
      <c r="A13" s="1" t="s">
        <v>595</v>
      </c>
      <c r="E13" s="27" t="s">
        <v>10039</v>
      </c>
    </row>
    <row r="14" ht="26.4">
      <c r="A14" s="1" t="s">
        <v>587</v>
      </c>
      <c r="B14" s="1">
        <v>2</v>
      </c>
      <c r="C14" s="26" t="s">
        <v>10040</v>
      </c>
      <c r="D14" t="s">
        <v>589</v>
      </c>
      <c r="E14" s="27" t="s">
        <v>10041</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10042</v>
      </c>
    </row>
    <row r="17" ht="145.2">
      <c r="A17" s="1" t="s">
        <v>595</v>
      </c>
      <c r="E17" s="27" t="s">
        <v>10043</v>
      </c>
    </row>
    <row r="18" ht="26.4">
      <c r="A18" s="1" t="s">
        <v>587</v>
      </c>
      <c r="B18" s="1">
        <v>3</v>
      </c>
      <c r="C18" s="26" t="s">
        <v>10044</v>
      </c>
      <c r="D18" t="s">
        <v>589</v>
      </c>
      <c r="E18" s="27" t="s">
        <v>10045</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10046</v>
      </c>
    </row>
    <row r="21" ht="145.2">
      <c r="A21" s="1" t="s">
        <v>595</v>
      </c>
      <c r="E21" s="27" t="s">
        <v>10047</v>
      </c>
    </row>
    <row r="22" ht="26.4">
      <c r="A22" s="1" t="s">
        <v>587</v>
      </c>
      <c r="B22" s="1">
        <v>4</v>
      </c>
      <c r="C22" s="26" t="s">
        <v>10048</v>
      </c>
      <c r="D22" t="s">
        <v>589</v>
      </c>
      <c r="E22" s="27" t="s">
        <v>10049</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10050</v>
      </c>
    </row>
    <row r="25" ht="118.8">
      <c r="A25" s="1" t="s">
        <v>595</v>
      </c>
      <c r="E25" s="27" t="s">
        <v>10051</v>
      </c>
    </row>
    <row r="26" ht="26.4">
      <c r="A26" s="1" t="s">
        <v>587</v>
      </c>
      <c r="B26" s="1">
        <v>5</v>
      </c>
      <c r="C26" s="26" t="s">
        <v>10052</v>
      </c>
      <c r="D26" t="s">
        <v>589</v>
      </c>
      <c r="E26" s="27" t="s">
        <v>10053</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10050</v>
      </c>
    </row>
    <row r="29" ht="132">
      <c r="A29" s="1" t="s">
        <v>595</v>
      </c>
      <c r="E29" s="27" t="s">
        <v>10054</v>
      </c>
    </row>
    <row r="30" ht="26.4">
      <c r="A30" s="1" t="s">
        <v>587</v>
      </c>
      <c r="B30" s="1">
        <v>6</v>
      </c>
      <c r="C30" s="26" t="s">
        <v>10055</v>
      </c>
      <c r="D30" t="s">
        <v>589</v>
      </c>
      <c r="E30" s="27" t="s">
        <v>10056</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10057</v>
      </c>
    </row>
    <row r="33" ht="132">
      <c r="A33" s="1" t="s">
        <v>595</v>
      </c>
      <c r="E33" s="27" t="s">
        <v>10058</v>
      </c>
    </row>
    <row r="34" ht="26.4">
      <c r="A34" s="1" t="s">
        <v>587</v>
      </c>
      <c r="B34" s="1">
        <v>7</v>
      </c>
      <c r="C34" s="26" t="s">
        <v>10059</v>
      </c>
      <c r="D34" t="s">
        <v>589</v>
      </c>
      <c r="E34" s="27" t="s">
        <v>10060</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10061</v>
      </c>
    </row>
    <row r="37" ht="105.6">
      <c r="A37" s="1" t="s">
        <v>595</v>
      </c>
      <c r="E37" s="27" t="s">
        <v>10062</v>
      </c>
    </row>
    <row r="38" ht="26.4">
      <c r="A38" s="1" t="s">
        <v>587</v>
      </c>
      <c r="B38" s="1">
        <v>8</v>
      </c>
      <c r="C38" s="26" t="s">
        <v>10063</v>
      </c>
      <c r="D38" t="s">
        <v>589</v>
      </c>
      <c r="E38" s="27" t="s">
        <v>10064</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10065</v>
      </c>
    </row>
    <row r="41" ht="79.2">
      <c r="A41" s="1" t="s">
        <v>595</v>
      </c>
      <c r="E41" s="27" t="s">
        <v>10066</v>
      </c>
    </row>
    <row r="42" ht="26.4">
      <c r="A42" s="1" t="s">
        <v>587</v>
      </c>
      <c r="B42" s="1">
        <v>9</v>
      </c>
      <c r="C42" s="26" t="s">
        <v>10067</v>
      </c>
      <c r="D42" t="s">
        <v>589</v>
      </c>
      <c r="E42" s="27" t="s">
        <v>10068</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10069</v>
      </c>
    </row>
    <row r="45" ht="79.2">
      <c r="A45" s="1" t="s">
        <v>595</v>
      </c>
      <c r="E45" s="27" t="s">
        <v>10070</v>
      </c>
    </row>
    <row r="46" ht="26.4">
      <c r="A46" s="1" t="s">
        <v>587</v>
      </c>
      <c r="B46" s="1">
        <v>10</v>
      </c>
      <c r="C46" s="26" t="s">
        <v>10071</v>
      </c>
      <c r="D46" t="s">
        <v>589</v>
      </c>
      <c r="E46" s="27" t="s">
        <v>10072</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10073</v>
      </c>
    </row>
    <row r="49" ht="79.2">
      <c r="A49" s="1" t="s">
        <v>595</v>
      </c>
      <c r="E49" s="27" t="s">
        <v>10074</v>
      </c>
    </row>
    <row r="50" ht="26.4">
      <c r="A50" s="1" t="s">
        <v>587</v>
      </c>
      <c r="B50" s="1">
        <v>11</v>
      </c>
      <c r="C50" s="26" t="s">
        <v>10075</v>
      </c>
      <c r="D50" t="s">
        <v>589</v>
      </c>
      <c r="E50" s="27" t="s">
        <v>10076</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10077</v>
      </c>
    </row>
    <row r="53" ht="79.2">
      <c r="A53" s="1" t="s">
        <v>595</v>
      </c>
      <c r="E53" s="27" t="s">
        <v>10078</v>
      </c>
    </row>
    <row r="54" ht="26.4">
      <c r="A54" s="1" t="s">
        <v>587</v>
      </c>
      <c r="B54" s="1">
        <v>12</v>
      </c>
      <c r="C54" s="26" t="s">
        <v>10079</v>
      </c>
      <c r="D54" t="s">
        <v>589</v>
      </c>
      <c r="E54" s="27" t="s">
        <v>10080</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10081</v>
      </c>
    </row>
    <row r="57" ht="92.4">
      <c r="A57" s="1" t="s">
        <v>595</v>
      </c>
      <c r="E57" s="27" t="s">
        <v>10082</v>
      </c>
    </row>
    <row r="58" ht="26.4">
      <c r="A58" s="1" t="s">
        <v>587</v>
      </c>
      <c r="B58" s="1">
        <v>13</v>
      </c>
      <c r="C58" s="26" t="s">
        <v>10083</v>
      </c>
      <c r="D58" t="s">
        <v>589</v>
      </c>
      <c r="E58" s="27" t="s">
        <v>10084</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10085</v>
      </c>
    </row>
    <row r="61" ht="118.8">
      <c r="A61" s="1" t="s">
        <v>595</v>
      </c>
      <c r="E61" s="27" t="s">
        <v>10086</v>
      </c>
    </row>
    <row r="62" ht="26.4">
      <c r="A62" s="1" t="s">
        <v>587</v>
      </c>
      <c r="B62" s="1">
        <v>14</v>
      </c>
      <c r="C62" s="26" t="s">
        <v>10087</v>
      </c>
      <c r="D62" t="s">
        <v>589</v>
      </c>
      <c r="E62" s="27" t="s">
        <v>10088</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10089</v>
      </c>
    </row>
    <row r="65" ht="118.8">
      <c r="A65" s="1" t="s">
        <v>595</v>
      </c>
      <c r="E65" s="27" t="s">
        <v>10090</v>
      </c>
    </row>
    <row r="66" ht="26.4">
      <c r="A66" s="1" t="s">
        <v>587</v>
      </c>
      <c r="B66" s="1">
        <v>15</v>
      </c>
      <c r="C66" s="26" t="s">
        <v>10091</v>
      </c>
      <c r="D66" t="s">
        <v>589</v>
      </c>
      <c r="E66" s="27" t="s">
        <v>10092</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10093</v>
      </c>
    </row>
    <row r="69" ht="92.4">
      <c r="A69" s="1" t="s">
        <v>595</v>
      </c>
      <c r="E69" s="27" t="s">
        <v>10094</v>
      </c>
    </row>
    <row r="70" ht="26.4">
      <c r="A70" s="1" t="s">
        <v>587</v>
      </c>
      <c r="B70" s="1">
        <v>16</v>
      </c>
      <c r="C70" s="26" t="s">
        <v>10095</v>
      </c>
      <c r="D70" t="s">
        <v>589</v>
      </c>
      <c r="E70" s="27" t="s">
        <v>10096</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10097</v>
      </c>
    </row>
    <row r="73" ht="92.4">
      <c r="A73" s="1" t="s">
        <v>595</v>
      </c>
      <c r="E73" s="27" t="s">
        <v>10098</v>
      </c>
    </row>
    <row r="74" ht="26.4">
      <c r="A74" s="1" t="s">
        <v>587</v>
      </c>
      <c r="B74" s="1">
        <v>17</v>
      </c>
      <c r="C74" s="26" t="s">
        <v>10099</v>
      </c>
      <c r="D74" t="s">
        <v>589</v>
      </c>
      <c r="E74" s="27" t="s">
        <v>10100</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10101</v>
      </c>
    </row>
    <row r="77" ht="105.6">
      <c r="A77" s="1" t="s">
        <v>595</v>
      </c>
      <c r="E77" s="27" t="s">
        <v>10102</v>
      </c>
    </row>
    <row r="78" ht="26.4">
      <c r="A78" s="1" t="s">
        <v>587</v>
      </c>
      <c r="B78" s="1">
        <v>18</v>
      </c>
      <c r="C78" s="26" t="s">
        <v>10103</v>
      </c>
      <c r="D78" t="s">
        <v>589</v>
      </c>
      <c r="E78" s="27" t="s">
        <v>10104</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10105</v>
      </c>
    </row>
    <row r="81" ht="105.6">
      <c r="A81" s="1" t="s">
        <v>595</v>
      </c>
      <c r="E81" s="27" t="s">
        <v>10102</v>
      </c>
    </row>
    <row r="82" ht="26.4">
      <c r="A82" s="1" t="s">
        <v>587</v>
      </c>
      <c r="B82" s="1">
        <v>19</v>
      </c>
      <c r="C82" s="26" t="s">
        <v>10106</v>
      </c>
      <c r="D82" t="s">
        <v>589</v>
      </c>
      <c r="E82" s="27" t="s">
        <v>10107</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10108</v>
      </c>
    </row>
    <row r="85" ht="105.6">
      <c r="A85" s="1" t="s">
        <v>595</v>
      </c>
      <c r="E85" s="27" t="s">
        <v>10102</v>
      </c>
    </row>
    <row r="86" ht="26.4">
      <c r="A86" s="1" t="s">
        <v>587</v>
      </c>
      <c r="B86" s="1">
        <v>20</v>
      </c>
      <c r="C86" s="26" t="s">
        <v>10109</v>
      </c>
      <c r="D86" t="s">
        <v>589</v>
      </c>
      <c r="E86" s="27" t="s">
        <v>10110</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10111</v>
      </c>
    </row>
    <row r="89" ht="105.6">
      <c r="A89" s="1" t="s">
        <v>595</v>
      </c>
      <c r="E89" s="27" t="s">
        <v>10102</v>
      </c>
    </row>
    <row r="90" ht="26.4">
      <c r="A90" s="1" t="s">
        <v>587</v>
      </c>
      <c r="B90" s="1">
        <v>21</v>
      </c>
      <c r="C90" s="26" t="s">
        <v>10112</v>
      </c>
      <c r="D90" t="s">
        <v>589</v>
      </c>
      <c r="E90" s="27" t="s">
        <v>10113</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10114</v>
      </c>
    </row>
    <row r="93" ht="105.6">
      <c r="A93" s="1" t="s">
        <v>595</v>
      </c>
      <c r="E93" s="27" t="s">
        <v>10102</v>
      </c>
    </row>
    <row r="94" ht="26.4">
      <c r="A94" s="1" t="s">
        <v>587</v>
      </c>
      <c r="B94" s="1">
        <v>22</v>
      </c>
      <c r="C94" s="26" t="s">
        <v>10115</v>
      </c>
      <c r="D94" t="s">
        <v>589</v>
      </c>
      <c r="E94" s="27" t="s">
        <v>10116</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10117</v>
      </c>
    </row>
    <row r="97" ht="105.6">
      <c r="A97" s="1" t="s">
        <v>595</v>
      </c>
      <c r="E97" s="27" t="s">
        <v>10102</v>
      </c>
    </row>
    <row r="98" ht="26.4">
      <c r="A98" s="1" t="s">
        <v>587</v>
      </c>
      <c r="B98" s="1">
        <v>23</v>
      </c>
      <c r="C98" s="26" t="s">
        <v>10118</v>
      </c>
      <c r="D98" t="s">
        <v>589</v>
      </c>
      <c r="E98" s="27" t="s">
        <v>10119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10101</v>
      </c>
    </row>
    <row r="101" ht="105.6">
      <c r="A101" s="1" t="s">
        <v>595</v>
      </c>
      <c r="E101" s="27" t="s">
        <v>10102</v>
      </c>
    </row>
    <row r="102" ht="26.4">
      <c r="A102" s="1" t="s">
        <v>587</v>
      </c>
      <c r="B102" s="1">
        <v>24</v>
      </c>
      <c r="C102" s="26" t="s">
        <v>10120</v>
      </c>
      <c r="D102" t="s">
        <v>589</v>
      </c>
      <c r="E102" s="27" t="s">
        <v>10121</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10122</v>
      </c>
    </row>
    <row r="105" ht="105.6">
      <c r="A105" s="1" t="s">
        <v>595</v>
      </c>
      <c r="E105" s="27" t="s">
        <v>10123</v>
      </c>
    </row>
    <row r="106" ht="26.4">
      <c r="A106" s="1" t="s">
        <v>587</v>
      </c>
      <c r="B106" s="1">
        <v>25</v>
      </c>
      <c r="C106" s="26" t="s">
        <v>10124</v>
      </c>
      <c r="D106" t="s">
        <v>589</v>
      </c>
      <c r="E106" s="27" t="s">
        <v>10125</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10105</v>
      </c>
    </row>
    <row r="109" ht="105.6">
      <c r="A109" s="1" t="s">
        <v>595</v>
      </c>
      <c r="E109" s="27" t="s">
        <v>10123</v>
      </c>
    </row>
    <row r="110" ht="26.4">
      <c r="A110" s="1" t="s">
        <v>587</v>
      </c>
      <c r="B110" s="1">
        <v>26</v>
      </c>
      <c r="C110" s="26" t="s">
        <v>10126</v>
      </c>
      <c r="D110" t="s">
        <v>589</v>
      </c>
      <c r="E110" s="27" t="s">
        <v>10127</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10105</v>
      </c>
    </row>
    <row r="113" ht="105.6">
      <c r="A113" s="1" t="s">
        <v>595</v>
      </c>
      <c r="E113" s="27" t="s">
        <v>10123</v>
      </c>
    </row>
    <row r="114" ht="26.4">
      <c r="A114" s="1" t="s">
        <v>587</v>
      </c>
      <c r="B114" s="1">
        <v>27</v>
      </c>
      <c r="C114" s="26" t="s">
        <v>10128</v>
      </c>
      <c r="D114" t="s">
        <v>589</v>
      </c>
      <c r="E114" s="27" t="s">
        <v>10129</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10117</v>
      </c>
    </row>
    <row r="117" ht="105.6">
      <c r="A117" s="1" t="s">
        <v>595</v>
      </c>
      <c r="E117" s="27" t="s">
        <v>10123</v>
      </c>
    </row>
    <row r="118" ht="26.4">
      <c r="A118" s="1" t="s">
        <v>587</v>
      </c>
      <c r="B118" s="1">
        <v>28</v>
      </c>
      <c r="C118" s="26" t="s">
        <v>10130</v>
      </c>
      <c r="D118" t="s">
        <v>589</v>
      </c>
      <c r="E118" s="27" t="s">
        <v>10131</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10132</v>
      </c>
    </row>
    <row r="121" ht="105.6">
      <c r="A121" s="1" t="s">
        <v>595</v>
      </c>
      <c r="E121" s="27" t="s">
        <v>10133</v>
      </c>
    </row>
    <row r="122" ht="26.4">
      <c r="A122" s="1" t="s">
        <v>587</v>
      </c>
      <c r="B122" s="1">
        <v>29</v>
      </c>
      <c r="C122" s="26" t="s">
        <v>10134</v>
      </c>
      <c r="D122" t="s">
        <v>589</v>
      </c>
      <c r="E122" s="27" t="s">
        <v>10135</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10108</v>
      </c>
    </row>
    <row r="125" ht="118.8">
      <c r="A125" s="1" t="s">
        <v>595</v>
      </c>
      <c r="E125" s="27" t="s">
        <v>10136</v>
      </c>
    </row>
    <row r="126" ht="26.4">
      <c r="A126" s="1" t="s">
        <v>587</v>
      </c>
      <c r="B126" s="1">
        <v>30</v>
      </c>
      <c r="C126" s="26" t="s">
        <v>10137</v>
      </c>
      <c r="D126" t="s">
        <v>589</v>
      </c>
      <c r="E126" s="27" t="s">
        <v>10138</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10101</v>
      </c>
    </row>
    <row r="129" ht="118.8">
      <c r="A129" s="1" t="s">
        <v>595</v>
      </c>
      <c r="E129" s="27" t="s">
        <v>10136</v>
      </c>
    </row>
    <row r="130" ht="26.4">
      <c r="A130" s="1" t="s">
        <v>587</v>
      </c>
      <c r="B130" s="1">
        <v>31</v>
      </c>
      <c r="C130" s="26" t="s">
        <v>10139</v>
      </c>
      <c r="D130" t="s">
        <v>589</v>
      </c>
      <c r="E130" s="27" t="s">
        <v>10140</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10117</v>
      </c>
    </row>
    <row r="133" ht="118.8">
      <c r="A133" s="1" t="s">
        <v>595</v>
      </c>
      <c r="E133" s="27" t="s">
        <v>10136</v>
      </c>
    </row>
    <row r="134" ht="26.4">
      <c r="A134" s="1" t="s">
        <v>587</v>
      </c>
      <c r="B134" s="1">
        <v>32</v>
      </c>
      <c r="C134" s="26" t="s">
        <v>10141</v>
      </c>
      <c r="D134" t="s">
        <v>589</v>
      </c>
      <c r="E134" s="27" t="s">
        <v>10142</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10101</v>
      </c>
    </row>
    <row r="137" ht="118.8">
      <c r="A137" s="1" t="s">
        <v>595</v>
      </c>
      <c r="E137" s="27" t="s">
        <v>10143</v>
      </c>
    </row>
    <row r="138" ht="26.4">
      <c r="A138" s="1" t="s">
        <v>587</v>
      </c>
      <c r="B138" s="1">
        <v>33</v>
      </c>
      <c r="C138" s="26" t="s">
        <v>10144</v>
      </c>
      <c r="D138" t="s">
        <v>589</v>
      </c>
      <c r="E138" s="27" t="s">
        <v>10145</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10117</v>
      </c>
    </row>
    <row r="141" ht="118.8">
      <c r="A141" s="1" t="s">
        <v>595</v>
      </c>
      <c r="E141" s="27" t="s">
        <v>10143</v>
      </c>
    </row>
    <row r="142" ht="26.4">
      <c r="A142" s="1" t="s">
        <v>587</v>
      </c>
      <c r="B142" s="1">
        <v>34</v>
      </c>
      <c r="C142" s="26" t="s">
        <v>10146</v>
      </c>
      <c r="D142" t="s">
        <v>589</v>
      </c>
      <c r="E142" s="27" t="s">
        <v>10147</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10108</v>
      </c>
    </row>
    <row r="145" ht="92.4">
      <c r="A145" s="1" t="s">
        <v>595</v>
      </c>
      <c r="E145" s="27" t="s">
        <v>10148</v>
      </c>
    </row>
    <row r="146" ht="26.4">
      <c r="A146" s="1" t="s">
        <v>587</v>
      </c>
      <c r="B146" s="1">
        <v>35</v>
      </c>
      <c r="C146" s="26" t="s">
        <v>10149</v>
      </c>
      <c r="D146" t="s">
        <v>589</v>
      </c>
      <c r="E146" s="27" t="s">
        <v>10150</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10151</v>
      </c>
    </row>
    <row r="149" ht="92.4">
      <c r="A149" s="1" t="s">
        <v>595</v>
      </c>
      <c r="E149" s="27" t="s">
        <v>10152</v>
      </c>
    </row>
    <row r="150" ht="26.4">
      <c r="A150" s="1" t="s">
        <v>587</v>
      </c>
      <c r="B150" s="1">
        <v>36</v>
      </c>
      <c r="C150" s="26" t="s">
        <v>10153</v>
      </c>
      <c r="D150" t="s">
        <v>589</v>
      </c>
      <c r="E150" s="27" t="s">
        <v>10154</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10155</v>
      </c>
    </row>
    <row r="153" ht="105.6">
      <c r="A153" s="1" t="s">
        <v>595</v>
      </c>
      <c r="E153" s="27" t="s">
        <v>10156</v>
      </c>
    </row>
    <row r="154" ht="26.4">
      <c r="A154" s="1" t="s">
        <v>587</v>
      </c>
      <c r="B154" s="1">
        <v>37</v>
      </c>
      <c r="C154" s="26" t="s">
        <v>10157</v>
      </c>
      <c r="D154" t="s">
        <v>589</v>
      </c>
      <c r="E154" s="27" t="s">
        <v>10158</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10159</v>
      </c>
    </row>
    <row r="157" ht="92.4">
      <c r="A157" s="1" t="s">
        <v>595</v>
      </c>
      <c r="E157" s="27" t="s">
        <v>10160</v>
      </c>
    </row>
    <row r="158" ht="26.4">
      <c r="A158" s="1" t="s">
        <v>587</v>
      </c>
      <c r="B158" s="1">
        <v>38</v>
      </c>
      <c r="C158" s="26" t="s">
        <v>10161</v>
      </c>
      <c r="D158" t="s">
        <v>589</v>
      </c>
      <c r="E158" s="27" t="s">
        <v>10162</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10163</v>
      </c>
    </row>
    <row r="161" ht="92.4">
      <c r="A161" s="1" t="s">
        <v>595</v>
      </c>
      <c r="E161" s="27" t="s">
        <v>10164</v>
      </c>
    </row>
    <row r="162" ht="26.4">
      <c r="A162" s="1" t="s">
        <v>587</v>
      </c>
      <c r="B162" s="1">
        <v>39</v>
      </c>
      <c r="C162" s="26" t="s">
        <v>10165</v>
      </c>
      <c r="D162" t="s">
        <v>589</v>
      </c>
      <c r="E162" s="27" t="s">
        <v>10166</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10167</v>
      </c>
    </row>
    <row r="165" ht="92.4">
      <c r="A165" s="1" t="s">
        <v>595</v>
      </c>
      <c r="E165" s="27" t="s">
        <v>10168</v>
      </c>
    </row>
    <row r="166" ht="26.4">
      <c r="A166" s="1" t="s">
        <v>587</v>
      </c>
      <c r="B166" s="1">
        <v>40</v>
      </c>
      <c r="C166" s="26" t="s">
        <v>10169</v>
      </c>
      <c r="D166" t="s">
        <v>589</v>
      </c>
      <c r="E166" s="27" t="s">
        <v>10170</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10171</v>
      </c>
    </row>
    <row r="169" ht="92.4">
      <c r="A169" s="1" t="s">
        <v>595</v>
      </c>
      <c r="E169" s="27" t="s">
        <v>10172</v>
      </c>
    </row>
    <row r="170" ht="26.4">
      <c r="A170" s="1" t="s">
        <v>587</v>
      </c>
      <c r="B170" s="1">
        <v>41</v>
      </c>
      <c r="C170" s="26" t="s">
        <v>10173</v>
      </c>
      <c r="D170" t="s">
        <v>589</v>
      </c>
      <c r="E170" s="27" t="s">
        <v>10174</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10175</v>
      </c>
    </row>
    <row r="173" ht="105.6">
      <c r="A173" s="1" t="s">
        <v>595</v>
      </c>
      <c r="E173" s="27" t="s">
        <v>10176</v>
      </c>
    </row>
    <row r="174" ht="26.4">
      <c r="A174" s="1" t="s">
        <v>587</v>
      </c>
      <c r="B174" s="1">
        <v>42</v>
      </c>
      <c r="C174" s="26" t="s">
        <v>10177</v>
      </c>
      <c r="D174" t="s">
        <v>589</v>
      </c>
      <c r="E174" s="27" t="s">
        <v>10178</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10108</v>
      </c>
    </row>
    <row r="177" ht="105.6">
      <c r="A177" s="1" t="s">
        <v>595</v>
      </c>
      <c r="E177" s="27" t="s">
        <v>10176</v>
      </c>
    </row>
    <row r="178" ht="26.4">
      <c r="A178" s="1" t="s">
        <v>587</v>
      </c>
      <c r="B178" s="1">
        <v>43</v>
      </c>
      <c r="C178" s="26" t="s">
        <v>10179</v>
      </c>
      <c r="D178" t="s">
        <v>589</v>
      </c>
      <c r="E178" s="27" t="s">
        <v>10180</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4">
      <c r="A180" s="1" t="s">
        <v>593</v>
      </c>
      <c r="E180" s="32" t="s">
        <v>10181</v>
      </c>
    </row>
    <row r="181" ht="105.6">
      <c r="A181" s="1" t="s">
        <v>595</v>
      </c>
      <c r="E181" s="27" t="s">
        <v>10176</v>
      </c>
    </row>
    <row r="182" ht="26.4">
      <c r="A182" s="1" t="s">
        <v>587</v>
      </c>
      <c r="B182" s="1">
        <v>44</v>
      </c>
      <c r="C182" s="26" t="s">
        <v>10182</v>
      </c>
      <c r="D182" t="s">
        <v>589</v>
      </c>
      <c r="E182" s="27" t="s">
        <v>10183</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4">
      <c r="A184" s="1" t="s">
        <v>593</v>
      </c>
      <c r="E184" s="32" t="s">
        <v>10184</v>
      </c>
    </row>
    <row r="185" ht="105.6">
      <c r="A185" s="1" t="s">
        <v>595</v>
      </c>
      <c r="E185" s="27" t="s">
        <v>10176</v>
      </c>
    </row>
    <row r="186" ht="26.4">
      <c r="A186" s="1" t="s">
        <v>587</v>
      </c>
      <c r="B186" s="1">
        <v>45</v>
      </c>
      <c r="C186" s="26" t="s">
        <v>10185</v>
      </c>
      <c r="D186" t="s">
        <v>589</v>
      </c>
      <c r="E186" s="27" t="s">
        <v>10186</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4">
      <c r="A188" s="1" t="s">
        <v>593</v>
      </c>
      <c r="E188" s="32" t="s">
        <v>10187</v>
      </c>
    </row>
    <row r="189" ht="105.6">
      <c r="A189" s="1" t="s">
        <v>595</v>
      </c>
      <c r="E189" s="27" t="s">
        <v>10176</v>
      </c>
    </row>
    <row r="190" ht="26.4">
      <c r="A190" s="1" t="s">
        <v>587</v>
      </c>
      <c r="B190" s="1">
        <v>46</v>
      </c>
      <c r="C190" s="26" t="s">
        <v>10188</v>
      </c>
      <c r="D190" t="s">
        <v>589</v>
      </c>
      <c r="E190" s="27" t="s">
        <v>10189</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4">
      <c r="A192" s="1" t="s">
        <v>593</v>
      </c>
      <c r="E192" s="32" t="s">
        <v>10181</v>
      </c>
    </row>
    <row r="193" ht="105.6">
      <c r="A193" s="1" t="s">
        <v>595</v>
      </c>
      <c r="E193" s="27" t="s">
        <v>10190</v>
      </c>
    </row>
    <row r="194" ht="26.4">
      <c r="A194" s="1" t="s">
        <v>587</v>
      </c>
      <c r="B194" s="1">
        <v>47</v>
      </c>
      <c r="C194" s="26" t="s">
        <v>10191</v>
      </c>
      <c r="D194" t="s">
        <v>589</v>
      </c>
      <c r="E194" s="27" t="s">
        <v>10192</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4">
      <c r="A196" s="1" t="s">
        <v>593</v>
      </c>
      <c r="E196" s="32" t="s">
        <v>10193</v>
      </c>
    </row>
    <row r="197" ht="105.6">
      <c r="A197" s="1" t="s">
        <v>595</v>
      </c>
      <c r="E197" s="27" t="s">
        <v>10176</v>
      </c>
    </row>
    <row r="198" ht="26.4">
      <c r="A198" s="1" t="s">
        <v>587</v>
      </c>
      <c r="B198" s="1">
        <v>48</v>
      </c>
      <c r="C198" s="26" t="s">
        <v>10194</v>
      </c>
      <c r="D198" t="s">
        <v>589</v>
      </c>
      <c r="E198" s="27" t="s">
        <v>10195</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6.4">
      <c r="A200" s="1" t="s">
        <v>593</v>
      </c>
      <c r="E200" s="32" t="s">
        <v>10196</v>
      </c>
    </row>
    <row r="201" ht="105.6">
      <c r="A201" s="1" t="s">
        <v>595</v>
      </c>
      <c r="E201" s="27" t="s">
        <v>10176</v>
      </c>
    </row>
    <row r="202" ht="26.4">
      <c r="A202" s="1" t="s">
        <v>587</v>
      </c>
      <c r="B202" s="1">
        <v>49</v>
      </c>
      <c r="C202" s="26" t="s">
        <v>10197</v>
      </c>
      <c r="D202" t="s">
        <v>589</v>
      </c>
      <c r="E202" s="27" t="s">
        <v>10198</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6.4">
      <c r="A204" s="1" t="s">
        <v>593</v>
      </c>
      <c r="E204" s="32" t="s">
        <v>10077</v>
      </c>
    </row>
    <row r="205" ht="105.6">
      <c r="A205" s="1" t="s">
        <v>595</v>
      </c>
      <c r="E205" s="27" t="s">
        <v>10176</v>
      </c>
    </row>
    <row r="206" ht="26.4">
      <c r="A206" s="1" t="s">
        <v>587</v>
      </c>
      <c r="B206" s="1">
        <v>50</v>
      </c>
      <c r="C206" s="26" t="s">
        <v>10199</v>
      </c>
      <c r="D206" t="s">
        <v>589</v>
      </c>
      <c r="E206" s="27" t="s">
        <v>10200</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6.4">
      <c r="A208" s="1" t="s">
        <v>593</v>
      </c>
      <c r="E208" s="32" t="s">
        <v>10201</v>
      </c>
    </row>
    <row r="209" ht="92.4">
      <c r="A209" s="1" t="s">
        <v>595</v>
      </c>
      <c r="E209" s="27" t="s">
        <v>10202</v>
      </c>
    </row>
    <row r="210" ht="26.4">
      <c r="A210" s="1" t="s">
        <v>587</v>
      </c>
      <c r="B210" s="1">
        <v>51</v>
      </c>
      <c r="C210" s="26" t="s">
        <v>10203</v>
      </c>
      <c r="D210" t="s">
        <v>589</v>
      </c>
      <c r="E210" s="27" t="s">
        <v>10204</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6.4">
      <c r="A212" s="1" t="s">
        <v>593</v>
      </c>
      <c r="E212" s="32" t="s">
        <v>10205</v>
      </c>
    </row>
    <row r="213" ht="118.8">
      <c r="A213" s="1" t="s">
        <v>595</v>
      </c>
      <c r="E213" s="27" t="s">
        <v>3256</v>
      </c>
    </row>
    <row r="214" ht="26.4">
      <c r="A214" s="1" t="s">
        <v>587</v>
      </c>
      <c r="B214" s="1">
        <v>52</v>
      </c>
      <c r="C214" s="26" t="s">
        <v>10206</v>
      </c>
      <c r="D214" t="s">
        <v>589</v>
      </c>
      <c r="E214" s="27" t="s">
        <v>10207</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6.4">
      <c r="A216" s="1" t="s">
        <v>593</v>
      </c>
      <c r="E216" s="32" t="s">
        <v>10208</v>
      </c>
    </row>
    <row r="217" ht="105.6">
      <c r="A217" s="1" t="s">
        <v>595</v>
      </c>
      <c r="E217" s="27" t="s">
        <v>10209</v>
      </c>
    </row>
    <row r="218" ht="26.4">
      <c r="A218" s="1" t="s">
        <v>587</v>
      </c>
      <c r="B218" s="1">
        <v>53</v>
      </c>
      <c r="C218" s="26" t="s">
        <v>10210</v>
      </c>
      <c r="D218" t="s">
        <v>589</v>
      </c>
      <c r="E218" s="27" t="s">
        <v>10211</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6.4">
      <c r="A220" s="1" t="s">
        <v>593</v>
      </c>
      <c r="E220" s="32" t="s">
        <v>10212</v>
      </c>
    </row>
    <row r="221" ht="118.8">
      <c r="A221" s="1" t="s">
        <v>595</v>
      </c>
      <c r="E221" s="27" t="s">
        <v>3256</v>
      </c>
    </row>
    <row r="222" ht="26.4">
      <c r="A222" s="1" t="s">
        <v>587</v>
      </c>
      <c r="B222" s="1">
        <v>54</v>
      </c>
      <c r="C222" s="26" t="s">
        <v>10213</v>
      </c>
      <c r="D222" t="s">
        <v>589</v>
      </c>
      <c r="E222" s="27" t="s">
        <v>10214</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6.4">
      <c r="A224" s="1" t="s">
        <v>593</v>
      </c>
      <c r="E224" s="32" t="s">
        <v>10215</v>
      </c>
    </row>
    <row r="225" ht="105.6">
      <c r="A225" s="1" t="s">
        <v>595</v>
      </c>
      <c r="E225" s="27" t="s">
        <v>10216</v>
      </c>
    </row>
    <row r="226" ht="26.4">
      <c r="A226" s="1" t="s">
        <v>587</v>
      </c>
      <c r="B226" s="1">
        <v>55</v>
      </c>
      <c r="C226" s="26" t="s">
        <v>10217</v>
      </c>
      <c r="D226" t="s">
        <v>589</v>
      </c>
      <c r="E226" s="27" t="s">
        <v>10218</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6.4">
      <c r="A228" s="1" t="s">
        <v>593</v>
      </c>
      <c r="E228" s="32" t="s">
        <v>10219</v>
      </c>
    </row>
    <row r="229" ht="105.6">
      <c r="A229" s="1" t="s">
        <v>595</v>
      </c>
      <c r="E229" s="27" t="s">
        <v>10216</v>
      </c>
    </row>
    <row r="230" ht="26.4">
      <c r="A230" s="1" t="s">
        <v>587</v>
      </c>
      <c r="B230" s="1">
        <v>56</v>
      </c>
      <c r="C230" s="26" t="s">
        <v>10220</v>
      </c>
      <c r="D230" t="s">
        <v>589</v>
      </c>
      <c r="E230" s="27" t="s">
        <v>10221</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6.4">
      <c r="A232" s="1" t="s">
        <v>593</v>
      </c>
      <c r="E232" s="32" t="s">
        <v>10222</v>
      </c>
    </row>
    <row r="233" ht="92.4">
      <c r="A233" s="1" t="s">
        <v>595</v>
      </c>
      <c r="E233" s="27" t="s">
        <v>10223</v>
      </c>
    </row>
    <row r="234" ht="26.4">
      <c r="A234" s="1" t="s">
        <v>587</v>
      </c>
      <c r="B234" s="1">
        <v>57</v>
      </c>
      <c r="C234" s="26" t="s">
        <v>10224</v>
      </c>
      <c r="D234" t="s">
        <v>589</v>
      </c>
      <c r="E234" s="27" t="s">
        <v>10225</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6.4">
      <c r="A236" s="1" t="s">
        <v>593</v>
      </c>
      <c r="E236" s="32" t="s">
        <v>10226</v>
      </c>
    </row>
    <row r="237" ht="92.4">
      <c r="A237" s="1" t="s">
        <v>595</v>
      </c>
      <c r="E237" s="27" t="s">
        <v>10227</v>
      </c>
    </row>
    <row r="238" ht="26.4">
      <c r="A238" s="1" t="s">
        <v>587</v>
      </c>
      <c r="B238" s="1">
        <v>58</v>
      </c>
      <c r="C238" s="26" t="s">
        <v>10228</v>
      </c>
      <c r="D238" t="s">
        <v>589</v>
      </c>
      <c r="E238" s="27" t="s">
        <v>10229</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6.4">
      <c r="A240" s="1" t="s">
        <v>593</v>
      </c>
      <c r="E240" s="32" t="s">
        <v>10205</v>
      </c>
    </row>
    <row r="241" ht="92.4">
      <c r="A241" s="1" t="s">
        <v>595</v>
      </c>
      <c r="E241" s="27" t="s">
        <v>10227</v>
      </c>
    </row>
    <row r="242" ht="26.4">
      <c r="A242" s="1" t="s">
        <v>587</v>
      </c>
      <c r="B242" s="1">
        <v>59</v>
      </c>
      <c r="C242" s="26" t="s">
        <v>10230</v>
      </c>
      <c r="D242" t="s">
        <v>589</v>
      </c>
      <c r="E242" s="27" t="s">
        <v>10231</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6.4">
      <c r="A244" s="1" t="s">
        <v>593</v>
      </c>
      <c r="E244" s="32" t="s">
        <v>10205</v>
      </c>
    </row>
    <row r="245" ht="92.4">
      <c r="A245" s="1" t="s">
        <v>595</v>
      </c>
      <c r="E245" s="27" t="s">
        <v>10227</v>
      </c>
    </row>
    <row r="246" ht="26.4">
      <c r="A246" s="1" t="s">
        <v>587</v>
      </c>
      <c r="B246" s="1">
        <v>60</v>
      </c>
      <c r="C246" s="26" t="s">
        <v>10232</v>
      </c>
      <c r="D246" t="s">
        <v>589</v>
      </c>
      <c r="E246" s="27" t="s">
        <v>10233</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6.4">
      <c r="A248" s="1" t="s">
        <v>593</v>
      </c>
      <c r="E248" s="32" t="s">
        <v>10234</v>
      </c>
    </row>
    <row r="249" ht="118.8">
      <c r="A249" s="1" t="s">
        <v>595</v>
      </c>
      <c r="E249" s="27" t="s">
        <v>3256</v>
      </c>
    </row>
    <row r="250" ht="26.4">
      <c r="A250" s="1" t="s">
        <v>587</v>
      </c>
      <c r="B250" s="1">
        <v>61</v>
      </c>
      <c r="C250" s="26" t="s">
        <v>10235</v>
      </c>
      <c r="D250" t="s">
        <v>589</v>
      </c>
      <c r="E250" s="27" t="s">
        <v>10236</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4">
      <c r="A252" s="1" t="s">
        <v>593</v>
      </c>
      <c r="E252" s="32" t="s">
        <v>10234</v>
      </c>
    </row>
    <row r="253" ht="118.8">
      <c r="A253" s="1" t="s">
        <v>595</v>
      </c>
      <c r="E253" s="27" t="s">
        <v>3256</v>
      </c>
    </row>
    <row r="254" ht="26.4">
      <c r="A254" s="1" t="s">
        <v>587</v>
      </c>
      <c r="B254" s="1">
        <v>62</v>
      </c>
      <c r="C254" s="26" t="s">
        <v>10237</v>
      </c>
      <c r="D254" t="s">
        <v>589</v>
      </c>
      <c r="E254" s="27" t="s">
        <v>10238</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4">
      <c r="A256" s="1" t="s">
        <v>593</v>
      </c>
      <c r="E256" s="32" t="s">
        <v>10234</v>
      </c>
    </row>
    <row r="257" ht="118.8">
      <c r="A257" s="1" t="s">
        <v>595</v>
      </c>
      <c r="E257" s="27" t="s">
        <v>3256</v>
      </c>
    </row>
    <row r="258" ht="26.4">
      <c r="A258" s="1" t="s">
        <v>587</v>
      </c>
      <c r="B258" s="1">
        <v>63</v>
      </c>
      <c r="C258" s="26" t="s">
        <v>10239</v>
      </c>
      <c r="D258" t="s">
        <v>589</v>
      </c>
      <c r="E258" s="27" t="s">
        <v>10240</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6.4">
      <c r="A260" s="1" t="s">
        <v>593</v>
      </c>
      <c r="E260" s="32" t="s">
        <v>10241</v>
      </c>
    </row>
    <row r="261" ht="118.8">
      <c r="A261" s="1" t="s">
        <v>595</v>
      </c>
      <c r="E261" s="27" t="s">
        <v>3256</v>
      </c>
    </row>
    <row r="262" ht="26.4">
      <c r="A262" s="1" t="s">
        <v>587</v>
      </c>
      <c r="B262" s="1">
        <v>64</v>
      </c>
      <c r="C262" s="26" t="s">
        <v>10242</v>
      </c>
      <c r="D262" t="s">
        <v>589</v>
      </c>
      <c r="E262" s="27" t="s">
        <v>10243</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4">
      <c r="A264" s="1" t="s">
        <v>593</v>
      </c>
      <c r="E264" s="32" t="s">
        <v>10244</v>
      </c>
    </row>
    <row r="265" ht="118.8">
      <c r="A265" s="1" t="s">
        <v>595</v>
      </c>
      <c r="E265" s="27" t="s">
        <v>10245</v>
      </c>
    </row>
    <row r="266" ht="26.4">
      <c r="A266" s="1" t="s">
        <v>587</v>
      </c>
      <c r="B266" s="1">
        <v>65</v>
      </c>
      <c r="C266" s="26" t="s">
        <v>10246</v>
      </c>
      <c r="D266" t="s">
        <v>589</v>
      </c>
      <c r="E266" s="27" t="s">
        <v>10247</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6.4">
      <c r="A268" s="1" t="s">
        <v>593</v>
      </c>
      <c r="E268" s="32" t="s">
        <v>10248</v>
      </c>
    </row>
    <row r="269" ht="118.8">
      <c r="A269" s="1" t="s">
        <v>595</v>
      </c>
      <c r="E269" s="27" t="s">
        <v>3256</v>
      </c>
    </row>
    <row r="270" ht="26.4">
      <c r="A270" s="1" t="s">
        <v>587</v>
      </c>
      <c r="B270" s="1">
        <v>66</v>
      </c>
      <c r="C270" s="26" t="s">
        <v>10249</v>
      </c>
      <c r="D270" t="s">
        <v>589</v>
      </c>
      <c r="E270" s="27" t="s">
        <v>10250</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6.4">
      <c r="A272" s="1" t="s">
        <v>593</v>
      </c>
      <c r="E272" s="32" t="s">
        <v>10251</v>
      </c>
    </row>
    <row r="273" ht="118.8">
      <c r="A273" s="1" t="s">
        <v>595</v>
      </c>
      <c r="E273" s="27" t="s">
        <v>3256</v>
      </c>
    </row>
    <row r="274" ht="26.4">
      <c r="A274" s="1" t="s">
        <v>587</v>
      </c>
      <c r="B274" s="1">
        <v>67</v>
      </c>
      <c r="C274" s="26" t="s">
        <v>10252</v>
      </c>
      <c r="D274" t="s">
        <v>589</v>
      </c>
      <c r="E274" s="27" t="s">
        <v>10253</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4">
      <c r="A276" s="1" t="s">
        <v>593</v>
      </c>
      <c r="E276" s="32" t="s">
        <v>10212</v>
      </c>
    </row>
    <row r="277" ht="118.8">
      <c r="A277" s="1" t="s">
        <v>595</v>
      </c>
      <c r="E277" s="27" t="s">
        <v>3256</v>
      </c>
    </row>
    <row r="278" ht="26.4">
      <c r="A278" s="1" t="s">
        <v>587</v>
      </c>
      <c r="B278" s="1">
        <v>68</v>
      </c>
      <c r="C278" s="26" t="s">
        <v>10254</v>
      </c>
      <c r="D278" t="s">
        <v>589</v>
      </c>
      <c r="E278" s="27" t="s">
        <v>10255</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4">
      <c r="A280" s="1" t="s">
        <v>593</v>
      </c>
      <c r="E280" s="32" t="s">
        <v>10212</v>
      </c>
    </row>
    <row r="281" ht="118.8">
      <c r="A281" s="1" t="s">
        <v>595</v>
      </c>
      <c r="E281" s="27" t="s">
        <v>3256</v>
      </c>
    </row>
    <row r="282" ht="26.4">
      <c r="A282" s="1" t="s">
        <v>587</v>
      </c>
      <c r="B282" s="1">
        <v>69</v>
      </c>
      <c r="C282" s="26" t="s">
        <v>10256</v>
      </c>
      <c r="D282" t="s">
        <v>589</v>
      </c>
      <c r="E282" s="27" t="s">
        <v>10257</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6.4">
      <c r="A284" s="1" t="s">
        <v>593</v>
      </c>
      <c r="E284" s="32" t="s">
        <v>10208</v>
      </c>
    </row>
    <row r="285" ht="118.8">
      <c r="A285" s="1" t="s">
        <v>595</v>
      </c>
      <c r="E285" s="27" t="s">
        <v>3256</v>
      </c>
    </row>
    <row r="286" ht="26.4">
      <c r="A286" s="1" t="s">
        <v>587</v>
      </c>
      <c r="B286" s="1">
        <v>70</v>
      </c>
      <c r="C286" s="26" t="s">
        <v>10258</v>
      </c>
      <c r="D286" t="s">
        <v>589</v>
      </c>
      <c r="E286" s="27" t="s">
        <v>10259</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4">
      <c r="A288" s="1" t="s">
        <v>593</v>
      </c>
      <c r="E288" s="32" t="s">
        <v>10208</v>
      </c>
    </row>
    <row r="289" ht="118.8">
      <c r="A289" s="1" t="s">
        <v>595</v>
      </c>
      <c r="E289" s="27" t="s">
        <v>3256</v>
      </c>
    </row>
    <row r="290" ht="26.4">
      <c r="A290" s="1" t="s">
        <v>587</v>
      </c>
      <c r="B290" s="1">
        <v>71</v>
      </c>
      <c r="C290" s="26" t="s">
        <v>10260</v>
      </c>
      <c r="D290" t="s">
        <v>589</v>
      </c>
      <c r="E290" s="27" t="s">
        <v>10261</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6.4">
      <c r="A292" s="1" t="s">
        <v>593</v>
      </c>
      <c r="E292" s="32" t="s">
        <v>10208</v>
      </c>
    </row>
    <row r="293" ht="118.8">
      <c r="A293" s="1" t="s">
        <v>595</v>
      </c>
      <c r="E293" s="27" t="s">
        <v>3256</v>
      </c>
    </row>
    <row r="294" ht="26.4">
      <c r="A294" s="1" t="s">
        <v>587</v>
      </c>
      <c r="B294" s="1">
        <v>72</v>
      </c>
      <c r="C294" s="26" t="s">
        <v>10262</v>
      </c>
      <c r="D294" t="s">
        <v>589</v>
      </c>
      <c r="E294" s="27" t="s">
        <v>10263</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6.4">
      <c r="A296" s="1" t="s">
        <v>593</v>
      </c>
      <c r="E296" s="32" t="s">
        <v>10212</v>
      </c>
    </row>
    <row r="297" ht="118.8">
      <c r="A297" s="1" t="s">
        <v>595</v>
      </c>
      <c r="E297" s="27" t="s">
        <v>3256</v>
      </c>
    </row>
    <row r="298" ht="26.4">
      <c r="A298" s="1" t="s">
        <v>587</v>
      </c>
      <c r="B298" s="1">
        <v>73</v>
      </c>
      <c r="C298" s="26" t="s">
        <v>10264</v>
      </c>
      <c r="D298" t="s">
        <v>589</v>
      </c>
      <c r="E298" s="27" t="s">
        <v>10265</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6.4">
      <c r="A300" s="1" t="s">
        <v>593</v>
      </c>
      <c r="E300" s="32" t="s">
        <v>10266</v>
      </c>
    </row>
    <row r="301" ht="118.8">
      <c r="A301" s="1" t="s">
        <v>595</v>
      </c>
      <c r="E301" s="27" t="s">
        <v>3256</v>
      </c>
    </row>
    <row r="302" ht="26.4">
      <c r="A302" s="1" t="s">
        <v>587</v>
      </c>
      <c r="B302" s="1">
        <v>74</v>
      </c>
      <c r="C302" s="26" t="s">
        <v>10267</v>
      </c>
      <c r="D302" t="s">
        <v>589</v>
      </c>
      <c r="E302" s="27" t="s">
        <v>10268</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6.4">
      <c r="A304" s="1" t="s">
        <v>593</v>
      </c>
      <c r="E304" s="32" t="s">
        <v>10269</v>
      </c>
    </row>
    <row r="305" ht="118.8">
      <c r="A305" s="1" t="s">
        <v>595</v>
      </c>
      <c r="E305" s="27" t="s">
        <v>3256</v>
      </c>
    </row>
    <row r="306" ht="26.4">
      <c r="A306" s="1" t="s">
        <v>587</v>
      </c>
      <c r="B306" s="1">
        <v>75</v>
      </c>
      <c r="C306" s="26" t="s">
        <v>10270</v>
      </c>
      <c r="D306" t="s">
        <v>589</v>
      </c>
      <c r="E306" s="27" t="s">
        <v>10271</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6.4">
      <c r="A308" s="1" t="s">
        <v>593</v>
      </c>
      <c r="E308" s="32" t="s">
        <v>10272</v>
      </c>
    </row>
    <row r="309" ht="92.4">
      <c r="A309" s="1" t="s">
        <v>595</v>
      </c>
      <c r="E309" s="27" t="s">
        <v>10273</v>
      </c>
    </row>
    <row r="310" ht="26.4">
      <c r="A310" s="1" t="s">
        <v>587</v>
      </c>
      <c r="B310" s="1">
        <v>76</v>
      </c>
      <c r="C310" s="26" t="s">
        <v>10274</v>
      </c>
      <c r="D310" t="s">
        <v>589</v>
      </c>
      <c r="E310" s="27" t="s">
        <v>10275</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6.4">
      <c r="A312" s="1" t="s">
        <v>593</v>
      </c>
      <c r="E312" s="32" t="s">
        <v>10276</v>
      </c>
    </row>
    <row r="313" ht="79.2">
      <c r="A313" s="1" t="s">
        <v>595</v>
      </c>
      <c r="E313" s="27" t="s">
        <v>10277</v>
      </c>
    </row>
    <row r="314" ht="26.4">
      <c r="A314" s="1" t="s">
        <v>587</v>
      </c>
      <c r="B314" s="1">
        <v>77</v>
      </c>
      <c r="C314" s="26" t="s">
        <v>10278</v>
      </c>
      <c r="D314" t="s">
        <v>589</v>
      </c>
      <c r="E314" s="27" t="s">
        <v>10279</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6.4">
      <c r="A316" s="1" t="s">
        <v>593</v>
      </c>
      <c r="E316" s="32" t="s">
        <v>10280</v>
      </c>
    </row>
    <row r="317" ht="92.4">
      <c r="A317" s="1" t="s">
        <v>595</v>
      </c>
      <c r="E317" s="27" t="s">
        <v>10281</v>
      </c>
    </row>
    <row r="318" ht="26.4">
      <c r="A318" s="1" t="s">
        <v>587</v>
      </c>
      <c r="B318" s="1">
        <v>78</v>
      </c>
      <c r="C318" s="26" t="s">
        <v>10282</v>
      </c>
      <c r="D318" t="s">
        <v>589</v>
      </c>
      <c r="E318" s="27" t="s">
        <v>10283</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6.4">
      <c r="A320" s="1" t="s">
        <v>593</v>
      </c>
      <c r="E320" s="32" t="s">
        <v>10284</v>
      </c>
    </row>
    <row r="321" ht="92.4">
      <c r="A321" s="1" t="s">
        <v>595</v>
      </c>
      <c r="E321" s="27" t="s">
        <v>10285</v>
      </c>
    </row>
    <row r="322" ht="26.4">
      <c r="A322" s="1" t="s">
        <v>587</v>
      </c>
      <c r="B322" s="1">
        <v>79</v>
      </c>
      <c r="C322" s="26" t="s">
        <v>10286</v>
      </c>
      <c r="D322" t="s">
        <v>589</v>
      </c>
      <c r="E322" s="27" t="s">
        <v>10287</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6.4">
      <c r="A324" s="1" t="s">
        <v>593</v>
      </c>
      <c r="E324" s="32" t="s">
        <v>10288</v>
      </c>
    </row>
    <row r="325" ht="92.4">
      <c r="A325" s="1" t="s">
        <v>595</v>
      </c>
      <c r="E325" s="27" t="s">
        <v>10285</v>
      </c>
    </row>
    <row r="326" ht="26.4">
      <c r="A326" s="1" t="s">
        <v>587</v>
      </c>
      <c r="B326" s="1">
        <v>80</v>
      </c>
      <c r="C326" s="26" t="s">
        <v>10289</v>
      </c>
      <c r="D326" t="s">
        <v>589</v>
      </c>
      <c r="E326" s="27" t="s">
        <v>10290</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6.4">
      <c r="A328" s="1" t="s">
        <v>593</v>
      </c>
      <c r="E328" s="32" t="s">
        <v>10291</v>
      </c>
    </row>
    <row r="329" ht="105.6">
      <c r="A329" s="1" t="s">
        <v>595</v>
      </c>
      <c r="E329" s="27" t="s">
        <v>10292</v>
      </c>
    </row>
    <row r="330" ht="26.4">
      <c r="A330" s="1" t="s">
        <v>587</v>
      </c>
      <c r="B330" s="1">
        <v>81</v>
      </c>
      <c r="C330" s="26" t="s">
        <v>10293</v>
      </c>
      <c r="D330" t="s">
        <v>589</v>
      </c>
      <c r="E330" s="27" t="s">
        <v>10294</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6.4">
      <c r="A332" s="1" t="s">
        <v>593</v>
      </c>
      <c r="E332" s="32" t="s">
        <v>10295</v>
      </c>
    </row>
    <row r="333" ht="92.4">
      <c r="A333" s="1" t="s">
        <v>595</v>
      </c>
      <c r="E333" s="27" t="s">
        <v>10296</v>
      </c>
    </row>
    <row r="334" ht="26.4">
      <c r="A334" s="1" t="s">
        <v>587</v>
      </c>
      <c r="B334" s="1">
        <v>82</v>
      </c>
      <c r="C334" s="26" t="s">
        <v>10297</v>
      </c>
      <c r="D334" t="s">
        <v>589</v>
      </c>
      <c r="E334" s="27" t="s">
        <v>10298</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6.4">
      <c r="A336" s="1" t="s">
        <v>593</v>
      </c>
      <c r="E336" s="32" t="s">
        <v>10212</v>
      </c>
    </row>
    <row r="337" ht="92.4">
      <c r="A337" s="1" t="s">
        <v>595</v>
      </c>
      <c r="E337" s="27" t="s">
        <v>10299</v>
      </c>
    </row>
    <row r="338" ht="26.4">
      <c r="A338" s="1" t="s">
        <v>587</v>
      </c>
      <c r="B338" s="1">
        <v>83</v>
      </c>
      <c r="C338" s="26" t="s">
        <v>10300</v>
      </c>
      <c r="D338" t="s">
        <v>589</v>
      </c>
      <c r="E338" s="27" t="s">
        <v>10301</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6.4">
      <c r="A340" s="1" t="s">
        <v>593</v>
      </c>
      <c r="E340" s="32" t="s">
        <v>10212</v>
      </c>
    </row>
    <row r="341" ht="92.4">
      <c r="A341" s="1" t="s">
        <v>595</v>
      </c>
      <c r="E341" s="27" t="s">
        <v>10302</v>
      </c>
    </row>
    <row r="342" ht="26.4">
      <c r="A342" s="1" t="s">
        <v>587</v>
      </c>
      <c r="B342" s="1">
        <v>84</v>
      </c>
      <c r="C342" s="26" t="s">
        <v>10303</v>
      </c>
      <c r="D342" t="s">
        <v>589</v>
      </c>
      <c r="E342" s="27" t="s">
        <v>10304</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6.4">
      <c r="A344" s="1" t="s">
        <v>593</v>
      </c>
      <c r="E344" s="32" t="s">
        <v>10212</v>
      </c>
    </row>
    <row r="345" ht="92.4">
      <c r="A345" s="1" t="s">
        <v>595</v>
      </c>
      <c r="E345" s="27" t="s">
        <v>10305</v>
      </c>
    </row>
    <row r="346" ht="26.4">
      <c r="A346" s="1" t="s">
        <v>587</v>
      </c>
      <c r="B346" s="1">
        <v>85</v>
      </c>
      <c r="C346" s="26" t="s">
        <v>10306</v>
      </c>
      <c r="D346" t="s">
        <v>589</v>
      </c>
      <c r="E346" s="27" t="s">
        <v>10307</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6.4">
      <c r="A348" s="1" t="s">
        <v>593</v>
      </c>
      <c r="E348" s="32" t="s">
        <v>10308</v>
      </c>
    </row>
    <row r="349" ht="92.4">
      <c r="A349" s="1" t="s">
        <v>595</v>
      </c>
      <c r="E349" s="27" t="s">
        <v>10309</v>
      </c>
    </row>
    <row r="350" ht="26.4">
      <c r="A350" s="1" t="s">
        <v>587</v>
      </c>
      <c r="B350" s="1">
        <v>86</v>
      </c>
      <c r="C350" s="26" t="s">
        <v>10310</v>
      </c>
      <c r="D350" t="s">
        <v>589</v>
      </c>
      <c r="E350" s="27" t="s">
        <v>10311</v>
      </c>
      <c r="F350" s="28" t="s">
        <v>10312</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6.4">
      <c r="A352" s="1" t="s">
        <v>593</v>
      </c>
      <c r="E352" s="32" t="s">
        <v>10308</v>
      </c>
    </row>
    <row r="353" ht="92.4">
      <c r="A353" s="1" t="s">
        <v>595</v>
      </c>
      <c r="E353" s="27" t="s">
        <v>10313</v>
      </c>
    </row>
    <row r="354" ht="26.4">
      <c r="A354" s="1" t="s">
        <v>587</v>
      </c>
      <c r="B354" s="1">
        <v>87</v>
      </c>
      <c r="C354" s="26" t="s">
        <v>10314</v>
      </c>
      <c r="D354" t="s">
        <v>589</v>
      </c>
      <c r="E354" s="27" t="s">
        <v>10315</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6.4">
      <c r="A356" s="1" t="s">
        <v>593</v>
      </c>
      <c r="E356" s="32" t="s">
        <v>10308</v>
      </c>
    </row>
    <row r="357" ht="92.4">
      <c r="A357" s="1" t="s">
        <v>595</v>
      </c>
      <c r="E357" s="27" t="s">
        <v>10316</v>
      </c>
    </row>
    <row r="358" ht="26.4">
      <c r="A358" s="1" t="s">
        <v>587</v>
      </c>
      <c r="B358" s="1">
        <v>88</v>
      </c>
      <c r="C358" s="26" t="s">
        <v>10317</v>
      </c>
      <c r="D358" t="s">
        <v>589</v>
      </c>
      <c r="E358" s="27" t="s">
        <v>10318</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6.4">
      <c r="A360" s="1" t="s">
        <v>593</v>
      </c>
      <c r="E360" s="32" t="s">
        <v>10319</v>
      </c>
    </row>
    <row r="361" ht="92.4">
      <c r="A361" s="1" t="s">
        <v>595</v>
      </c>
      <c r="E361" s="27" t="s">
        <v>10320</v>
      </c>
    </row>
    <row r="362" ht="26.4">
      <c r="A362" s="1" t="s">
        <v>587</v>
      </c>
      <c r="B362" s="1">
        <v>89</v>
      </c>
      <c r="C362" s="26" t="s">
        <v>10321</v>
      </c>
      <c r="D362" t="s">
        <v>589</v>
      </c>
      <c r="E362" s="27" t="s">
        <v>10322</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6.4">
      <c r="A364" s="1" t="s">
        <v>593</v>
      </c>
      <c r="E364" s="32" t="s">
        <v>10093</v>
      </c>
    </row>
    <row r="365" ht="105.6">
      <c r="A365" s="1" t="s">
        <v>595</v>
      </c>
      <c r="E365" s="27" t="s">
        <v>10323</v>
      </c>
    </row>
    <row r="366" ht="26.4">
      <c r="A366" s="1" t="s">
        <v>587</v>
      </c>
      <c r="B366" s="1">
        <v>90</v>
      </c>
      <c r="C366" s="26" t="s">
        <v>10324</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6.4">
      <c r="A368" s="1" t="s">
        <v>593</v>
      </c>
      <c r="E368" s="32" t="s">
        <v>10319</v>
      </c>
    </row>
    <row r="369" ht="92.4">
      <c r="A369" s="1" t="s">
        <v>595</v>
      </c>
      <c r="E369" s="27" t="s">
        <v>10325</v>
      </c>
    </row>
    <row r="370" ht="26.4">
      <c r="A370" s="1" t="s">
        <v>587</v>
      </c>
      <c r="B370" s="1">
        <v>91</v>
      </c>
      <c r="C370" s="26" t="s">
        <v>10326</v>
      </c>
      <c r="D370" t="s">
        <v>589</v>
      </c>
      <c r="E370" s="27" t="s">
        <v>10327</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6.4">
      <c r="A372" s="1" t="s">
        <v>593</v>
      </c>
      <c r="E372" s="32" t="s">
        <v>10328</v>
      </c>
    </row>
    <row r="373" ht="105.6">
      <c r="A373" s="1" t="s">
        <v>595</v>
      </c>
      <c r="E373" s="27" t="s">
        <v>10329</v>
      </c>
    </row>
    <row r="374" ht="26.4">
      <c r="A374" s="1" t="s">
        <v>587</v>
      </c>
      <c r="B374" s="1">
        <v>92</v>
      </c>
      <c r="C374" s="26" t="s">
        <v>10330</v>
      </c>
      <c r="D374" t="s">
        <v>589</v>
      </c>
      <c r="E374" s="27" t="s">
        <v>10331</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6.4">
      <c r="A376" s="1" t="s">
        <v>593</v>
      </c>
      <c r="E376" s="32" t="s">
        <v>10332</v>
      </c>
    </row>
    <row r="377" ht="92.4">
      <c r="A377" s="1" t="s">
        <v>595</v>
      </c>
      <c r="E377" s="27" t="s">
        <v>10333</v>
      </c>
    </row>
    <row r="378" ht="26.4">
      <c r="A378" s="1" t="s">
        <v>587</v>
      </c>
      <c r="B378" s="1">
        <v>93</v>
      </c>
      <c r="C378" s="26" t="s">
        <v>10334</v>
      </c>
      <c r="D378" t="s">
        <v>589</v>
      </c>
      <c r="E378" s="27" t="s">
        <v>10335</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6.4">
      <c r="A380" s="1" t="s">
        <v>593</v>
      </c>
      <c r="E380" s="32" t="s">
        <v>10276</v>
      </c>
    </row>
    <row r="381" ht="79.2">
      <c r="A381" s="1" t="s">
        <v>595</v>
      </c>
      <c r="E381" s="27" t="s">
        <v>10336</v>
      </c>
    </row>
    <row r="382">
      <c r="A382" s="1" t="s">
        <v>584</v>
      </c>
      <c r="C382" s="22" t="s">
        <v>675</v>
      </c>
      <c r="E382" s="23" t="s">
        <v>676</v>
      </c>
      <c r="L382" s="24">
        <f>SUMIFS(L383:L386,A383:A386,"P")</f>
        <v>0</v>
      </c>
      <c r="M382" s="24">
        <f>SUMIFS(M383:M386,A383:A386,"P")</f>
        <v>0</v>
      </c>
      <c r="N382" s="25"/>
    </row>
    <row r="383" ht="39.6">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9.6">
      <c r="A384" s="1" t="s">
        <v>592</v>
      </c>
      <c r="E384" s="27" t="s">
        <v>4088</v>
      </c>
    </row>
    <row r="385" ht="26.4">
      <c r="A385" s="1" t="s">
        <v>593</v>
      </c>
      <c r="E385" s="32" t="s">
        <v>10061</v>
      </c>
    </row>
    <row r="386" ht="158.4">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10337</v>
      </c>
      <c r="E8" s="23" t="s">
        <v>477</v>
      </c>
      <c r="L8" s="24">
        <f>L9</f>
        <v>0</v>
      </c>
      <c r="M8" s="24">
        <f>M9</f>
        <v>0</v>
      </c>
      <c r="N8" s="25"/>
    </row>
    <row r="9">
      <c r="A9" s="1" t="s">
        <v>584</v>
      </c>
      <c r="C9" s="22" t="s">
        <v>606</v>
      </c>
      <c r="E9" s="23" t="s">
        <v>10035</v>
      </c>
      <c r="L9" s="24">
        <f>SUMIFS(L10:L177,A10:A177,"P")</f>
        <v>0</v>
      </c>
      <c r="M9" s="24">
        <f>SUMIFS(M10:M177,A10:A177,"P")</f>
        <v>0</v>
      </c>
      <c r="N9" s="25"/>
    </row>
    <row r="10" ht="26.4">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10338</v>
      </c>
    </row>
    <row r="13" ht="356.4">
      <c r="A13" s="1" t="s">
        <v>595</v>
      </c>
      <c r="E13" s="27" t="s">
        <v>596</v>
      </c>
    </row>
    <row r="14" ht="26.4">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10338</v>
      </c>
    </row>
    <row r="17" ht="264">
      <c r="A17" s="1" t="s">
        <v>595</v>
      </c>
      <c r="E17" s="27" t="s">
        <v>600</v>
      </c>
    </row>
    <row r="18" ht="26.4">
      <c r="A18" s="1" t="s">
        <v>587</v>
      </c>
      <c r="B18" s="1">
        <v>3</v>
      </c>
      <c r="C18" s="26" t="s">
        <v>10339</v>
      </c>
      <c r="D18" t="s">
        <v>589</v>
      </c>
      <c r="E18" s="27" t="s">
        <v>10340</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10341</v>
      </c>
    </row>
    <row r="21" ht="52.8">
      <c r="A21" s="1" t="s">
        <v>595</v>
      </c>
      <c r="E21" s="27" t="s">
        <v>3785</v>
      </c>
    </row>
    <row r="22" ht="26.4">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10342</v>
      </c>
    </row>
    <row r="25" ht="79.2">
      <c r="A25" s="1" t="s">
        <v>595</v>
      </c>
      <c r="E25" s="27" t="s">
        <v>612</v>
      </c>
    </row>
    <row r="26" ht="26.4">
      <c r="A26" s="1" t="s">
        <v>587</v>
      </c>
      <c r="B26" s="1">
        <v>5</v>
      </c>
      <c r="C26" s="26" t="s">
        <v>10343</v>
      </c>
      <c r="D26" t="s">
        <v>589</v>
      </c>
      <c r="E26" s="27" t="s">
        <v>10344</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10341</v>
      </c>
    </row>
    <row r="29" ht="79.2">
      <c r="A29" s="1" t="s">
        <v>595</v>
      </c>
      <c r="E29" s="27" t="s">
        <v>654</v>
      </c>
    </row>
    <row r="30" ht="26.4">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10341</v>
      </c>
    </row>
    <row r="33" ht="92.4">
      <c r="A33" s="1" t="s">
        <v>595</v>
      </c>
      <c r="E33" s="27" t="s">
        <v>620</v>
      </c>
    </row>
    <row r="34" ht="26.4">
      <c r="A34" s="1" t="s">
        <v>587</v>
      </c>
      <c r="B34" s="1">
        <v>7</v>
      </c>
      <c r="C34" s="26" t="s">
        <v>10345</v>
      </c>
      <c r="D34" t="s">
        <v>589</v>
      </c>
      <c r="E34" s="27" t="s">
        <v>10346</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10347</v>
      </c>
    </row>
    <row r="37" ht="79.2">
      <c r="A37" s="1" t="s">
        <v>595</v>
      </c>
      <c r="E37" s="27" t="s">
        <v>883</v>
      </c>
    </row>
    <row r="38" ht="26.4">
      <c r="A38" s="1" t="s">
        <v>587</v>
      </c>
      <c r="B38" s="1">
        <v>8</v>
      </c>
      <c r="C38" s="26" t="s">
        <v>10348</v>
      </c>
      <c r="D38" t="s">
        <v>589</v>
      </c>
      <c r="E38" s="27" t="s">
        <v>10349</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10342</v>
      </c>
    </row>
    <row r="41" ht="92.4">
      <c r="A41" s="1" t="s">
        <v>595</v>
      </c>
      <c r="E41" s="27" t="s">
        <v>887</v>
      </c>
    </row>
    <row r="42" ht="26.4">
      <c r="A42" s="1" t="s">
        <v>587</v>
      </c>
      <c r="B42" s="1">
        <v>9</v>
      </c>
      <c r="C42" s="26" t="s">
        <v>10350</v>
      </c>
      <c r="D42" t="s">
        <v>589</v>
      </c>
      <c r="E42" s="27" t="s">
        <v>10351</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10341</v>
      </c>
    </row>
    <row r="45" ht="79.2">
      <c r="A45" s="1" t="s">
        <v>595</v>
      </c>
      <c r="E45" s="27" t="s">
        <v>10352</v>
      </c>
    </row>
    <row r="46" ht="26.4">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10342</v>
      </c>
    </row>
    <row r="49" ht="79.2">
      <c r="A49" s="1" t="s">
        <v>595</v>
      </c>
      <c r="E49" s="27" t="s">
        <v>3224</v>
      </c>
    </row>
    <row r="50" ht="26.4">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10342</v>
      </c>
    </row>
    <row r="53" ht="79.2">
      <c r="A53" s="1" t="s">
        <v>595</v>
      </c>
      <c r="E53" s="27" t="s">
        <v>3224</v>
      </c>
    </row>
    <row r="54" ht="26.4">
      <c r="A54" s="1" t="s">
        <v>587</v>
      </c>
      <c r="B54" s="1">
        <v>12</v>
      </c>
      <c r="C54" s="26" t="s">
        <v>10353</v>
      </c>
      <c r="D54" t="s">
        <v>589</v>
      </c>
      <c r="E54" s="27" t="s">
        <v>10354</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10355</v>
      </c>
    </row>
    <row r="57" ht="118.8">
      <c r="A57" s="1" t="s">
        <v>595</v>
      </c>
      <c r="E57" s="27" t="s">
        <v>3256</v>
      </c>
    </row>
    <row r="58" ht="26.4">
      <c r="A58" s="1" t="s">
        <v>587</v>
      </c>
      <c r="B58" s="1">
        <v>13</v>
      </c>
      <c r="C58" s="26" t="s">
        <v>10356</v>
      </c>
      <c r="D58" t="s">
        <v>589</v>
      </c>
      <c r="E58" s="27" t="s">
        <v>10357</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10358</v>
      </c>
    </row>
    <row r="61" ht="118.8">
      <c r="A61" s="1" t="s">
        <v>595</v>
      </c>
      <c r="E61" s="27" t="s">
        <v>3256</v>
      </c>
    </row>
    <row r="62" ht="26.4">
      <c r="A62" s="1" t="s">
        <v>587</v>
      </c>
      <c r="B62" s="1">
        <v>14</v>
      </c>
      <c r="C62" s="26" t="s">
        <v>10359</v>
      </c>
      <c r="D62" t="s">
        <v>589</v>
      </c>
      <c r="E62" s="27" t="s">
        <v>10360</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10361</v>
      </c>
    </row>
    <row r="65" ht="118.8">
      <c r="A65" s="1" t="s">
        <v>595</v>
      </c>
      <c r="E65" s="27" t="s">
        <v>3256</v>
      </c>
    </row>
    <row r="66" ht="26.4">
      <c r="A66" s="1" t="s">
        <v>587</v>
      </c>
      <c r="B66" s="1">
        <v>15</v>
      </c>
      <c r="C66" s="26" t="s">
        <v>10362</v>
      </c>
      <c r="D66" t="s">
        <v>589</v>
      </c>
      <c r="E66" s="27" t="s">
        <v>10363</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10364</v>
      </c>
    </row>
    <row r="69" ht="118.8">
      <c r="A69" s="1" t="s">
        <v>595</v>
      </c>
      <c r="E69" s="27" t="s">
        <v>3256</v>
      </c>
    </row>
    <row r="70" ht="26.4">
      <c r="A70" s="1" t="s">
        <v>587</v>
      </c>
      <c r="B70" s="1">
        <v>16</v>
      </c>
      <c r="C70" s="26" t="s">
        <v>10365</v>
      </c>
      <c r="D70" t="s">
        <v>589</v>
      </c>
      <c r="E70" s="27" t="s">
        <v>10366</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10361</v>
      </c>
    </row>
    <row r="73" ht="118.8">
      <c r="A73" s="1" t="s">
        <v>595</v>
      </c>
      <c r="E73" s="27" t="s">
        <v>3256</v>
      </c>
    </row>
    <row r="74" ht="26.4">
      <c r="A74" s="1" t="s">
        <v>587</v>
      </c>
      <c r="B74" s="1">
        <v>17</v>
      </c>
      <c r="C74" s="26" t="s">
        <v>10367</v>
      </c>
      <c r="D74" t="s">
        <v>589</v>
      </c>
      <c r="E74" s="27" t="s">
        <v>10368</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10364</v>
      </c>
    </row>
    <row r="77" ht="118.8">
      <c r="A77" s="1" t="s">
        <v>595</v>
      </c>
      <c r="E77" s="27" t="s">
        <v>3256</v>
      </c>
    </row>
    <row r="78" ht="26.4">
      <c r="A78" s="1" t="s">
        <v>587</v>
      </c>
      <c r="B78" s="1">
        <v>18</v>
      </c>
      <c r="C78" s="26" t="s">
        <v>10369</v>
      </c>
      <c r="D78" t="s">
        <v>589</v>
      </c>
      <c r="E78" s="27" t="s">
        <v>10370</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10371</v>
      </c>
    </row>
    <row r="81" ht="118.8">
      <c r="A81" s="1" t="s">
        <v>595</v>
      </c>
      <c r="E81" s="27" t="s">
        <v>3256</v>
      </c>
    </row>
    <row r="82" ht="26.4">
      <c r="A82" s="1" t="s">
        <v>587</v>
      </c>
      <c r="B82" s="1">
        <v>19</v>
      </c>
      <c r="C82" s="26" t="s">
        <v>10372</v>
      </c>
      <c r="D82" t="s">
        <v>589</v>
      </c>
      <c r="E82" s="27" t="s">
        <v>10373</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10374</v>
      </c>
    </row>
    <row r="85" ht="118.8">
      <c r="A85" s="1" t="s">
        <v>595</v>
      </c>
      <c r="E85" s="27" t="s">
        <v>10245</v>
      </c>
    </row>
    <row r="86" ht="26.4">
      <c r="A86" s="1" t="s">
        <v>587</v>
      </c>
      <c r="B86" s="1">
        <v>20</v>
      </c>
      <c r="C86" s="26" t="s">
        <v>10232</v>
      </c>
      <c r="D86" t="s">
        <v>589</v>
      </c>
      <c r="E86" s="27" t="s">
        <v>10233</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10375</v>
      </c>
    </row>
    <row r="89" ht="118.8">
      <c r="A89" s="1" t="s">
        <v>595</v>
      </c>
      <c r="E89" s="27" t="s">
        <v>3256</v>
      </c>
    </row>
    <row r="90" ht="26.4">
      <c r="A90" s="1" t="s">
        <v>587</v>
      </c>
      <c r="B90" s="1">
        <v>21</v>
      </c>
      <c r="C90" s="26" t="s">
        <v>10235</v>
      </c>
      <c r="D90" t="s">
        <v>589</v>
      </c>
      <c r="E90" s="27" t="s">
        <v>10236</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10375</v>
      </c>
    </row>
    <row r="93" ht="118.8">
      <c r="A93" s="1" t="s">
        <v>595</v>
      </c>
      <c r="E93" s="27" t="s">
        <v>3256</v>
      </c>
    </row>
    <row r="94" ht="26.4">
      <c r="A94" s="1" t="s">
        <v>587</v>
      </c>
      <c r="B94" s="1">
        <v>22</v>
      </c>
      <c r="C94" s="26" t="s">
        <v>10376</v>
      </c>
      <c r="D94" t="s">
        <v>589</v>
      </c>
      <c r="E94" s="27" t="s">
        <v>10377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10378</v>
      </c>
    </row>
    <row r="97" ht="118.8">
      <c r="A97" s="1" t="s">
        <v>595</v>
      </c>
      <c r="E97" s="27" t="s">
        <v>3256</v>
      </c>
    </row>
    <row r="98" ht="26.4">
      <c r="A98" s="1" t="s">
        <v>587</v>
      </c>
      <c r="B98" s="1">
        <v>23</v>
      </c>
      <c r="C98" s="26" t="s">
        <v>10379</v>
      </c>
      <c r="D98" t="s">
        <v>589</v>
      </c>
      <c r="E98" s="27" t="s">
        <v>10380</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4">
      <c r="A100" s="1" t="s">
        <v>593</v>
      </c>
      <c r="E100" s="32" t="s">
        <v>10378</v>
      </c>
    </row>
    <row r="101" ht="118.8">
      <c r="A101" s="1" t="s">
        <v>595</v>
      </c>
      <c r="E101" s="27" t="s">
        <v>3256</v>
      </c>
    </row>
    <row r="102" ht="26.4">
      <c r="A102" s="1" t="s">
        <v>587</v>
      </c>
      <c r="B102" s="1">
        <v>24</v>
      </c>
      <c r="C102" s="26" t="s">
        <v>10381</v>
      </c>
      <c r="D102" t="s">
        <v>589</v>
      </c>
      <c r="E102" s="27" t="s">
        <v>10382</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4">
      <c r="A104" s="1" t="s">
        <v>593</v>
      </c>
      <c r="E104" s="32" t="s">
        <v>10383</v>
      </c>
    </row>
    <row r="105" ht="118.8">
      <c r="A105" s="1" t="s">
        <v>595</v>
      </c>
      <c r="E105" s="27" t="s">
        <v>3256</v>
      </c>
    </row>
    <row r="106" ht="26.4">
      <c r="A106" s="1" t="s">
        <v>587</v>
      </c>
      <c r="B106" s="1">
        <v>25</v>
      </c>
      <c r="C106" s="26" t="s">
        <v>10384</v>
      </c>
      <c r="D106" t="s">
        <v>589</v>
      </c>
      <c r="E106" s="27" t="s">
        <v>10385</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4">
      <c r="A108" s="1" t="s">
        <v>593</v>
      </c>
      <c r="E108" s="32" t="s">
        <v>10378</v>
      </c>
    </row>
    <row r="109" ht="118.8">
      <c r="A109" s="1" t="s">
        <v>595</v>
      </c>
      <c r="E109" s="27" t="s">
        <v>3256</v>
      </c>
    </row>
    <row r="110" ht="26.4">
      <c r="A110" s="1" t="s">
        <v>587</v>
      </c>
      <c r="B110" s="1">
        <v>26</v>
      </c>
      <c r="C110" s="26" t="s">
        <v>10386</v>
      </c>
      <c r="D110" t="s">
        <v>589</v>
      </c>
      <c r="E110" s="27" t="s">
        <v>10387</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4">
      <c r="A112" s="1" t="s">
        <v>593</v>
      </c>
      <c r="E112" s="32" t="s">
        <v>10388</v>
      </c>
    </row>
    <row r="113" ht="118.8">
      <c r="A113" s="1" t="s">
        <v>595</v>
      </c>
      <c r="E113" s="27" t="s">
        <v>3256</v>
      </c>
    </row>
    <row r="114" ht="26.4">
      <c r="A114" s="1" t="s">
        <v>587</v>
      </c>
      <c r="B114" s="1">
        <v>27</v>
      </c>
      <c r="C114" s="26" t="s">
        <v>10389</v>
      </c>
      <c r="D114" t="s">
        <v>589</v>
      </c>
      <c r="E114" s="27" t="s">
        <v>10390</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4">
      <c r="A116" s="1" t="s">
        <v>593</v>
      </c>
      <c r="E116" s="32" t="s">
        <v>10378</v>
      </c>
    </row>
    <row r="117" ht="118.8">
      <c r="A117" s="1" t="s">
        <v>595</v>
      </c>
      <c r="E117" s="27" t="s">
        <v>3256</v>
      </c>
    </row>
    <row r="118" ht="26.4">
      <c r="A118" s="1" t="s">
        <v>587</v>
      </c>
      <c r="B118" s="1">
        <v>28</v>
      </c>
      <c r="C118" s="26" t="s">
        <v>10391</v>
      </c>
      <c r="D118" t="s">
        <v>589</v>
      </c>
      <c r="E118" s="27" t="s">
        <v>10392</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4">
      <c r="A120" s="1" t="s">
        <v>593</v>
      </c>
      <c r="E120" s="32" t="s">
        <v>10378</v>
      </c>
    </row>
    <row r="121" ht="118.8">
      <c r="A121" s="1" t="s">
        <v>595</v>
      </c>
      <c r="E121" s="27" t="s">
        <v>3256</v>
      </c>
    </row>
    <row r="122" ht="26.4">
      <c r="A122" s="1" t="s">
        <v>587</v>
      </c>
      <c r="B122" s="1">
        <v>29</v>
      </c>
      <c r="C122" s="26" t="s">
        <v>10242</v>
      </c>
      <c r="D122" t="s">
        <v>589</v>
      </c>
      <c r="E122" s="27" t="s">
        <v>10243</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4">
      <c r="A124" s="1" t="s">
        <v>593</v>
      </c>
      <c r="E124" s="32" t="s">
        <v>10393</v>
      </c>
    </row>
    <row r="125" ht="118.8">
      <c r="A125" s="1" t="s">
        <v>595</v>
      </c>
      <c r="E125" s="27" t="s">
        <v>10245</v>
      </c>
    </row>
    <row r="126" ht="26.4">
      <c r="A126" s="1" t="s">
        <v>587</v>
      </c>
      <c r="B126" s="1">
        <v>30</v>
      </c>
      <c r="C126" s="26" t="s">
        <v>10394</v>
      </c>
      <c r="D126" t="s">
        <v>589</v>
      </c>
      <c r="E126" s="27" t="s">
        <v>10395</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4">
      <c r="A128" s="1" t="s">
        <v>593</v>
      </c>
      <c r="E128" s="32" t="s">
        <v>10378</v>
      </c>
    </row>
    <row r="129" ht="118.8">
      <c r="A129" s="1" t="s">
        <v>595</v>
      </c>
      <c r="E129" s="27" t="s">
        <v>3256</v>
      </c>
    </row>
    <row r="130" ht="26.4">
      <c r="A130" s="1" t="s">
        <v>587</v>
      </c>
      <c r="B130" s="1">
        <v>31</v>
      </c>
      <c r="C130" s="26" t="s">
        <v>10254</v>
      </c>
      <c r="D130" t="s">
        <v>589</v>
      </c>
      <c r="E130" s="27" t="s">
        <v>10255</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4">
      <c r="A132" s="1" t="s">
        <v>593</v>
      </c>
      <c r="E132" s="32" t="s">
        <v>10378</v>
      </c>
    </row>
    <row r="133" ht="118.8">
      <c r="A133" s="1" t="s">
        <v>595</v>
      </c>
      <c r="E133" s="27" t="s">
        <v>3256</v>
      </c>
    </row>
    <row r="134" ht="26.4">
      <c r="A134" s="1" t="s">
        <v>587</v>
      </c>
      <c r="B134" s="1">
        <v>32</v>
      </c>
      <c r="C134" s="26" t="s">
        <v>10256</v>
      </c>
      <c r="D134" t="s">
        <v>589</v>
      </c>
      <c r="E134" s="27" t="s">
        <v>10257</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4">
      <c r="A136" s="1" t="s">
        <v>593</v>
      </c>
      <c r="E136" s="32" t="s">
        <v>10358</v>
      </c>
    </row>
    <row r="137" ht="118.8">
      <c r="A137" s="1" t="s">
        <v>595</v>
      </c>
      <c r="E137" s="27" t="s">
        <v>3256</v>
      </c>
    </row>
    <row r="138" ht="26.4">
      <c r="A138" s="1" t="s">
        <v>587</v>
      </c>
      <c r="B138" s="1">
        <v>33</v>
      </c>
      <c r="C138" s="26" t="s">
        <v>10270</v>
      </c>
      <c r="D138" t="s">
        <v>589</v>
      </c>
      <c r="E138" s="27" t="s">
        <v>10271</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4">
      <c r="A140" s="1" t="s">
        <v>593</v>
      </c>
      <c r="E140" s="32" t="s">
        <v>10358</v>
      </c>
    </row>
    <row r="141" ht="92.4">
      <c r="A141" s="1" t="s">
        <v>595</v>
      </c>
      <c r="E141" s="27" t="s">
        <v>10273</v>
      </c>
    </row>
    <row r="142" ht="26.4">
      <c r="A142" s="1" t="s">
        <v>587</v>
      </c>
      <c r="B142" s="1">
        <v>34</v>
      </c>
      <c r="C142" s="26" t="s">
        <v>10278</v>
      </c>
      <c r="D142" t="s">
        <v>589</v>
      </c>
      <c r="E142" s="27" t="s">
        <v>10279</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4">
      <c r="A144" s="1" t="s">
        <v>593</v>
      </c>
      <c r="E144" s="32" t="s">
        <v>10396</v>
      </c>
    </row>
    <row r="145" ht="92.4">
      <c r="A145" s="1" t="s">
        <v>595</v>
      </c>
      <c r="E145" s="27" t="s">
        <v>10281</v>
      </c>
    </row>
    <row r="146" ht="26.4">
      <c r="A146" s="1" t="s">
        <v>587</v>
      </c>
      <c r="B146" s="1">
        <v>35</v>
      </c>
      <c r="C146" s="26" t="s">
        <v>10297</v>
      </c>
      <c r="D146" t="s">
        <v>589</v>
      </c>
      <c r="E146" s="27" t="s">
        <v>10298</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4">
      <c r="A148" s="1" t="s">
        <v>593</v>
      </c>
      <c r="E148" s="32" t="s">
        <v>10355</v>
      </c>
    </row>
    <row r="149" ht="92.4">
      <c r="A149" s="1" t="s">
        <v>595</v>
      </c>
      <c r="E149" s="27" t="s">
        <v>10299</v>
      </c>
    </row>
    <row r="150" ht="26.4">
      <c r="A150" s="1" t="s">
        <v>587</v>
      </c>
      <c r="B150" s="1">
        <v>36</v>
      </c>
      <c r="C150" s="26" t="s">
        <v>10303</v>
      </c>
      <c r="D150" t="s">
        <v>589</v>
      </c>
      <c r="E150" s="27" t="s">
        <v>10304</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4">
      <c r="A152" s="1" t="s">
        <v>593</v>
      </c>
      <c r="E152" s="32" t="s">
        <v>10358</v>
      </c>
    </row>
    <row r="153" ht="92.4">
      <c r="A153" s="1" t="s">
        <v>595</v>
      </c>
      <c r="E153" s="27" t="s">
        <v>10305</v>
      </c>
    </row>
    <row r="154" ht="26.4">
      <c r="A154" s="1" t="s">
        <v>587</v>
      </c>
      <c r="B154" s="1">
        <v>37</v>
      </c>
      <c r="C154" s="26" t="s">
        <v>10317</v>
      </c>
      <c r="D154" t="s">
        <v>589</v>
      </c>
      <c r="E154" s="27" t="s">
        <v>10318</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4">
      <c r="A156" s="1" t="s">
        <v>593</v>
      </c>
      <c r="E156" s="32" t="s">
        <v>10397</v>
      </c>
    </row>
    <row r="157" ht="92.4">
      <c r="A157" s="1" t="s">
        <v>595</v>
      </c>
      <c r="E157" s="27" t="s">
        <v>10320</v>
      </c>
    </row>
    <row r="158" ht="26.4">
      <c r="A158" s="1" t="s">
        <v>587</v>
      </c>
      <c r="B158" s="1">
        <v>38</v>
      </c>
      <c r="C158" s="26" t="s">
        <v>10321</v>
      </c>
      <c r="D158" t="s">
        <v>589</v>
      </c>
      <c r="E158" s="27" t="s">
        <v>10322</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4">
      <c r="A160" s="1" t="s">
        <v>593</v>
      </c>
      <c r="E160" s="32" t="s">
        <v>10397</v>
      </c>
    </row>
    <row r="161" ht="105.6">
      <c r="A161" s="1" t="s">
        <v>595</v>
      </c>
      <c r="E161" s="27" t="s">
        <v>10323</v>
      </c>
    </row>
    <row r="162" ht="26.4">
      <c r="A162" s="1" t="s">
        <v>587</v>
      </c>
      <c r="B162" s="1">
        <v>39</v>
      </c>
      <c r="C162" s="26" t="s">
        <v>10324</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4">
      <c r="A164" s="1" t="s">
        <v>593</v>
      </c>
      <c r="E164" s="32" t="s">
        <v>10397</v>
      </c>
    </row>
    <row r="165" ht="92.4">
      <c r="A165" s="1" t="s">
        <v>595</v>
      </c>
      <c r="E165" s="27" t="s">
        <v>10325</v>
      </c>
    </row>
    <row r="166" ht="26.4">
      <c r="A166" s="1" t="s">
        <v>587</v>
      </c>
      <c r="B166" s="1">
        <v>40</v>
      </c>
      <c r="C166" s="26" t="s">
        <v>10326</v>
      </c>
      <c r="D166" t="s">
        <v>589</v>
      </c>
      <c r="E166" s="27" t="s">
        <v>10327</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4">
      <c r="A168" s="1" t="s">
        <v>593</v>
      </c>
      <c r="E168" s="32" t="s">
        <v>10398</v>
      </c>
    </row>
    <row r="169" ht="105.6">
      <c r="A169" s="1" t="s">
        <v>595</v>
      </c>
      <c r="E169" s="27" t="s">
        <v>10329</v>
      </c>
    </row>
    <row r="170" ht="26.4">
      <c r="A170" s="1" t="s">
        <v>587</v>
      </c>
      <c r="B170" s="1">
        <v>41</v>
      </c>
      <c r="C170" s="26" t="s">
        <v>10330</v>
      </c>
      <c r="D170" t="s">
        <v>589</v>
      </c>
      <c r="E170" s="27" t="s">
        <v>10331</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4">
      <c r="A172" s="1" t="s">
        <v>593</v>
      </c>
      <c r="E172" s="32" t="s">
        <v>10399</v>
      </c>
    </row>
    <row r="173" ht="92.4">
      <c r="A173" s="1" t="s">
        <v>595</v>
      </c>
      <c r="E173" s="27" t="s">
        <v>10333</v>
      </c>
    </row>
    <row r="174" ht="26.4">
      <c r="A174" s="1" t="s">
        <v>587</v>
      </c>
      <c r="B174" s="1">
        <v>42</v>
      </c>
      <c r="C174" s="26" t="s">
        <v>10334</v>
      </c>
      <c r="D174" t="s">
        <v>589</v>
      </c>
      <c r="E174" s="27" t="s">
        <v>10335</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4">
      <c r="A176" s="1" t="s">
        <v>593</v>
      </c>
      <c r="E176" s="32" t="s">
        <v>10355</v>
      </c>
    </row>
    <row r="177" ht="79.2">
      <c r="A177" s="1" t="s">
        <v>595</v>
      </c>
      <c r="E177" s="27" t="s">
        <v>10336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10400</v>
      </c>
      <c r="E8" s="23" t="s">
        <v>479</v>
      </c>
      <c r="L8" s="24">
        <f>L9</f>
        <v>0</v>
      </c>
      <c r="M8" s="24">
        <f>M9</f>
        <v>0</v>
      </c>
      <c r="N8" s="25"/>
    </row>
    <row r="9">
      <c r="A9" s="1" t="s">
        <v>584</v>
      </c>
      <c r="C9" s="22" t="s">
        <v>606</v>
      </c>
      <c r="E9" s="23" t="s">
        <v>10035</v>
      </c>
      <c r="L9" s="24">
        <f>SUMIFS(L10:L41,A10:A41,"P")</f>
        <v>0</v>
      </c>
      <c r="M9" s="24">
        <f>SUMIFS(M10:M41,A10:A41,"P")</f>
        <v>0</v>
      </c>
      <c r="N9" s="25"/>
    </row>
    <row r="10" ht="26.4">
      <c r="A10" s="1" t="s">
        <v>587</v>
      </c>
      <c r="B10" s="1">
        <v>1</v>
      </c>
      <c r="C10" s="26" t="s">
        <v>10401</v>
      </c>
      <c r="D10" t="s">
        <v>589</v>
      </c>
      <c r="E10" s="27" t="s">
        <v>10402</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10403</v>
      </c>
    </row>
    <row r="13" ht="92.4">
      <c r="A13" s="1" t="s">
        <v>595</v>
      </c>
      <c r="E13" s="27" t="s">
        <v>10404</v>
      </c>
    </row>
    <row r="14" ht="26.4">
      <c r="A14" s="1" t="s">
        <v>587</v>
      </c>
      <c r="B14" s="1">
        <v>2</v>
      </c>
      <c r="C14" s="26" t="s">
        <v>10405</v>
      </c>
      <c r="D14" t="s">
        <v>589</v>
      </c>
      <c r="E14" s="27" t="s">
        <v>10406</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10407</v>
      </c>
    </row>
    <row r="17" ht="105.6">
      <c r="A17" s="1" t="s">
        <v>595</v>
      </c>
      <c r="E17" s="27" t="s">
        <v>10408</v>
      </c>
    </row>
    <row r="18" ht="26.4">
      <c r="A18" s="1" t="s">
        <v>587</v>
      </c>
      <c r="B18" s="1">
        <v>3</v>
      </c>
      <c r="C18" s="26" t="s">
        <v>10409</v>
      </c>
      <c r="D18" t="s">
        <v>589</v>
      </c>
      <c r="E18" s="27" t="s">
        <v>10410</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10411</v>
      </c>
    </row>
    <row r="21" ht="118.8">
      <c r="A21" s="1" t="s">
        <v>595</v>
      </c>
      <c r="E21" s="27" t="s">
        <v>3256</v>
      </c>
    </row>
    <row r="22" ht="26.4">
      <c r="A22" s="1" t="s">
        <v>587</v>
      </c>
      <c r="B22" s="1">
        <v>4</v>
      </c>
      <c r="C22" s="26" t="s">
        <v>10264</v>
      </c>
      <c r="D22" t="s">
        <v>589</v>
      </c>
      <c r="E22" s="27" t="s">
        <v>10265</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10411</v>
      </c>
    </row>
    <row r="25" ht="118.8">
      <c r="A25" s="1" t="s">
        <v>595</v>
      </c>
      <c r="E25" s="27" t="s">
        <v>3256</v>
      </c>
    </row>
    <row r="26" ht="26.4">
      <c r="A26" s="1" t="s">
        <v>587</v>
      </c>
      <c r="B26" s="1">
        <v>5</v>
      </c>
      <c r="C26" s="26" t="s">
        <v>10412</v>
      </c>
      <c r="D26" t="s">
        <v>589</v>
      </c>
      <c r="E26" s="27" t="s">
        <v>10413</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10411</v>
      </c>
    </row>
    <row r="29" ht="92.4">
      <c r="A29" s="1" t="s">
        <v>595</v>
      </c>
      <c r="E29" s="27" t="s">
        <v>10414</v>
      </c>
    </row>
    <row r="30" ht="26.4">
      <c r="A30" s="1" t="s">
        <v>587</v>
      </c>
      <c r="B30" s="1">
        <v>6</v>
      </c>
      <c r="C30" s="26" t="s">
        <v>10317</v>
      </c>
      <c r="D30" t="s">
        <v>589</v>
      </c>
      <c r="E30" s="27" t="s">
        <v>10318</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10415</v>
      </c>
    </row>
    <row r="33" ht="92.4">
      <c r="A33" s="1" t="s">
        <v>595</v>
      </c>
      <c r="E33" s="27" t="s">
        <v>10320</v>
      </c>
    </row>
    <row r="34" ht="26.4">
      <c r="A34" s="1" t="s">
        <v>587</v>
      </c>
      <c r="B34" s="1">
        <v>7</v>
      </c>
      <c r="C34" s="26" t="s">
        <v>10321</v>
      </c>
      <c r="D34" t="s">
        <v>589</v>
      </c>
      <c r="E34" s="27" t="s">
        <v>10322</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10415</v>
      </c>
    </row>
    <row r="37" ht="105.6">
      <c r="A37" s="1" t="s">
        <v>595</v>
      </c>
      <c r="E37" s="27" t="s">
        <v>10323</v>
      </c>
    </row>
    <row r="38" ht="26.4">
      <c r="A38" s="1" t="s">
        <v>587</v>
      </c>
      <c r="B38" s="1">
        <v>8</v>
      </c>
      <c r="C38" s="26" t="s">
        <v>10326</v>
      </c>
      <c r="D38" t="s">
        <v>589</v>
      </c>
      <c r="E38" s="27" t="s">
        <v>10327</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10416</v>
      </c>
    </row>
    <row r="41" ht="105.6">
      <c r="A41" s="1" t="s">
        <v>595</v>
      </c>
      <c r="E41" s="27" t="s">
        <v>10329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10417</v>
      </c>
      <c r="E8" s="23" t="s">
        <v>481</v>
      </c>
      <c r="L8" s="24">
        <f>L9</f>
        <v>0</v>
      </c>
      <c r="M8" s="24">
        <f>M9</f>
        <v>0</v>
      </c>
      <c r="N8" s="25"/>
    </row>
    <row r="9">
      <c r="A9" s="1" t="s">
        <v>584</v>
      </c>
      <c r="C9" s="22" t="s">
        <v>606</v>
      </c>
      <c r="E9" s="23" t="s">
        <v>10035</v>
      </c>
      <c r="L9" s="24">
        <f>SUMIFS(L10:L93,A10:A93,"P")</f>
        <v>0</v>
      </c>
      <c r="M9" s="24">
        <f>SUMIFS(M10:M93,A10:A93,"P")</f>
        <v>0</v>
      </c>
      <c r="N9" s="25"/>
    </row>
    <row r="10" ht="26.4">
      <c r="A10" s="1" t="s">
        <v>587</v>
      </c>
      <c r="B10" s="1">
        <v>1</v>
      </c>
      <c r="C10" s="26" t="s">
        <v>10232</v>
      </c>
      <c r="D10" t="s">
        <v>589</v>
      </c>
      <c r="E10" s="27" t="s">
        <v>10233</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10418</v>
      </c>
    </row>
    <row r="13" ht="118.8">
      <c r="A13" s="1" t="s">
        <v>595</v>
      </c>
      <c r="E13" s="27" t="s">
        <v>3256</v>
      </c>
    </row>
    <row r="14" ht="26.4">
      <c r="A14" s="1" t="s">
        <v>587</v>
      </c>
      <c r="B14" s="1">
        <v>2</v>
      </c>
      <c r="C14" s="26" t="s">
        <v>10235</v>
      </c>
      <c r="D14" t="s">
        <v>589</v>
      </c>
      <c r="E14" s="27" t="s">
        <v>10236</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10418</v>
      </c>
    </row>
    <row r="17" ht="118.8">
      <c r="A17" s="1" t="s">
        <v>595</v>
      </c>
      <c r="E17" s="27" t="s">
        <v>3256</v>
      </c>
    </row>
    <row r="18" ht="26.4">
      <c r="A18" s="1" t="s">
        <v>587</v>
      </c>
      <c r="B18" s="1">
        <v>3</v>
      </c>
      <c r="C18" s="26" t="s">
        <v>10376</v>
      </c>
      <c r="D18" t="s">
        <v>589</v>
      </c>
      <c r="E18" s="27" t="s">
        <v>10377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10418</v>
      </c>
    </row>
    <row r="21" ht="118.8">
      <c r="A21" s="1" t="s">
        <v>595</v>
      </c>
      <c r="E21" s="27" t="s">
        <v>3256</v>
      </c>
    </row>
    <row r="22" ht="26.4">
      <c r="A22" s="1" t="s">
        <v>587</v>
      </c>
      <c r="B22" s="1">
        <v>4</v>
      </c>
      <c r="C22" s="26" t="s">
        <v>10419</v>
      </c>
      <c r="D22" t="s">
        <v>589</v>
      </c>
      <c r="E22" s="27" t="s">
        <v>10420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10418</v>
      </c>
    </row>
    <row r="25" ht="118.8">
      <c r="A25" s="1" t="s">
        <v>595</v>
      </c>
      <c r="E25" s="27" t="s">
        <v>3256</v>
      </c>
    </row>
    <row r="26" ht="26.4">
      <c r="A26" s="1" t="s">
        <v>587</v>
      </c>
      <c r="B26" s="1">
        <v>5</v>
      </c>
      <c r="C26" s="26" t="s">
        <v>10386</v>
      </c>
      <c r="D26" t="s">
        <v>589</v>
      </c>
      <c r="E26" s="27" t="s">
        <v>10387</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10421</v>
      </c>
    </row>
    <row r="29" ht="118.8">
      <c r="A29" s="1" t="s">
        <v>595</v>
      </c>
      <c r="E29" s="27" t="s">
        <v>3256</v>
      </c>
    </row>
    <row r="30" ht="26.4">
      <c r="A30" s="1" t="s">
        <v>587</v>
      </c>
      <c r="B30" s="1">
        <v>6</v>
      </c>
      <c r="C30" s="26" t="s">
        <v>10389</v>
      </c>
      <c r="D30" t="s">
        <v>589</v>
      </c>
      <c r="E30" s="27" t="s">
        <v>10390</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10418</v>
      </c>
    </row>
    <row r="33" ht="118.8">
      <c r="A33" s="1" t="s">
        <v>595</v>
      </c>
      <c r="E33" s="27" t="s">
        <v>3256</v>
      </c>
    </row>
    <row r="34" ht="26.4">
      <c r="A34" s="1" t="s">
        <v>587</v>
      </c>
      <c r="B34" s="1">
        <v>7</v>
      </c>
      <c r="C34" s="26" t="s">
        <v>10422</v>
      </c>
      <c r="D34" t="s">
        <v>589</v>
      </c>
      <c r="E34" s="27" t="s">
        <v>10423</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10418</v>
      </c>
    </row>
    <row r="37" ht="118.8">
      <c r="A37" s="1" t="s">
        <v>595</v>
      </c>
      <c r="E37" s="27" t="s">
        <v>3256</v>
      </c>
    </row>
    <row r="38" ht="26.4">
      <c r="A38" s="1" t="s">
        <v>587</v>
      </c>
      <c r="B38" s="1">
        <v>8</v>
      </c>
      <c r="C38" s="26" t="s">
        <v>10394</v>
      </c>
      <c r="D38" t="s">
        <v>589</v>
      </c>
      <c r="E38" s="27" t="s">
        <v>10395</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10418</v>
      </c>
    </row>
    <row r="41" ht="118.8">
      <c r="A41" s="1" t="s">
        <v>595</v>
      </c>
      <c r="E41" s="27" t="s">
        <v>3256</v>
      </c>
    </row>
    <row r="42" ht="26.4">
      <c r="A42" s="1" t="s">
        <v>587</v>
      </c>
      <c r="B42" s="1">
        <v>9</v>
      </c>
      <c r="C42" s="26" t="s">
        <v>10254</v>
      </c>
      <c r="D42" t="s">
        <v>589</v>
      </c>
      <c r="E42" s="27" t="s">
        <v>10255</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10418</v>
      </c>
    </row>
    <row r="45" ht="118.8">
      <c r="A45" s="1" t="s">
        <v>595</v>
      </c>
      <c r="E45" s="27" t="s">
        <v>3256</v>
      </c>
    </row>
    <row r="46" ht="26.4">
      <c r="A46" s="1" t="s">
        <v>587</v>
      </c>
      <c r="B46" s="1">
        <v>10</v>
      </c>
      <c r="C46" s="26" t="s">
        <v>10256</v>
      </c>
      <c r="D46" t="s">
        <v>589</v>
      </c>
      <c r="E46" s="27" t="s">
        <v>10257</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10418</v>
      </c>
    </row>
    <row r="49" ht="118.8">
      <c r="A49" s="1" t="s">
        <v>595</v>
      </c>
      <c r="E49" s="27" t="s">
        <v>3256</v>
      </c>
    </row>
    <row r="50" ht="26.4">
      <c r="A50" s="1" t="s">
        <v>587</v>
      </c>
      <c r="B50" s="1">
        <v>11</v>
      </c>
      <c r="C50" s="26" t="s">
        <v>10258</v>
      </c>
      <c r="D50" t="s">
        <v>589</v>
      </c>
      <c r="E50" s="27" t="s">
        <v>10259</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10418</v>
      </c>
    </row>
    <row r="53" ht="118.8">
      <c r="A53" s="1" t="s">
        <v>595</v>
      </c>
      <c r="E53" s="27" t="s">
        <v>3256</v>
      </c>
    </row>
    <row r="54" ht="26.4">
      <c r="A54" s="1" t="s">
        <v>587</v>
      </c>
      <c r="B54" s="1">
        <v>12</v>
      </c>
      <c r="C54" s="26" t="s">
        <v>10260</v>
      </c>
      <c r="D54" t="s">
        <v>589</v>
      </c>
      <c r="E54" s="27" t="s">
        <v>10261</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10418</v>
      </c>
    </row>
    <row r="57" ht="118.8">
      <c r="A57" s="1" t="s">
        <v>595</v>
      </c>
      <c r="E57" s="27" t="s">
        <v>3256</v>
      </c>
    </row>
    <row r="58" ht="26.4">
      <c r="A58" s="1" t="s">
        <v>587</v>
      </c>
      <c r="B58" s="1">
        <v>13</v>
      </c>
      <c r="C58" s="26" t="s">
        <v>10278</v>
      </c>
      <c r="D58" t="s">
        <v>589</v>
      </c>
      <c r="E58" s="27" t="s">
        <v>10279</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10424</v>
      </c>
    </row>
    <row r="61" ht="92.4">
      <c r="A61" s="1" t="s">
        <v>595</v>
      </c>
      <c r="E61" s="27" t="s">
        <v>10281</v>
      </c>
    </row>
    <row r="62" ht="26.4">
      <c r="A62" s="1" t="s">
        <v>587</v>
      </c>
      <c r="B62" s="1">
        <v>14</v>
      </c>
      <c r="C62" s="26" t="s">
        <v>10297</v>
      </c>
      <c r="D62" t="s">
        <v>589</v>
      </c>
      <c r="E62" s="27" t="s">
        <v>10298</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10418</v>
      </c>
    </row>
    <row r="65" ht="92.4">
      <c r="A65" s="1" t="s">
        <v>595</v>
      </c>
      <c r="E65" s="27" t="s">
        <v>10299</v>
      </c>
    </row>
    <row r="66" ht="26.4">
      <c r="A66" s="1" t="s">
        <v>587</v>
      </c>
      <c r="B66" s="1">
        <v>15</v>
      </c>
      <c r="C66" s="26" t="s">
        <v>10412</v>
      </c>
      <c r="D66" t="s">
        <v>589</v>
      </c>
      <c r="E66" s="27" t="s">
        <v>10413</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10418</v>
      </c>
    </row>
    <row r="69" ht="92.4">
      <c r="A69" s="1" t="s">
        <v>595</v>
      </c>
      <c r="E69" s="27" t="s">
        <v>10414</v>
      </c>
    </row>
    <row r="70" ht="26.4">
      <c r="A70" s="1" t="s">
        <v>587</v>
      </c>
      <c r="B70" s="1">
        <v>16</v>
      </c>
      <c r="C70" s="26" t="s">
        <v>10303</v>
      </c>
      <c r="D70" t="s">
        <v>589</v>
      </c>
      <c r="E70" s="27" t="s">
        <v>10304</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10418</v>
      </c>
    </row>
    <row r="73" ht="92.4">
      <c r="A73" s="1" t="s">
        <v>595</v>
      </c>
      <c r="E73" s="27" t="s">
        <v>10305</v>
      </c>
    </row>
    <row r="74" ht="26.4">
      <c r="A74" s="1" t="s">
        <v>587</v>
      </c>
      <c r="B74" s="1">
        <v>17</v>
      </c>
      <c r="C74" s="26" t="s">
        <v>10317</v>
      </c>
      <c r="D74" t="s">
        <v>589</v>
      </c>
      <c r="E74" s="27" t="s">
        <v>10318</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10425</v>
      </c>
    </row>
    <row r="77" ht="92.4">
      <c r="A77" s="1" t="s">
        <v>595</v>
      </c>
      <c r="E77" s="27" t="s">
        <v>10320</v>
      </c>
    </row>
    <row r="78" ht="26.4">
      <c r="A78" s="1" t="s">
        <v>587</v>
      </c>
      <c r="B78" s="1">
        <v>18</v>
      </c>
      <c r="C78" s="26" t="s">
        <v>10321</v>
      </c>
      <c r="D78" t="s">
        <v>589</v>
      </c>
      <c r="E78" s="27" t="s">
        <v>10322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10425</v>
      </c>
    </row>
    <row r="81" ht="105.6">
      <c r="A81" s="1" t="s">
        <v>595</v>
      </c>
      <c r="E81" s="27" t="s">
        <v>10323</v>
      </c>
    </row>
    <row r="82" ht="26.4">
      <c r="A82" s="1" t="s">
        <v>587</v>
      </c>
      <c r="B82" s="1">
        <v>19</v>
      </c>
      <c r="C82" s="26" t="s">
        <v>10324</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10425</v>
      </c>
    </row>
    <row r="85" ht="92.4">
      <c r="A85" s="1" t="s">
        <v>595</v>
      </c>
      <c r="E85" s="27" t="s">
        <v>10325</v>
      </c>
    </row>
    <row r="86" ht="26.4">
      <c r="A86" s="1" t="s">
        <v>587</v>
      </c>
      <c r="B86" s="1">
        <v>20</v>
      </c>
      <c r="C86" s="26" t="s">
        <v>10326</v>
      </c>
      <c r="D86" t="s">
        <v>589</v>
      </c>
      <c r="E86" s="27" t="s">
        <v>10327</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10426</v>
      </c>
    </row>
    <row r="89" ht="105.6">
      <c r="A89" s="1" t="s">
        <v>595</v>
      </c>
      <c r="E89" s="27" t="s">
        <v>10329</v>
      </c>
    </row>
    <row r="90" ht="26.4">
      <c r="A90" s="1" t="s">
        <v>587</v>
      </c>
      <c r="B90" s="1">
        <v>21</v>
      </c>
      <c r="C90" s="26" t="s">
        <v>10330</v>
      </c>
      <c r="D90" t="s">
        <v>589</v>
      </c>
      <c r="E90" s="27" t="s">
        <v>10331</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10427</v>
      </c>
    </row>
    <row r="93" ht="92.4">
      <c r="A93" s="1" t="s">
        <v>595</v>
      </c>
      <c r="E93" s="27" t="s">
        <v>10333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10428</v>
      </c>
      <c r="E8" s="23" t="s">
        <v>483</v>
      </c>
      <c r="L8" s="24">
        <f>L9</f>
        <v>0</v>
      </c>
      <c r="M8" s="24">
        <f>M9</f>
        <v>0</v>
      </c>
      <c r="N8" s="25"/>
    </row>
    <row r="9">
      <c r="A9" s="1" t="s">
        <v>584</v>
      </c>
      <c r="C9" s="22" t="s">
        <v>606</v>
      </c>
      <c r="E9" s="23" t="s">
        <v>10035</v>
      </c>
      <c r="L9" s="24">
        <f>SUMIFS(L10:L97,A10:A97,"P")</f>
        <v>0</v>
      </c>
      <c r="M9" s="24">
        <f>SUMIFS(M10:M97,A10:A97,"P")</f>
        <v>0</v>
      </c>
      <c r="N9" s="25"/>
    </row>
    <row r="10" ht="26.4">
      <c r="A10" s="1" t="s">
        <v>587</v>
      </c>
      <c r="B10" s="1">
        <v>1</v>
      </c>
      <c r="C10" s="26" t="s">
        <v>10232</v>
      </c>
      <c r="D10" t="s">
        <v>589</v>
      </c>
      <c r="E10" s="27" t="s">
        <v>10233</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10429</v>
      </c>
    </row>
    <row r="13" ht="118.8">
      <c r="A13" s="1" t="s">
        <v>595</v>
      </c>
      <c r="E13" s="27" t="s">
        <v>3256</v>
      </c>
    </row>
    <row r="14" ht="26.4">
      <c r="A14" s="1" t="s">
        <v>587</v>
      </c>
      <c r="B14" s="1">
        <v>2</v>
      </c>
      <c r="C14" s="26" t="s">
        <v>10235</v>
      </c>
      <c r="D14" t="s">
        <v>589</v>
      </c>
      <c r="E14" s="27" t="s">
        <v>10236</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10429</v>
      </c>
    </row>
    <row r="17" ht="118.8">
      <c r="A17" s="1" t="s">
        <v>595</v>
      </c>
      <c r="E17" s="27" t="s">
        <v>3256</v>
      </c>
    </row>
    <row r="18" ht="26.4">
      <c r="A18" s="1" t="s">
        <v>587</v>
      </c>
      <c r="B18" s="1">
        <v>3</v>
      </c>
      <c r="C18" s="26" t="s">
        <v>10376</v>
      </c>
      <c r="D18" t="s">
        <v>589</v>
      </c>
      <c r="E18" s="27" t="s">
        <v>10377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10429</v>
      </c>
    </row>
    <row r="21" ht="118.8">
      <c r="A21" s="1" t="s">
        <v>595</v>
      </c>
      <c r="E21" s="27" t="s">
        <v>3256</v>
      </c>
    </row>
    <row r="22" ht="26.4">
      <c r="A22" s="1" t="s">
        <v>587</v>
      </c>
      <c r="B22" s="1">
        <v>4</v>
      </c>
      <c r="C22" s="26" t="s">
        <v>10379</v>
      </c>
      <c r="D22" t="s">
        <v>589</v>
      </c>
      <c r="E22" s="27" t="s">
        <v>10380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10430</v>
      </c>
    </row>
    <row r="25" ht="118.8">
      <c r="A25" s="1" t="s">
        <v>595</v>
      </c>
      <c r="E25" s="27" t="s">
        <v>3256</v>
      </c>
    </row>
    <row r="26" ht="26.4">
      <c r="A26" s="1" t="s">
        <v>587</v>
      </c>
      <c r="B26" s="1">
        <v>5</v>
      </c>
      <c r="C26" s="26" t="s">
        <v>10419</v>
      </c>
      <c r="D26" t="s">
        <v>589</v>
      </c>
      <c r="E26" s="27" t="s">
        <v>10420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10429</v>
      </c>
    </row>
    <row r="29" ht="118.8">
      <c r="A29" s="1" t="s">
        <v>595</v>
      </c>
      <c r="E29" s="27" t="s">
        <v>3256</v>
      </c>
    </row>
    <row r="30" ht="26.4">
      <c r="A30" s="1" t="s">
        <v>587</v>
      </c>
      <c r="B30" s="1">
        <v>6</v>
      </c>
      <c r="C30" s="26" t="s">
        <v>10386</v>
      </c>
      <c r="D30" t="s">
        <v>589</v>
      </c>
      <c r="E30" s="27" t="s">
        <v>10387</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10431</v>
      </c>
    </row>
    <row r="33" ht="118.8">
      <c r="A33" s="1" t="s">
        <v>595</v>
      </c>
      <c r="E33" s="27" t="s">
        <v>3256</v>
      </c>
    </row>
    <row r="34" ht="26.4">
      <c r="A34" s="1" t="s">
        <v>587</v>
      </c>
      <c r="B34" s="1">
        <v>7</v>
      </c>
      <c r="C34" s="26" t="s">
        <v>10389</v>
      </c>
      <c r="D34" t="s">
        <v>589</v>
      </c>
      <c r="E34" s="27" t="s">
        <v>10390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4">
      <c r="A36" s="1" t="s">
        <v>593</v>
      </c>
      <c r="E36" s="32" t="s">
        <v>10429</v>
      </c>
    </row>
    <row r="37" ht="118.8">
      <c r="A37" s="1" t="s">
        <v>595</v>
      </c>
      <c r="E37" s="27" t="s">
        <v>3256</v>
      </c>
    </row>
    <row r="38" ht="26.4">
      <c r="A38" s="1" t="s">
        <v>587</v>
      </c>
      <c r="B38" s="1">
        <v>8</v>
      </c>
      <c r="C38" s="26" t="s">
        <v>10422</v>
      </c>
      <c r="D38" t="s">
        <v>589</v>
      </c>
      <c r="E38" s="27" t="s">
        <v>10423</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4">
      <c r="A40" s="1" t="s">
        <v>593</v>
      </c>
      <c r="E40" s="32" t="s">
        <v>10429</v>
      </c>
    </row>
    <row r="41" ht="118.8">
      <c r="A41" s="1" t="s">
        <v>595</v>
      </c>
      <c r="E41" s="27" t="s">
        <v>3256</v>
      </c>
    </row>
    <row r="42" ht="26.4">
      <c r="A42" s="1" t="s">
        <v>587</v>
      </c>
      <c r="B42" s="1">
        <v>9</v>
      </c>
      <c r="C42" s="26" t="s">
        <v>10242</v>
      </c>
      <c r="D42" t="s">
        <v>589</v>
      </c>
      <c r="E42" s="27" t="s">
        <v>10243</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4">
      <c r="A44" s="1" t="s">
        <v>593</v>
      </c>
      <c r="E44" s="32" t="s">
        <v>10432</v>
      </c>
    </row>
    <row r="45" ht="118.8">
      <c r="A45" s="1" t="s">
        <v>595</v>
      </c>
      <c r="E45" s="27" t="s">
        <v>10245</v>
      </c>
    </row>
    <row r="46" ht="26.4">
      <c r="A46" s="1" t="s">
        <v>587</v>
      </c>
      <c r="B46" s="1">
        <v>10</v>
      </c>
      <c r="C46" s="26" t="s">
        <v>10394</v>
      </c>
      <c r="D46" t="s">
        <v>589</v>
      </c>
      <c r="E46" s="27" t="s">
        <v>10395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4">
      <c r="A48" s="1" t="s">
        <v>593</v>
      </c>
      <c r="E48" s="32" t="s">
        <v>10429</v>
      </c>
    </row>
    <row r="49" ht="118.8">
      <c r="A49" s="1" t="s">
        <v>595</v>
      </c>
      <c r="E49" s="27" t="s">
        <v>3256</v>
      </c>
    </row>
    <row r="50" ht="26.4">
      <c r="A50" s="1" t="s">
        <v>587</v>
      </c>
      <c r="B50" s="1">
        <v>11</v>
      </c>
      <c r="C50" s="26" t="s">
        <v>10254</v>
      </c>
      <c r="D50" t="s">
        <v>589</v>
      </c>
      <c r="E50" s="27" t="s">
        <v>10255</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4">
      <c r="A52" s="1" t="s">
        <v>593</v>
      </c>
      <c r="E52" s="32" t="s">
        <v>10429</v>
      </c>
    </row>
    <row r="53" ht="118.8">
      <c r="A53" s="1" t="s">
        <v>595</v>
      </c>
      <c r="E53" s="27" t="s">
        <v>3256</v>
      </c>
    </row>
    <row r="54" ht="26.4">
      <c r="A54" s="1" t="s">
        <v>587</v>
      </c>
      <c r="B54" s="1">
        <v>12</v>
      </c>
      <c r="C54" s="26" t="s">
        <v>10256</v>
      </c>
      <c r="D54" t="s">
        <v>589</v>
      </c>
      <c r="E54" s="27" t="s">
        <v>10257</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4">
      <c r="A56" s="1" t="s">
        <v>593</v>
      </c>
      <c r="E56" s="32" t="s">
        <v>10429</v>
      </c>
    </row>
    <row r="57" ht="118.8">
      <c r="A57" s="1" t="s">
        <v>595</v>
      </c>
      <c r="E57" s="27" t="s">
        <v>3256</v>
      </c>
    </row>
    <row r="58" ht="26.4">
      <c r="A58" s="1" t="s">
        <v>587</v>
      </c>
      <c r="B58" s="1">
        <v>13</v>
      </c>
      <c r="C58" s="26" t="s">
        <v>10260</v>
      </c>
      <c r="D58" t="s">
        <v>589</v>
      </c>
      <c r="E58" s="27" t="s">
        <v>10261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4">
      <c r="A60" s="1" t="s">
        <v>593</v>
      </c>
      <c r="E60" s="32" t="s">
        <v>10429</v>
      </c>
    </row>
    <row r="61" ht="118.8">
      <c r="A61" s="1" t="s">
        <v>595</v>
      </c>
      <c r="E61" s="27" t="s">
        <v>3256</v>
      </c>
    </row>
    <row r="62" ht="26.4">
      <c r="A62" s="1" t="s">
        <v>587</v>
      </c>
      <c r="B62" s="1">
        <v>14</v>
      </c>
      <c r="C62" s="26" t="s">
        <v>10278</v>
      </c>
      <c r="D62" t="s">
        <v>589</v>
      </c>
      <c r="E62" s="27" t="s">
        <v>10279</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4">
      <c r="A64" s="1" t="s">
        <v>593</v>
      </c>
      <c r="E64" s="32" t="s">
        <v>10433</v>
      </c>
    </row>
    <row r="65" ht="92.4">
      <c r="A65" s="1" t="s">
        <v>595</v>
      </c>
      <c r="E65" s="27" t="s">
        <v>10281</v>
      </c>
    </row>
    <row r="66" ht="26.4">
      <c r="A66" s="1" t="s">
        <v>587</v>
      </c>
      <c r="B66" s="1">
        <v>15</v>
      </c>
      <c r="C66" s="26" t="s">
        <v>10297</v>
      </c>
      <c r="D66" t="s">
        <v>589</v>
      </c>
      <c r="E66" s="27" t="s">
        <v>10298</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4">
      <c r="A68" s="1" t="s">
        <v>593</v>
      </c>
      <c r="E68" s="32" t="s">
        <v>10429</v>
      </c>
    </row>
    <row r="69" ht="92.4">
      <c r="A69" s="1" t="s">
        <v>595</v>
      </c>
      <c r="E69" s="27" t="s">
        <v>10299</v>
      </c>
    </row>
    <row r="70" ht="26.4">
      <c r="A70" s="1" t="s">
        <v>587</v>
      </c>
      <c r="B70" s="1">
        <v>16</v>
      </c>
      <c r="C70" s="26" t="s">
        <v>10412</v>
      </c>
      <c r="D70" t="s">
        <v>589</v>
      </c>
      <c r="E70" s="27" t="s">
        <v>10413</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4">
      <c r="A72" s="1" t="s">
        <v>593</v>
      </c>
      <c r="E72" s="32" t="s">
        <v>10429</v>
      </c>
    </row>
    <row r="73" ht="92.4">
      <c r="A73" s="1" t="s">
        <v>595</v>
      </c>
      <c r="E73" s="27" t="s">
        <v>10414</v>
      </c>
    </row>
    <row r="74" ht="26.4">
      <c r="A74" s="1" t="s">
        <v>587</v>
      </c>
      <c r="B74" s="1">
        <v>17</v>
      </c>
      <c r="C74" s="26" t="s">
        <v>10303</v>
      </c>
      <c r="D74" t="s">
        <v>589</v>
      </c>
      <c r="E74" s="27" t="s">
        <v>10304</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4">
      <c r="A76" s="1" t="s">
        <v>593</v>
      </c>
      <c r="E76" s="32" t="s">
        <v>10429</v>
      </c>
    </row>
    <row r="77" ht="92.4">
      <c r="A77" s="1" t="s">
        <v>595</v>
      </c>
      <c r="E77" s="27" t="s">
        <v>10305</v>
      </c>
    </row>
    <row r="78" ht="26.4">
      <c r="A78" s="1" t="s">
        <v>587</v>
      </c>
      <c r="B78" s="1">
        <v>18</v>
      </c>
      <c r="C78" s="26" t="s">
        <v>10317</v>
      </c>
      <c r="D78" t="s">
        <v>589</v>
      </c>
      <c r="E78" s="27" t="s">
        <v>10318</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4">
      <c r="A80" s="1" t="s">
        <v>593</v>
      </c>
      <c r="E80" s="32" t="s">
        <v>10434</v>
      </c>
    </row>
    <row r="81" ht="92.4">
      <c r="A81" s="1" t="s">
        <v>595</v>
      </c>
      <c r="E81" s="27" t="s">
        <v>10320</v>
      </c>
    </row>
    <row r="82" ht="26.4">
      <c r="A82" s="1" t="s">
        <v>587</v>
      </c>
      <c r="B82" s="1">
        <v>19</v>
      </c>
      <c r="C82" s="26" t="s">
        <v>10321</v>
      </c>
      <c r="D82" t="s">
        <v>589</v>
      </c>
      <c r="E82" s="27" t="s">
        <v>10322</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4">
      <c r="A84" s="1" t="s">
        <v>593</v>
      </c>
      <c r="E84" s="32" t="s">
        <v>10434</v>
      </c>
    </row>
    <row r="85" ht="105.6">
      <c r="A85" s="1" t="s">
        <v>595</v>
      </c>
      <c r="E85" s="27" t="s">
        <v>10323</v>
      </c>
    </row>
    <row r="86" ht="26.4">
      <c r="A86" s="1" t="s">
        <v>587</v>
      </c>
      <c r="B86" s="1">
        <v>20</v>
      </c>
      <c r="C86" s="26" t="s">
        <v>10324</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4">
      <c r="A88" s="1" t="s">
        <v>593</v>
      </c>
      <c r="E88" s="32" t="s">
        <v>10434</v>
      </c>
    </row>
    <row r="89" ht="92.4">
      <c r="A89" s="1" t="s">
        <v>595</v>
      </c>
      <c r="E89" s="27" t="s">
        <v>10325</v>
      </c>
    </row>
    <row r="90" ht="26.4">
      <c r="A90" s="1" t="s">
        <v>587</v>
      </c>
      <c r="B90" s="1">
        <v>21</v>
      </c>
      <c r="C90" s="26" t="s">
        <v>10326</v>
      </c>
      <c r="D90" t="s">
        <v>589</v>
      </c>
      <c r="E90" s="27" t="s">
        <v>10327</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6.4">
      <c r="A92" s="1" t="s">
        <v>593</v>
      </c>
      <c r="E92" s="32" t="s">
        <v>10435</v>
      </c>
    </row>
    <row r="93" ht="105.6">
      <c r="A93" s="1" t="s">
        <v>595</v>
      </c>
      <c r="E93" s="27" t="s">
        <v>10329</v>
      </c>
    </row>
    <row r="94" ht="26.4">
      <c r="A94" s="1" t="s">
        <v>587</v>
      </c>
      <c r="B94" s="1">
        <v>22</v>
      </c>
      <c r="C94" s="26" t="s">
        <v>10330</v>
      </c>
      <c r="D94" t="s">
        <v>589</v>
      </c>
      <c r="E94" s="27" t="s">
        <v>10331</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6.4">
      <c r="A96" s="1" t="s">
        <v>593</v>
      </c>
      <c r="E96" s="32" t="s">
        <v>10436</v>
      </c>
    </row>
    <row r="97" ht="92.4">
      <c r="A97" s="1" t="s">
        <v>595</v>
      </c>
      <c r="E97" s="27" t="s">
        <v>10333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10437</v>
      </c>
      <c r="E8" s="23" t="s">
        <v>487</v>
      </c>
      <c r="L8" s="24">
        <f>L9+L26+L31+L176</f>
        <v>0</v>
      </c>
      <c r="M8" s="24">
        <f>M9+M26+M31+M176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10438</v>
      </c>
    </row>
    <row r="13" ht="52.8">
      <c r="A13" s="1" t="s">
        <v>595</v>
      </c>
      <c r="E13" s="27" t="s">
        <v>3026</v>
      </c>
    </row>
    <row r="14" ht="26.4">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10439</v>
      </c>
    </row>
    <row r="17" ht="369.6">
      <c r="A17" s="1" t="s">
        <v>595</v>
      </c>
      <c r="E17" s="27" t="s">
        <v>2575</v>
      </c>
    </row>
    <row r="18" ht="26.4">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10440</v>
      </c>
    </row>
    <row r="21" ht="264">
      <c r="A21" s="1" t="s">
        <v>595</v>
      </c>
      <c r="E21" s="27" t="s">
        <v>600</v>
      </c>
    </row>
    <row r="22" ht="26.4">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10438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10441</v>
      </c>
    </row>
    <row r="30" ht="79.2">
      <c r="A30" s="1" t="s">
        <v>595</v>
      </c>
      <c r="E30" s="27" t="s">
        <v>3036</v>
      </c>
    </row>
    <row r="31">
      <c r="A31" s="1" t="s">
        <v>584</v>
      </c>
      <c r="C31" s="22" t="s">
        <v>606</v>
      </c>
      <c r="E31" s="23" t="s">
        <v>3043</v>
      </c>
      <c r="L31" s="24">
        <f>SUMIFS(L32:L175,A32:A175,"P")</f>
        <v>0</v>
      </c>
      <c r="M31" s="24">
        <f>SUMIFS(M32:M175,A32:A175,"P")</f>
        <v>0</v>
      </c>
      <c r="N31" s="25"/>
    </row>
    <row r="32" ht="26.4">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10442</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10443</v>
      </c>
    </row>
    <row r="39" ht="79.2">
      <c r="A39" s="1" t="s">
        <v>595</v>
      </c>
      <c r="E39" s="27" t="s">
        <v>612</v>
      </c>
    </row>
    <row r="40" ht="26.4">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10438</v>
      </c>
    </row>
    <row r="43" ht="79.2">
      <c r="A43" s="1" t="s">
        <v>595</v>
      </c>
      <c r="E43" s="27" t="s">
        <v>654</v>
      </c>
    </row>
    <row r="44" ht="26.4">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10438</v>
      </c>
    </row>
    <row r="47" ht="92.4">
      <c r="A47" s="1" t="s">
        <v>595</v>
      </c>
      <c r="E47" s="27" t="s">
        <v>620</v>
      </c>
    </row>
    <row r="48" ht="26.4">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10441</v>
      </c>
    </row>
    <row r="51" ht="132">
      <c r="A51" s="1" t="s">
        <v>595</v>
      </c>
      <c r="E51" s="27" t="s">
        <v>2193</v>
      </c>
    </row>
    <row r="52" ht="26.4">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10444</v>
      </c>
    </row>
    <row r="55" ht="79.2">
      <c r="A55" s="1" t="s">
        <v>595</v>
      </c>
      <c r="E55" s="27" t="s">
        <v>3422</v>
      </c>
    </row>
    <row r="56" ht="26.4">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10445</v>
      </c>
    </row>
    <row r="59" ht="39.6">
      <c r="A59" s="1" t="s">
        <v>595</v>
      </c>
      <c r="E59" s="27" t="s">
        <v>624</v>
      </c>
    </row>
    <row r="60" ht="26.4">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10445</v>
      </c>
    </row>
    <row r="63" ht="39.6">
      <c r="A63" s="1" t="s">
        <v>595</v>
      </c>
      <c r="E63" s="27" t="s">
        <v>627</v>
      </c>
    </row>
    <row r="64" ht="26.4">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10446</v>
      </c>
    </row>
    <row r="67" ht="79.2">
      <c r="A67" s="1" t="s">
        <v>595</v>
      </c>
      <c r="E67" s="27" t="s">
        <v>883</v>
      </c>
    </row>
    <row r="68" ht="26.4">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10447</v>
      </c>
    </row>
    <row r="71" ht="79.2">
      <c r="A71" s="1" t="s">
        <v>595</v>
      </c>
      <c r="E71" s="27" t="s">
        <v>883</v>
      </c>
    </row>
    <row r="72" ht="26.4">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10448</v>
      </c>
    </row>
    <row r="75" ht="79.2">
      <c r="A75" s="1" t="s">
        <v>595</v>
      </c>
      <c r="E75" s="27" t="s">
        <v>883</v>
      </c>
    </row>
    <row r="76" ht="26.4">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10449</v>
      </c>
    </row>
    <row r="79" ht="52.8">
      <c r="A79" s="1" t="s">
        <v>595</v>
      </c>
      <c r="E79" s="27" t="s">
        <v>3348</v>
      </c>
    </row>
    <row r="80" ht="26.4">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10450</v>
      </c>
    </row>
    <row r="83" ht="92.4">
      <c r="A83" s="1" t="s">
        <v>595</v>
      </c>
      <c r="E83" s="27" t="s">
        <v>887</v>
      </c>
    </row>
    <row r="84" ht="26.4">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10451</v>
      </c>
    </row>
    <row r="87" ht="92.4">
      <c r="A87" s="1" t="s">
        <v>595</v>
      </c>
      <c r="E87" s="27" t="s">
        <v>887</v>
      </c>
    </row>
    <row r="88" ht="26.4">
      <c r="A88" s="1" t="s">
        <v>587</v>
      </c>
      <c r="B88" s="1">
        <v>20</v>
      </c>
      <c r="C88" s="26" t="s">
        <v>10452</v>
      </c>
      <c r="D88" t="s">
        <v>589</v>
      </c>
      <c r="E88" s="27" t="s">
        <v>10453</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10451</v>
      </c>
    </row>
    <row r="91" ht="92.4">
      <c r="A91" s="1" t="s">
        <v>595</v>
      </c>
      <c r="E91" s="27" t="s">
        <v>887</v>
      </c>
    </row>
    <row r="92" ht="26.4">
      <c r="A92" s="1" t="s">
        <v>587</v>
      </c>
      <c r="B92" s="1">
        <v>21</v>
      </c>
      <c r="C92" s="26" t="s">
        <v>10454</v>
      </c>
      <c r="D92" t="s">
        <v>589</v>
      </c>
      <c r="E92" s="27" t="s">
        <v>10455</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10451</v>
      </c>
    </row>
    <row r="95" ht="92.4">
      <c r="A95" s="1" t="s">
        <v>595</v>
      </c>
      <c r="E95" s="27" t="s">
        <v>887</v>
      </c>
    </row>
    <row r="96" ht="26.4">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10456</v>
      </c>
    </row>
    <row r="99" ht="79.2">
      <c r="A99" s="1" t="s">
        <v>595</v>
      </c>
      <c r="E99" s="27" t="s">
        <v>3140</v>
      </c>
    </row>
    <row r="100" ht="26.4">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10457</v>
      </c>
    </row>
    <row r="103" ht="92.4">
      <c r="A103" s="1" t="s">
        <v>595</v>
      </c>
      <c r="E103" s="27" t="s">
        <v>1579</v>
      </c>
    </row>
    <row r="104" ht="26.4">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10458</v>
      </c>
    </row>
    <row r="107" ht="39.6">
      <c r="A107" s="1" t="s">
        <v>595</v>
      </c>
      <c r="E107" s="27" t="s">
        <v>3148</v>
      </c>
    </row>
    <row r="108" ht="26.4">
      <c r="A108" s="1" t="s">
        <v>587</v>
      </c>
      <c r="B108" s="1">
        <v>25</v>
      </c>
      <c r="C108" s="26" t="s">
        <v>10459</v>
      </c>
      <c r="D108" t="s">
        <v>589</v>
      </c>
      <c r="E108" s="27" t="s">
        <v>10460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10461</v>
      </c>
    </row>
    <row r="111" ht="145.2">
      <c r="A111" s="1" t="s">
        <v>595</v>
      </c>
      <c r="E111" s="27" t="s">
        <v>10462</v>
      </c>
    </row>
    <row r="112" ht="26.4">
      <c r="A112" s="1" t="s">
        <v>587</v>
      </c>
      <c r="B112" s="1">
        <v>26</v>
      </c>
      <c r="C112" s="26" t="s">
        <v>10463</v>
      </c>
      <c r="D112" t="s">
        <v>589</v>
      </c>
      <c r="E112" s="27" t="s">
        <v>10464</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10461</v>
      </c>
    </row>
    <row r="115" ht="145.2">
      <c r="A115" s="1" t="s">
        <v>595</v>
      </c>
      <c r="E115" s="27" t="s">
        <v>10462</v>
      </c>
    </row>
    <row r="116" ht="26.4">
      <c r="A116" s="1" t="s">
        <v>587</v>
      </c>
      <c r="B116" s="1">
        <v>27</v>
      </c>
      <c r="C116" s="26" t="s">
        <v>10465</v>
      </c>
      <c r="D116" t="s">
        <v>589</v>
      </c>
      <c r="E116" s="27" t="s">
        <v>10466</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10467</v>
      </c>
    </row>
    <row r="119" ht="105.6">
      <c r="A119" s="1" t="s">
        <v>595</v>
      </c>
      <c r="E119" s="27" t="s">
        <v>10468</v>
      </c>
    </row>
    <row r="120" ht="26.4">
      <c r="A120" s="1" t="s">
        <v>587</v>
      </c>
      <c r="B120" s="1">
        <v>28</v>
      </c>
      <c r="C120" s="26" t="s">
        <v>10469</v>
      </c>
      <c r="D120" t="s">
        <v>589</v>
      </c>
      <c r="E120" s="27" t="s">
        <v>10470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10467</v>
      </c>
    </row>
    <row r="123" ht="105.6">
      <c r="A123" s="1" t="s">
        <v>595</v>
      </c>
      <c r="E123" s="27" t="s">
        <v>10471</v>
      </c>
    </row>
    <row r="124" ht="26.4">
      <c r="A124" s="1" t="s">
        <v>587</v>
      </c>
      <c r="B124" s="1">
        <v>29</v>
      </c>
      <c r="C124" s="26" t="s">
        <v>10472</v>
      </c>
      <c r="D124" t="s">
        <v>589</v>
      </c>
      <c r="E124" s="27" t="s">
        <v>10473</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10467</v>
      </c>
    </row>
    <row r="127" ht="92.4">
      <c r="A127" s="1" t="s">
        <v>595</v>
      </c>
      <c r="E127" s="27" t="s">
        <v>6575</v>
      </c>
    </row>
    <row r="128" ht="26.4">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3232</v>
      </c>
    </row>
    <row r="131" ht="92.4">
      <c r="A131" s="1" t="s">
        <v>595</v>
      </c>
      <c r="E131" s="27" t="s">
        <v>3202</v>
      </c>
    </row>
    <row r="132" ht="26.4">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3232</v>
      </c>
    </row>
    <row r="135" ht="105.6">
      <c r="A135" s="1" t="s">
        <v>595</v>
      </c>
      <c r="E135" s="27" t="s">
        <v>1593</v>
      </c>
    </row>
    <row r="136" ht="39.6">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10474</v>
      </c>
    </row>
    <row r="139" ht="105.6">
      <c r="A139" s="1" t="s">
        <v>595</v>
      </c>
      <c r="E139" s="27" t="s">
        <v>1593</v>
      </c>
    </row>
    <row r="140" ht="26.4">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3232</v>
      </c>
    </row>
    <row r="143" ht="92.4">
      <c r="A143" s="1" t="s">
        <v>595</v>
      </c>
      <c r="E143" s="27" t="s">
        <v>1600</v>
      </c>
    </row>
    <row r="144" ht="26.4">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10475</v>
      </c>
    </row>
    <row r="147" ht="79.2">
      <c r="A147" s="1" t="s">
        <v>595</v>
      </c>
      <c r="E147" s="27" t="s">
        <v>3224</v>
      </c>
    </row>
    <row r="148" ht="26.4">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3447</v>
      </c>
    </row>
    <row r="151" ht="79.2">
      <c r="A151" s="1" t="s">
        <v>595</v>
      </c>
      <c r="E151" s="27" t="s">
        <v>3224</v>
      </c>
    </row>
    <row r="152" ht="26.4">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10476</v>
      </c>
    </row>
    <row r="155" ht="92.4">
      <c r="A155" s="1" t="s">
        <v>595</v>
      </c>
      <c r="E155" s="27" t="s">
        <v>2977</v>
      </c>
    </row>
    <row r="156" ht="26.4">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3237</v>
      </c>
    </row>
    <row r="159" ht="92.4">
      <c r="A159" s="1" t="s">
        <v>595</v>
      </c>
      <c r="E159" s="27" t="s">
        <v>1604</v>
      </c>
    </row>
    <row r="160" ht="26.4">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3237</v>
      </c>
    </row>
    <row r="163" ht="92.4">
      <c r="A163" s="1" t="s">
        <v>595</v>
      </c>
      <c r="E163" s="27" t="s">
        <v>1608</v>
      </c>
    </row>
    <row r="164" ht="26.4">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10477</v>
      </c>
    </row>
    <row r="167" ht="92.4">
      <c r="A167" s="1" t="s">
        <v>595</v>
      </c>
      <c r="E167" s="27" t="s">
        <v>1611</v>
      </c>
    </row>
    <row r="168">
      <c r="A168" s="1" t="s">
        <v>587</v>
      </c>
      <c r="B168" s="1">
        <v>40</v>
      </c>
      <c r="C168" s="26" t="s">
        <v>10478</v>
      </c>
      <c r="D168" t="s">
        <v>589</v>
      </c>
      <c r="E168" s="27" t="s">
        <v>10479</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6.4">
      <c r="A170" s="1" t="s">
        <v>593</v>
      </c>
      <c r="E170" s="32" t="s">
        <v>10480</v>
      </c>
    </row>
    <row r="171" ht="105.6">
      <c r="A171" s="1" t="s">
        <v>595</v>
      </c>
      <c r="E171" s="27" t="s">
        <v>10481</v>
      </c>
    </row>
    <row r="172">
      <c r="A172" s="1" t="s">
        <v>587</v>
      </c>
      <c r="B172" s="1">
        <v>41</v>
      </c>
      <c r="C172" s="26" t="s">
        <v>10482</v>
      </c>
      <c r="D172" t="s">
        <v>589</v>
      </c>
      <c r="E172" s="27" t="s">
        <v>10483</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6.4">
      <c r="A174" s="1" t="s">
        <v>593</v>
      </c>
      <c r="E174" s="32" t="s">
        <v>10484</v>
      </c>
    </row>
    <row r="175" ht="105.6">
      <c r="A175" s="1" t="s">
        <v>595</v>
      </c>
      <c r="E175" s="27" t="s">
        <v>10481</v>
      </c>
    </row>
    <row r="176">
      <c r="A176" s="1" t="s">
        <v>584</v>
      </c>
      <c r="C176" s="22" t="s">
        <v>675</v>
      </c>
      <c r="E176" s="23" t="s">
        <v>676</v>
      </c>
      <c r="L176" s="24">
        <f>SUMIFS(L177:L188,A177:A188,"P")</f>
        <v>0</v>
      </c>
      <c r="M176" s="24">
        <f>SUMIFS(M177:M188,A177:A188,"P")</f>
        <v>0</v>
      </c>
      <c r="N176" s="25"/>
    </row>
    <row r="177" ht="39.6">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9.6">
      <c r="A178" s="1" t="s">
        <v>592</v>
      </c>
      <c r="E178" s="27" t="s">
        <v>681</v>
      </c>
    </row>
    <row r="179" ht="26.4">
      <c r="A179" s="1" t="s">
        <v>593</v>
      </c>
      <c r="E179" s="32" t="s">
        <v>10485</v>
      </c>
    </row>
    <row r="180" ht="158.4">
      <c r="A180" s="1" t="s">
        <v>595</v>
      </c>
      <c r="E180" s="27" t="s">
        <v>683</v>
      </c>
    </row>
    <row r="181" ht="26.4">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6.4">
      <c r="A182" s="1" t="s">
        <v>592</v>
      </c>
      <c r="E182" s="27" t="s">
        <v>3721</v>
      </c>
    </row>
    <row r="183" ht="26.4">
      <c r="A183" s="1" t="s">
        <v>593</v>
      </c>
      <c r="E183" s="32" t="s">
        <v>10486</v>
      </c>
    </row>
    <row r="184" ht="158.4">
      <c r="A184" s="1" t="s">
        <v>595</v>
      </c>
      <c r="E184" s="27" t="s">
        <v>683</v>
      </c>
    </row>
    <row r="185" ht="26.4">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9.6">
      <c r="A186" s="1" t="s">
        <v>592</v>
      </c>
      <c r="E186" s="27" t="s">
        <v>3738</v>
      </c>
    </row>
    <row r="187" ht="26.4">
      <c r="A187" s="1" t="s">
        <v>593</v>
      </c>
      <c r="E187" s="32" t="s">
        <v>10486</v>
      </c>
    </row>
    <row r="188" ht="158.4">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10487</v>
      </c>
      <c r="E8" s="23" t="s">
        <v>489</v>
      </c>
      <c r="L8" s="24">
        <f>L9+L26+L31+L156</f>
        <v>0</v>
      </c>
      <c r="M8" s="24">
        <f>M9+M26+M31+M156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10488</v>
      </c>
    </row>
    <row r="13" ht="52.8">
      <c r="A13" s="1" t="s">
        <v>595</v>
      </c>
      <c r="E13" s="27" t="s">
        <v>3026</v>
      </c>
    </row>
    <row r="14" ht="26.4">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10489</v>
      </c>
    </row>
    <row r="17" ht="369.6">
      <c r="A17" s="1" t="s">
        <v>595</v>
      </c>
      <c r="E17" s="27" t="s">
        <v>2575</v>
      </c>
    </row>
    <row r="18" ht="26.4">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10490</v>
      </c>
    </row>
    <row r="21" ht="264">
      <c r="A21" s="1" t="s">
        <v>595</v>
      </c>
      <c r="E21" s="27" t="s">
        <v>600</v>
      </c>
    </row>
    <row r="22" ht="26.4">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10488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10491</v>
      </c>
    </row>
    <row r="30" ht="79.2">
      <c r="A30" s="1" t="s">
        <v>595</v>
      </c>
      <c r="E30" s="27" t="s">
        <v>3036</v>
      </c>
    </row>
    <row r="31">
      <c r="A31" s="1" t="s">
        <v>584</v>
      </c>
      <c r="C31" s="22" t="s">
        <v>606</v>
      </c>
      <c r="E31" s="23" t="s">
        <v>3043</v>
      </c>
      <c r="L31" s="24">
        <f>SUMIFS(L32:L155,A32:A155,"P")</f>
        <v>0</v>
      </c>
      <c r="M31" s="24">
        <f>SUMIFS(M32:M155,A32:A155,"P")</f>
        <v>0</v>
      </c>
      <c r="N31" s="25"/>
    </row>
    <row r="32" ht="26.4">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6551</v>
      </c>
    </row>
    <row r="35" ht="79.2">
      <c r="A35" s="1" t="s">
        <v>595</v>
      </c>
      <c r="E35" s="27" t="s">
        <v>612</v>
      </c>
    </row>
    <row r="36" ht="26.4">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10492</v>
      </c>
    </row>
    <row r="39" ht="79.2">
      <c r="A39" s="1" t="s">
        <v>595</v>
      </c>
      <c r="E39" s="27" t="s">
        <v>612</v>
      </c>
    </row>
    <row r="40" ht="26.4">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10493</v>
      </c>
    </row>
    <row r="43" ht="79.2">
      <c r="A43" s="1" t="s">
        <v>595</v>
      </c>
      <c r="E43" s="27" t="s">
        <v>654</v>
      </c>
    </row>
    <row r="44" ht="26.4">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10493</v>
      </c>
    </row>
    <row r="47" ht="92.4">
      <c r="A47" s="1" t="s">
        <v>595</v>
      </c>
      <c r="E47" s="27" t="s">
        <v>620</v>
      </c>
    </row>
    <row r="48" ht="26.4">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10493</v>
      </c>
    </row>
    <row r="51" ht="132">
      <c r="A51" s="1" t="s">
        <v>595</v>
      </c>
      <c r="E51" s="27" t="s">
        <v>2193</v>
      </c>
    </row>
    <row r="52" ht="26.4">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10493</v>
      </c>
    </row>
    <row r="55" ht="39.6">
      <c r="A55" s="1" t="s">
        <v>595</v>
      </c>
      <c r="E55" s="27" t="s">
        <v>624</v>
      </c>
    </row>
    <row r="56" ht="26.4">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10493</v>
      </c>
    </row>
    <row r="59" ht="39.6">
      <c r="A59" s="1" t="s">
        <v>595</v>
      </c>
      <c r="E59" s="27" t="s">
        <v>627</v>
      </c>
    </row>
    <row r="60" ht="26.4">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10494</v>
      </c>
    </row>
    <row r="63" ht="79.2">
      <c r="A63" s="1" t="s">
        <v>595</v>
      </c>
      <c r="E63" s="27" t="s">
        <v>883</v>
      </c>
    </row>
    <row r="64" ht="26.4">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10494</v>
      </c>
    </row>
    <row r="67" ht="79.2">
      <c r="A67" s="1" t="s">
        <v>595</v>
      </c>
      <c r="E67" s="27" t="s">
        <v>883</v>
      </c>
    </row>
    <row r="68" ht="26.4">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10495</v>
      </c>
    </row>
    <row r="71" ht="92.4">
      <c r="A71" s="1" t="s">
        <v>595</v>
      </c>
      <c r="E71" s="27" t="s">
        <v>887</v>
      </c>
    </row>
    <row r="72" ht="26.4">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6612</v>
      </c>
    </row>
    <row r="75" ht="92.4">
      <c r="A75" s="1" t="s">
        <v>595</v>
      </c>
      <c r="E75" s="27" t="s">
        <v>887</v>
      </c>
    </row>
    <row r="76" ht="26.4">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10496</v>
      </c>
    </row>
    <row r="79" ht="79.2">
      <c r="A79" s="1" t="s">
        <v>595</v>
      </c>
      <c r="E79" s="27" t="s">
        <v>3140</v>
      </c>
    </row>
    <row r="80" ht="26.4">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6601</v>
      </c>
    </row>
    <row r="83" ht="92.4">
      <c r="A83" s="1" t="s">
        <v>595</v>
      </c>
      <c r="E83" s="27" t="s">
        <v>1579</v>
      </c>
    </row>
    <row r="84" ht="26.4">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10489</v>
      </c>
    </row>
    <row r="87" ht="39.6">
      <c r="A87" s="1" t="s">
        <v>595</v>
      </c>
      <c r="E87" s="27" t="s">
        <v>3148</v>
      </c>
    </row>
    <row r="88" ht="26.4">
      <c r="A88" s="1" t="s">
        <v>587</v>
      </c>
      <c r="B88" s="1">
        <v>20</v>
      </c>
      <c r="C88" s="26" t="s">
        <v>10459</v>
      </c>
      <c r="D88" t="s">
        <v>589</v>
      </c>
      <c r="E88" s="27" t="s">
        <v>10460</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10497</v>
      </c>
    </row>
    <row r="91" ht="145.2">
      <c r="A91" s="1" t="s">
        <v>595</v>
      </c>
      <c r="E91" s="27" t="s">
        <v>10462</v>
      </c>
    </row>
    <row r="92" ht="26.4">
      <c r="A92" s="1" t="s">
        <v>587</v>
      </c>
      <c r="B92" s="1">
        <v>21</v>
      </c>
      <c r="C92" s="26" t="s">
        <v>10465</v>
      </c>
      <c r="D92" t="s">
        <v>589</v>
      </c>
      <c r="E92" s="27" t="s">
        <v>10466</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10498</v>
      </c>
    </row>
    <row r="95" ht="105.6">
      <c r="A95" s="1" t="s">
        <v>595</v>
      </c>
      <c r="E95" s="27" t="s">
        <v>10468</v>
      </c>
    </row>
    <row r="96" ht="26.4">
      <c r="A96" s="1" t="s">
        <v>587</v>
      </c>
      <c r="B96" s="1">
        <v>22</v>
      </c>
      <c r="C96" s="26" t="s">
        <v>10469</v>
      </c>
      <c r="D96" t="s">
        <v>589</v>
      </c>
      <c r="E96" s="27" t="s">
        <v>10470</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10498</v>
      </c>
    </row>
    <row r="99" ht="105.6">
      <c r="A99" s="1" t="s">
        <v>595</v>
      </c>
      <c r="E99" s="27" t="s">
        <v>10471</v>
      </c>
    </row>
    <row r="100" ht="26.4">
      <c r="A100" s="1" t="s">
        <v>587</v>
      </c>
      <c r="B100" s="1">
        <v>23</v>
      </c>
      <c r="C100" s="26" t="s">
        <v>10472</v>
      </c>
      <c r="D100" t="s">
        <v>589</v>
      </c>
      <c r="E100" s="27" t="s">
        <v>10473</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10498</v>
      </c>
    </row>
    <row r="103" ht="92.4">
      <c r="A103" s="1" t="s">
        <v>595</v>
      </c>
      <c r="E103" s="27" t="s">
        <v>6575</v>
      </c>
    </row>
    <row r="104" ht="26.4">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6581</v>
      </c>
    </row>
    <row r="107" ht="92.4">
      <c r="A107" s="1" t="s">
        <v>595</v>
      </c>
      <c r="E107" s="27" t="s">
        <v>3202</v>
      </c>
    </row>
    <row r="108" ht="26.4">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6581</v>
      </c>
    </row>
    <row r="111" ht="105.6">
      <c r="A111" s="1" t="s">
        <v>595</v>
      </c>
      <c r="E111" s="27" t="s">
        <v>1593</v>
      </c>
    </row>
    <row r="112" ht="39.6">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6581</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6581</v>
      </c>
    </row>
    <row r="119" ht="92.4">
      <c r="A119" s="1" t="s">
        <v>595</v>
      </c>
      <c r="E119" s="27" t="s">
        <v>1600</v>
      </c>
    </row>
    <row r="120" ht="26.4">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6581</v>
      </c>
    </row>
    <row r="123" ht="92.4">
      <c r="A123" s="1" t="s">
        <v>595</v>
      </c>
      <c r="E123" s="27" t="s">
        <v>3220</v>
      </c>
    </row>
    <row r="124" ht="26.4">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6620</v>
      </c>
    </row>
    <row r="127" ht="79.2">
      <c r="A127" s="1" t="s">
        <v>595</v>
      </c>
      <c r="E127" s="27" t="s">
        <v>3224</v>
      </c>
    </row>
    <row r="128" ht="26.4">
      <c r="A128" s="1" t="s">
        <v>587</v>
      </c>
      <c r="B128" s="1">
        <v>30</v>
      </c>
      <c r="C128" s="26" t="s">
        <v>10499</v>
      </c>
      <c r="D128" t="s">
        <v>589</v>
      </c>
      <c r="E128" s="27" t="s">
        <v>10500</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6580</v>
      </c>
    </row>
    <row r="131" ht="79.2">
      <c r="A131" s="1" t="s">
        <v>595</v>
      </c>
      <c r="E131" s="27" t="s">
        <v>3224</v>
      </c>
    </row>
    <row r="132" ht="26.4">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10501</v>
      </c>
    </row>
    <row r="135" ht="92.4">
      <c r="A135" s="1" t="s">
        <v>595</v>
      </c>
      <c r="E135" s="27" t="s">
        <v>2977</v>
      </c>
    </row>
    <row r="136" ht="26.4">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6587</v>
      </c>
    </row>
    <row r="139" ht="92.4">
      <c r="A139" s="1" t="s">
        <v>595</v>
      </c>
      <c r="E139" s="27" t="s">
        <v>1604</v>
      </c>
    </row>
    <row r="140" ht="26.4">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6588</v>
      </c>
    </row>
    <row r="143" ht="92.4">
      <c r="A143" s="1" t="s">
        <v>595</v>
      </c>
      <c r="E143" s="27" t="s">
        <v>1608</v>
      </c>
    </row>
    <row r="144" ht="26.4">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6584</v>
      </c>
    </row>
    <row r="147" ht="92.4">
      <c r="A147" s="1" t="s">
        <v>595</v>
      </c>
      <c r="E147" s="27" t="s">
        <v>1611</v>
      </c>
    </row>
    <row r="148">
      <c r="A148" s="1" t="s">
        <v>587</v>
      </c>
      <c r="B148" s="1">
        <v>35</v>
      </c>
      <c r="C148" s="26" t="s">
        <v>10478</v>
      </c>
      <c r="D148" t="s">
        <v>589</v>
      </c>
      <c r="E148" s="27" t="s">
        <v>10479</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4">
      <c r="A150" s="1" t="s">
        <v>593</v>
      </c>
      <c r="E150" s="32" t="s">
        <v>10502</v>
      </c>
    </row>
    <row r="151" ht="105.6">
      <c r="A151" s="1" t="s">
        <v>595</v>
      </c>
      <c r="E151" s="27" t="s">
        <v>10481</v>
      </c>
    </row>
    <row r="152">
      <c r="A152" s="1" t="s">
        <v>587</v>
      </c>
      <c r="B152" s="1">
        <v>36</v>
      </c>
      <c r="C152" s="26" t="s">
        <v>10482</v>
      </c>
      <c r="D152" t="s">
        <v>589</v>
      </c>
      <c r="E152" s="27" t="s">
        <v>10483</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6.4">
      <c r="A154" s="1" t="s">
        <v>593</v>
      </c>
      <c r="E154" s="32" t="s">
        <v>10503</v>
      </c>
    </row>
    <row r="155" ht="105.6">
      <c r="A155" s="1" t="s">
        <v>595</v>
      </c>
      <c r="E155" s="27" t="s">
        <v>10481</v>
      </c>
    </row>
    <row r="156">
      <c r="A156" s="1" t="s">
        <v>584</v>
      </c>
      <c r="C156" s="22" t="s">
        <v>675</v>
      </c>
      <c r="E156" s="23" t="s">
        <v>676</v>
      </c>
      <c r="L156" s="24">
        <f>SUMIFS(L157:L168,A157:A168,"P")</f>
        <v>0</v>
      </c>
      <c r="M156" s="24">
        <f>SUMIFS(M157:M168,A157:A168,"P")</f>
        <v>0</v>
      </c>
      <c r="N156" s="25"/>
    </row>
    <row r="157" ht="39.6">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9.6">
      <c r="A158" s="1" t="s">
        <v>592</v>
      </c>
      <c r="E158" s="27" t="s">
        <v>681</v>
      </c>
    </row>
    <row r="159" ht="26.4">
      <c r="A159" s="1" t="s">
        <v>593</v>
      </c>
      <c r="E159" s="32" t="s">
        <v>6581</v>
      </c>
    </row>
    <row r="160" ht="158.4">
      <c r="A160" s="1" t="s">
        <v>595</v>
      </c>
      <c r="E160" s="27" t="s">
        <v>683</v>
      </c>
    </row>
    <row r="161" ht="26.4">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6.4">
      <c r="A162" s="1" t="s">
        <v>592</v>
      </c>
      <c r="E162" s="27" t="s">
        <v>3721</v>
      </c>
    </row>
    <row r="163" ht="26.4">
      <c r="A163" s="1" t="s">
        <v>593</v>
      </c>
      <c r="E163" s="32" t="s">
        <v>6595</v>
      </c>
    </row>
    <row r="164" ht="158.4">
      <c r="A164" s="1" t="s">
        <v>595</v>
      </c>
      <c r="E164" s="27" t="s">
        <v>683</v>
      </c>
    </row>
    <row r="165" ht="26.4">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9.6">
      <c r="A166" s="1" t="s">
        <v>592</v>
      </c>
      <c r="E166" s="27" t="s">
        <v>3738</v>
      </c>
    </row>
    <row r="167" ht="26.4">
      <c r="A167" s="1" t="s">
        <v>593</v>
      </c>
      <c r="E167" s="32" t="s">
        <v>6595</v>
      </c>
    </row>
    <row r="168" ht="158.4">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10504</v>
      </c>
      <c r="E8" s="23" t="s">
        <v>493</v>
      </c>
      <c r="L8" s="24">
        <f>L9+L26+L31+L140</f>
        <v>0</v>
      </c>
      <c r="M8" s="24">
        <f>M9+M26+M31+M140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10505</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10506</v>
      </c>
    </row>
    <row r="17" ht="369.6">
      <c r="A17" s="1" t="s">
        <v>595</v>
      </c>
      <c r="E17" s="27" t="s">
        <v>2575</v>
      </c>
    </row>
    <row r="18" ht="26.4">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10507</v>
      </c>
    </row>
    <row r="21" ht="264">
      <c r="A21" s="1" t="s">
        <v>595</v>
      </c>
      <c r="E21" s="27" t="s">
        <v>600</v>
      </c>
    </row>
    <row r="22" ht="26.4">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10508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10509</v>
      </c>
    </row>
    <row r="30" ht="79.2">
      <c r="A30" s="1" t="s">
        <v>595</v>
      </c>
      <c r="E30" s="27" t="s">
        <v>3036</v>
      </c>
    </row>
    <row r="31">
      <c r="A31" s="1" t="s">
        <v>584</v>
      </c>
      <c r="C31" s="22" t="s">
        <v>606</v>
      </c>
      <c r="E31" s="23" t="s">
        <v>3043</v>
      </c>
      <c r="L31" s="24">
        <f>SUMIFS(L32:L139,A32:A139,"P")</f>
        <v>0</v>
      </c>
      <c r="M31" s="24">
        <f>SUMIFS(M32:M139,A32:A139,"P")</f>
        <v>0</v>
      </c>
      <c r="N31" s="25"/>
    </row>
    <row r="32" ht="26.4">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10510</v>
      </c>
    </row>
    <row r="35" ht="79.2">
      <c r="A35" s="1" t="s">
        <v>595</v>
      </c>
      <c r="E35" s="27" t="s">
        <v>612</v>
      </c>
    </row>
    <row r="36" ht="26.4">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10508</v>
      </c>
    </row>
    <row r="39" ht="79.2">
      <c r="A39" s="1" t="s">
        <v>595</v>
      </c>
      <c r="E39" s="27" t="s">
        <v>654</v>
      </c>
    </row>
    <row r="40" ht="26.4">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10508</v>
      </c>
    </row>
    <row r="43" ht="92.4">
      <c r="A43" s="1" t="s">
        <v>595</v>
      </c>
      <c r="E43" s="27" t="s">
        <v>620</v>
      </c>
    </row>
    <row r="44" ht="26.4">
      <c r="A44" s="1" t="s">
        <v>587</v>
      </c>
      <c r="B44" s="1">
        <v>9</v>
      </c>
      <c r="C44" s="26" t="s">
        <v>10511</v>
      </c>
      <c r="D44" t="s">
        <v>589</v>
      </c>
      <c r="E44" s="27" t="s">
        <v>10512</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10513</v>
      </c>
    </row>
    <row r="47" ht="132">
      <c r="A47" s="1" t="s">
        <v>595</v>
      </c>
      <c r="E47" s="27" t="s">
        <v>1422</v>
      </c>
    </row>
    <row r="48" ht="26.4">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3223</v>
      </c>
    </row>
    <row r="51" ht="105.6">
      <c r="A51" s="1" t="s">
        <v>595</v>
      </c>
      <c r="E51" s="27" t="s">
        <v>1427</v>
      </c>
    </row>
    <row r="52" ht="26.4">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10514</v>
      </c>
    </row>
    <row r="55" ht="118.8">
      <c r="A55" s="1" t="s">
        <v>595</v>
      </c>
      <c r="E55" s="27" t="s">
        <v>3076</v>
      </c>
    </row>
    <row r="56" ht="26.4">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10515</v>
      </c>
    </row>
    <row r="59" ht="105.6">
      <c r="A59" s="1" t="s">
        <v>595</v>
      </c>
      <c r="E59" s="27" t="s">
        <v>2200</v>
      </c>
    </row>
    <row r="60" ht="26.4">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10516</v>
      </c>
    </row>
    <row r="63" ht="92.4">
      <c r="A63" s="1" t="s">
        <v>595</v>
      </c>
      <c r="E63" s="27" t="s">
        <v>3081</v>
      </c>
    </row>
    <row r="64" ht="26.4">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3310</v>
      </c>
    </row>
    <row r="67" ht="79.2">
      <c r="A67" s="1" t="s">
        <v>595</v>
      </c>
      <c r="E67" s="27" t="s">
        <v>883</v>
      </c>
    </row>
    <row r="68" ht="26.4">
      <c r="A68" s="1" t="s">
        <v>587</v>
      </c>
      <c r="B68" s="1">
        <v>15</v>
      </c>
      <c r="C68" s="26" t="s">
        <v>10517</v>
      </c>
      <c r="D68" t="s">
        <v>589</v>
      </c>
      <c r="E68" s="27" t="s">
        <v>10518</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10519</v>
      </c>
    </row>
    <row r="71" ht="79.2">
      <c r="A71" s="1" t="s">
        <v>595</v>
      </c>
      <c r="E71" s="27" t="s">
        <v>883</v>
      </c>
    </row>
    <row r="72" ht="26.4">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3349</v>
      </c>
    </row>
    <row r="75" ht="92.4">
      <c r="A75" s="1" t="s">
        <v>595</v>
      </c>
      <c r="E75" s="27" t="s">
        <v>887</v>
      </c>
    </row>
    <row r="76" ht="26.4">
      <c r="A76" s="1" t="s">
        <v>587</v>
      </c>
      <c r="B76" s="1">
        <v>17</v>
      </c>
      <c r="C76" s="26" t="s">
        <v>10520</v>
      </c>
      <c r="D76" t="s">
        <v>589</v>
      </c>
      <c r="E76" s="27" t="s">
        <v>10521</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3125</v>
      </c>
    </row>
    <row r="79" ht="92.4">
      <c r="A79" s="1" t="s">
        <v>595</v>
      </c>
      <c r="E79" s="27" t="s">
        <v>887</v>
      </c>
    </row>
    <row r="80" ht="26.4">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3229</v>
      </c>
    </row>
    <row r="83" ht="92.4">
      <c r="A83" s="1" t="s">
        <v>595</v>
      </c>
      <c r="E83" s="27" t="s">
        <v>3136</v>
      </c>
    </row>
    <row r="84" ht="26.4">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10522</v>
      </c>
    </row>
    <row r="87" ht="79.2">
      <c r="A87" s="1" t="s">
        <v>595</v>
      </c>
      <c r="E87" s="27" t="s">
        <v>3140</v>
      </c>
    </row>
    <row r="88" ht="26.4">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3310</v>
      </c>
    </row>
    <row r="91" ht="92.4">
      <c r="A91" s="1" t="s">
        <v>595</v>
      </c>
      <c r="E91" s="27" t="s">
        <v>1579</v>
      </c>
    </row>
    <row r="92" ht="26.4">
      <c r="A92" s="1" t="s">
        <v>587</v>
      </c>
      <c r="B92" s="1">
        <v>21</v>
      </c>
      <c r="C92" s="26" t="s">
        <v>10523</v>
      </c>
      <c r="D92" t="s">
        <v>589</v>
      </c>
      <c r="E92" s="27" t="s">
        <v>10524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10525</v>
      </c>
    </row>
    <row r="95" ht="92.4">
      <c r="A95" s="1" t="s">
        <v>595</v>
      </c>
      <c r="E95" s="27" t="s">
        <v>10526</v>
      </c>
    </row>
    <row r="96" ht="26.4">
      <c r="A96" s="1" t="s">
        <v>587</v>
      </c>
      <c r="B96" s="1">
        <v>22</v>
      </c>
      <c r="C96" s="26" t="s">
        <v>10527</v>
      </c>
      <c r="D96" t="s">
        <v>589</v>
      </c>
      <c r="E96" s="27" t="s">
        <v>10528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10525</v>
      </c>
    </row>
    <row r="99" ht="105.6">
      <c r="A99" s="1" t="s">
        <v>595</v>
      </c>
      <c r="E99" s="27" t="s">
        <v>10529</v>
      </c>
    </row>
    <row r="100" ht="26.4">
      <c r="A100" s="1" t="s">
        <v>587</v>
      </c>
      <c r="B100" s="1">
        <v>23</v>
      </c>
      <c r="C100" s="26" t="s">
        <v>10530</v>
      </c>
      <c r="D100" t="s">
        <v>589</v>
      </c>
      <c r="E100" s="27" t="s">
        <v>10531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10525</v>
      </c>
    </row>
    <row r="103" ht="105.6">
      <c r="A103" s="1" t="s">
        <v>595</v>
      </c>
      <c r="E103" s="27" t="s">
        <v>10529</v>
      </c>
    </row>
    <row r="104" ht="39.6">
      <c r="A104" s="1" t="s">
        <v>587</v>
      </c>
      <c r="B104" s="1">
        <v>24</v>
      </c>
      <c r="C104" s="26" t="s">
        <v>10532</v>
      </c>
      <c r="D104" t="s">
        <v>589</v>
      </c>
      <c r="E104" s="27" t="s">
        <v>10533</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10525</v>
      </c>
    </row>
    <row r="107" ht="92.4">
      <c r="A107" s="1" t="s">
        <v>595</v>
      </c>
      <c r="E107" s="27" t="s">
        <v>10534</v>
      </c>
    </row>
    <row r="108" ht="26.4">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10525</v>
      </c>
    </row>
    <row r="111" ht="92.4">
      <c r="A111" s="1" t="s">
        <v>595</v>
      </c>
      <c r="E111" s="27" t="s">
        <v>3202</v>
      </c>
    </row>
    <row r="112" ht="26.4">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3232</v>
      </c>
    </row>
    <row r="119" ht="92.4">
      <c r="A119" s="1" t="s">
        <v>595</v>
      </c>
      <c r="E119" s="27" t="s">
        <v>1600</v>
      </c>
    </row>
    <row r="120" ht="26.4">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3132</v>
      </c>
    </row>
    <row r="123" ht="79.2">
      <c r="A123" s="1" t="s">
        <v>595</v>
      </c>
      <c r="E123" s="27" t="s">
        <v>3224</v>
      </c>
    </row>
    <row r="124" ht="26.4">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3229</v>
      </c>
    </row>
    <row r="127" ht="79.2">
      <c r="A127" s="1" t="s">
        <v>595</v>
      </c>
      <c r="E127" s="27" t="s">
        <v>3224</v>
      </c>
    </row>
    <row r="128" ht="26.4">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10477</v>
      </c>
    </row>
    <row r="131" ht="92.4">
      <c r="A131" s="1" t="s">
        <v>595</v>
      </c>
      <c r="E131" s="27" t="s">
        <v>2977</v>
      </c>
    </row>
    <row r="132" ht="26.4">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3237</v>
      </c>
    </row>
    <row r="135" ht="92.4">
      <c r="A135" s="1" t="s">
        <v>595</v>
      </c>
      <c r="E135" s="27" t="s">
        <v>1604</v>
      </c>
    </row>
    <row r="136" ht="26.4">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10474</v>
      </c>
    </row>
    <row r="139" ht="92.4">
      <c r="A139" s="1" t="s">
        <v>595</v>
      </c>
      <c r="E139" s="27" t="s">
        <v>1608</v>
      </c>
    </row>
    <row r="140">
      <c r="A140" s="1" t="s">
        <v>584</v>
      </c>
      <c r="C140" s="22" t="s">
        <v>675</v>
      </c>
      <c r="E140" s="23" t="s">
        <v>676</v>
      </c>
      <c r="L140" s="24">
        <f>SUMIFS(L141:L144,A141:A144,"P")</f>
        <v>0</v>
      </c>
      <c r="M140" s="24">
        <f>SUMIFS(M141:M144,A141:A144,"P")</f>
        <v>0</v>
      </c>
      <c r="N140" s="25"/>
    </row>
    <row r="141" ht="39.6">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26.4">
      <c r="A143" s="1" t="s">
        <v>593</v>
      </c>
      <c r="E143" s="32" t="s">
        <v>10535</v>
      </c>
    </row>
    <row r="144" ht="158.4">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10536</v>
      </c>
      <c r="E8" s="23" t="s">
        <v>495</v>
      </c>
      <c r="L8" s="24">
        <f>L9+L34+L39+L44+L273+L278</f>
        <v>0</v>
      </c>
      <c r="M8" s="24">
        <f>M9+M34+M39+M44+M273+M278</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10537</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10538</v>
      </c>
    </row>
    <row r="17" ht="369.6">
      <c r="A17" s="1" t="s">
        <v>595</v>
      </c>
      <c r="E17" s="27" t="s">
        <v>2575</v>
      </c>
    </row>
    <row r="18" ht="26.4">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10539</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10540</v>
      </c>
    </row>
    <row r="25" ht="264">
      <c r="A25" s="1" t="s">
        <v>595</v>
      </c>
      <c r="E25" s="27" t="s">
        <v>600</v>
      </c>
    </row>
    <row r="26" ht="26.4">
      <c r="A26" s="1" t="s">
        <v>587</v>
      </c>
      <c r="B26" s="1">
        <v>5</v>
      </c>
      <c r="C26" s="26" t="s">
        <v>4680</v>
      </c>
      <c r="D26" t="s">
        <v>589</v>
      </c>
      <c r="E26" s="27" t="s">
        <v>4681</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10541</v>
      </c>
    </row>
    <row r="29" ht="264">
      <c r="A29" s="1" t="s">
        <v>595</v>
      </c>
      <c r="E29" s="27" t="s">
        <v>4683</v>
      </c>
    </row>
    <row r="30" ht="26.4">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10537</v>
      </c>
    </row>
    <row r="33" ht="52.8">
      <c r="A33" s="1" t="s">
        <v>595</v>
      </c>
      <c r="E33" s="27" t="s">
        <v>2590</v>
      </c>
    </row>
    <row r="34">
      <c r="A34" s="1" t="s">
        <v>584</v>
      </c>
      <c r="C34" s="22" t="s">
        <v>2593</v>
      </c>
      <c r="E34" s="23" t="s">
        <v>10542</v>
      </c>
      <c r="L34" s="24">
        <f>SUMIFS(L35:L38,A35:A38,"P")</f>
        <v>0</v>
      </c>
      <c r="M34" s="24">
        <f>SUMIFS(M35:M38,A35:A38,"P")</f>
        <v>0</v>
      </c>
      <c r="N34" s="25"/>
    </row>
    <row r="35" ht="26.4">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10543</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10544</v>
      </c>
    </row>
    <row r="43" ht="79.2">
      <c r="A43" s="1" t="s">
        <v>595</v>
      </c>
      <c r="E43" s="27" t="s">
        <v>3036</v>
      </c>
    </row>
    <row r="44">
      <c r="A44" s="1" t="s">
        <v>584</v>
      </c>
      <c r="C44" s="22" t="s">
        <v>606</v>
      </c>
      <c r="E44" s="23" t="s">
        <v>3043</v>
      </c>
      <c r="L44" s="24">
        <f>SUMIFS(L45:L272,A45:A272,"P")</f>
        <v>0</v>
      </c>
      <c r="M44" s="24">
        <f>SUMIFS(M45:M272,A45:A272,"P")</f>
        <v>0</v>
      </c>
      <c r="N44" s="25"/>
    </row>
    <row r="45" ht="26.4">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10545</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10546</v>
      </c>
    </row>
    <row r="52" ht="79.2">
      <c r="A52" s="1" t="s">
        <v>595</v>
      </c>
      <c r="E52" s="27" t="s">
        <v>612</v>
      </c>
    </row>
    <row r="53" ht="26.4">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10537</v>
      </c>
    </row>
    <row r="56" ht="79.2">
      <c r="A56" s="1" t="s">
        <v>595</v>
      </c>
      <c r="E56" s="27" t="s">
        <v>654</v>
      </c>
    </row>
    <row r="57" ht="26.4">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10537</v>
      </c>
    </row>
    <row r="60" ht="92.4">
      <c r="A60" s="1" t="s">
        <v>595</v>
      </c>
      <c r="E60" s="27" t="s">
        <v>620</v>
      </c>
    </row>
    <row r="61" ht="26.4">
      <c r="A61" s="1" t="s">
        <v>587</v>
      </c>
      <c r="B61" s="1">
        <v>13</v>
      </c>
      <c r="C61" s="26" t="s">
        <v>10547</v>
      </c>
      <c r="D61" t="s">
        <v>589</v>
      </c>
      <c r="E61" s="27" t="s">
        <v>10548</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10549</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10550</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10550</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10551</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10552</v>
      </c>
    </row>
    <row r="80" ht="118.8">
      <c r="A80" s="1" t="s">
        <v>595</v>
      </c>
      <c r="E80" s="27" t="s">
        <v>668</v>
      </c>
    </row>
    <row r="81" ht="26.4">
      <c r="A81" s="1" t="s">
        <v>587</v>
      </c>
      <c r="B81" s="1">
        <v>18</v>
      </c>
      <c r="C81" s="26" t="s">
        <v>10553</v>
      </c>
      <c r="D81" t="s">
        <v>589</v>
      </c>
      <c r="E81" s="27" t="s">
        <v>10554</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10474</v>
      </c>
    </row>
    <row r="84" ht="105.6">
      <c r="A84" s="1" t="s">
        <v>595</v>
      </c>
      <c r="E84" s="27" t="s">
        <v>10555</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10556</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10557</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10556</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10558</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10559</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10560</v>
      </c>
    </row>
    <row r="108" ht="79.2">
      <c r="A108" s="1" t="s">
        <v>595</v>
      </c>
      <c r="E108" s="27" t="s">
        <v>883</v>
      </c>
    </row>
    <row r="109" ht="26.4">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10561</v>
      </c>
    </row>
    <row r="112" ht="79.2">
      <c r="A112" s="1" t="s">
        <v>595</v>
      </c>
      <c r="E112" s="27" t="s">
        <v>883</v>
      </c>
    </row>
    <row r="113" ht="26.4">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10562</v>
      </c>
    </row>
    <row r="116" ht="79.2">
      <c r="A116" s="1" t="s">
        <v>595</v>
      </c>
      <c r="E116" s="27" t="s">
        <v>883</v>
      </c>
    </row>
    <row r="117" ht="26.4">
      <c r="A117" s="1" t="s">
        <v>587</v>
      </c>
      <c r="B117" s="1">
        <v>27</v>
      </c>
      <c r="C117" s="26" t="s">
        <v>10563</v>
      </c>
      <c r="D117" t="s">
        <v>589</v>
      </c>
      <c r="E117" s="27" t="s">
        <v>10564</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10565</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10560</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10566</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10566</v>
      </c>
    </row>
    <row r="132" ht="92.4">
      <c r="A132" s="1" t="s">
        <v>595</v>
      </c>
      <c r="E132" s="27" t="s">
        <v>887</v>
      </c>
    </row>
    <row r="133" ht="26.4">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10567</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10560</v>
      </c>
    </row>
    <row r="140" ht="92.4">
      <c r="A140" s="1" t="s">
        <v>595</v>
      </c>
      <c r="E140" s="27" t="s">
        <v>887</v>
      </c>
    </row>
    <row r="141" ht="26.4">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10568</v>
      </c>
    </row>
    <row r="144" ht="79.2">
      <c r="A144" s="1" t="s">
        <v>595</v>
      </c>
      <c r="E144" s="27" t="s">
        <v>3140</v>
      </c>
    </row>
    <row r="145" ht="26.4">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10569</v>
      </c>
    </row>
    <row r="148" ht="92.4">
      <c r="A148" s="1" t="s">
        <v>595</v>
      </c>
      <c r="E148" s="27" t="s">
        <v>1579</v>
      </c>
    </row>
    <row r="149" ht="26.4">
      <c r="A149" s="1" t="s">
        <v>587</v>
      </c>
      <c r="B149" s="1">
        <v>35</v>
      </c>
      <c r="C149" s="26" t="s">
        <v>10570</v>
      </c>
      <c r="D149" t="s">
        <v>589</v>
      </c>
      <c r="E149" s="27" t="s">
        <v>10571</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10572</v>
      </c>
    </row>
    <row r="152" ht="118.8">
      <c r="A152" s="1" t="s">
        <v>595</v>
      </c>
      <c r="E152" s="27" t="s">
        <v>6560</v>
      </c>
    </row>
    <row r="153" ht="26.4">
      <c r="A153" s="1" t="s">
        <v>587</v>
      </c>
      <c r="B153" s="1">
        <v>36</v>
      </c>
      <c r="C153" s="26" t="s">
        <v>10573</v>
      </c>
      <c r="D153" t="s">
        <v>589</v>
      </c>
      <c r="E153" s="27" t="s">
        <v>10574</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10575</v>
      </c>
    </row>
    <row r="156" ht="118.8">
      <c r="A156" s="1" t="s">
        <v>595</v>
      </c>
      <c r="E156" s="27" t="s">
        <v>10576</v>
      </c>
    </row>
    <row r="157" ht="26.4">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10577</v>
      </c>
    </row>
    <row r="160" ht="92.4">
      <c r="A160" s="1" t="s">
        <v>595</v>
      </c>
      <c r="E160" s="27" t="s">
        <v>6568</v>
      </c>
    </row>
    <row r="161" ht="26.4">
      <c r="A161" s="1" t="s">
        <v>587</v>
      </c>
      <c r="B161" s="1">
        <v>38</v>
      </c>
      <c r="C161" s="26" t="s">
        <v>10578</v>
      </c>
      <c r="D161" t="s">
        <v>589</v>
      </c>
      <c r="E161" s="27" t="s">
        <v>10579</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10580</v>
      </c>
    </row>
    <row r="164" ht="92.4">
      <c r="A164" s="1" t="s">
        <v>595</v>
      </c>
      <c r="E164" s="27" t="s">
        <v>6568</v>
      </c>
    </row>
    <row r="165" ht="26.4">
      <c r="A165" s="1" t="s">
        <v>587</v>
      </c>
      <c r="B165" s="1">
        <v>39</v>
      </c>
      <c r="C165" s="26" t="s">
        <v>10581</v>
      </c>
      <c r="D165" t="s">
        <v>589</v>
      </c>
      <c r="E165" s="27" t="s">
        <v>10582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10583</v>
      </c>
    </row>
    <row r="168" ht="92.4">
      <c r="A168" s="1" t="s">
        <v>595</v>
      </c>
      <c r="E168" s="27" t="s">
        <v>10584</v>
      </c>
    </row>
    <row r="169" ht="26.4">
      <c r="A169" s="1" t="s">
        <v>587</v>
      </c>
      <c r="B169" s="1">
        <v>40</v>
      </c>
      <c r="C169" s="26" t="s">
        <v>10585</v>
      </c>
      <c r="D169" t="s">
        <v>589</v>
      </c>
      <c r="E169" s="27" t="s">
        <v>10586</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10587</v>
      </c>
    </row>
    <row r="172" ht="92.4">
      <c r="A172" s="1" t="s">
        <v>595</v>
      </c>
      <c r="E172" s="27" t="s">
        <v>6572</v>
      </c>
    </row>
    <row r="173" ht="26.4">
      <c r="A173" s="1" t="s">
        <v>587</v>
      </c>
      <c r="B173" s="1">
        <v>41</v>
      </c>
      <c r="C173" s="26" t="s">
        <v>10588</v>
      </c>
      <c r="D173" t="s">
        <v>589</v>
      </c>
      <c r="E173" s="27" t="s">
        <v>10589</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10587</v>
      </c>
    </row>
    <row r="176" ht="79.2">
      <c r="A176" s="1" t="s">
        <v>595</v>
      </c>
      <c r="E176" s="27" t="s">
        <v>10590</v>
      </c>
    </row>
    <row r="177" ht="26.4">
      <c r="A177" s="1" t="s">
        <v>587</v>
      </c>
      <c r="B177" s="1">
        <v>42</v>
      </c>
      <c r="C177" s="26" t="s">
        <v>10591</v>
      </c>
      <c r="D177" t="s">
        <v>589</v>
      </c>
      <c r="E177" s="27" t="s">
        <v>10592</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10593</v>
      </c>
    </row>
    <row r="180" ht="105.6">
      <c r="A180" s="1" t="s">
        <v>595</v>
      </c>
      <c r="E180" s="27" t="s">
        <v>10468</v>
      </c>
    </row>
    <row r="181" ht="26.4">
      <c r="A181" s="1" t="s">
        <v>587</v>
      </c>
      <c r="B181" s="1">
        <v>43</v>
      </c>
      <c r="C181" s="26" t="s">
        <v>10594</v>
      </c>
      <c r="D181" t="s">
        <v>589</v>
      </c>
      <c r="E181" s="27" t="s">
        <v>10595</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10593</v>
      </c>
    </row>
    <row r="184" ht="105.6">
      <c r="A184" s="1" t="s">
        <v>595</v>
      </c>
      <c r="E184" s="27" t="s">
        <v>10471</v>
      </c>
    </row>
    <row r="185" ht="26.4">
      <c r="A185" s="1" t="s">
        <v>587</v>
      </c>
      <c r="B185" s="1">
        <v>44</v>
      </c>
      <c r="C185" s="26" t="s">
        <v>10596</v>
      </c>
      <c r="D185" t="s">
        <v>589</v>
      </c>
      <c r="E185" s="27" t="s">
        <v>10597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10593</v>
      </c>
    </row>
    <row r="188" ht="92.4">
      <c r="A188" s="1" t="s">
        <v>595</v>
      </c>
      <c r="E188" s="27" t="s">
        <v>6575</v>
      </c>
    </row>
    <row r="189" ht="26.4">
      <c r="A189" s="1" t="s">
        <v>587</v>
      </c>
      <c r="B189" s="1">
        <v>45</v>
      </c>
      <c r="C189" s="26" t="s">
        <v>10598</v>
      </c>
      <c r="D189" t="s">
        <v>589</v>
      </c>
      <c r="E189" s="27" t="s">
        <v>10599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10593</v>
      </c>
    </row>
    <row r="192" ht="92.4">
      <c r="A192" s="1" t="s">
        <v>595</v>
      </c>
      <c r="E192" s="27" t="s">
        <v>6575</v>
      </c>
    </row>
    <row r="193" ht="26.4">
      <c r="A193" s="1" t="s">
        <v>587</v>
      </c>
      <c r="B193" s="1">
        <v>46</v>
      </c>
      <c r="C193" s="26" t="s">
        <v>10600</v>
      </c>
      <c r="D193" t="s">
        <v>589</v>
      </c>
      <c r="E193" s="27" t="s">
        <v>10601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3444</v>
      </c>
    </row>
    <row r="196" ht="118.8">
      <c r="A196" s="1" t="s">
        <v>595</v>
      </c>
      <c r="E196" s="27" t="s">
        <v>10602</v>
      </c>
    </row>
    <row r="197" ht="26.4">
      <c r="A197" s="1" t="s">
        <v>587</v>
      </c>
      <c r="B197" s="1">
        <v>47</v>
      </c>
      <c r="C197" s="26" t="s">
        <v>10603</v>
      </c>
      <c r="D197" t="s">
        <v>589</v>
      </c>
      <c r="E197" s="27" t="s">
        <v>10604</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3444</v>
      </c>
    </row>
    <row r="200" ht="118.8">
      <c r="A200" s="1" t="s">
        <v>595</v>
      </c>
      <c r="E200" s="27" t="s">
        <v>10602</v>
      </c>
    </row>
    <row r="201" ht="26.4">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10605</v>
      </c>
    </row>
    <row r="204" ht="92.4">
      <c r="A204" s="1" t="s">
        <v>595</v>
      </c>
      <c r="E204" s="27" t="s">
        <v>3202</v>
      </c>
    </row>
    <row r="205" ht="26.4">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10606</v>
      </c>
    </row>
    <row r="208" ht="92.4">
      <c r="A208" s="1" t="s">
        <v>595</v>
      </c>
      <c r="E208" s="27" t="s">
        <v>3202</v>
      </c>
    </row>
    <row r="209" ht="26.4">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3232</v>
      </c>
    </row>
    <row r="212" ht="105.6">
      <c r="A212" s="1" t="s">
        <v>595</v>
      </c>
      <c r="E212" s="27" t="s">
        <v>1593</v>
      </c>
    </row>
    <row r="213" ht="39.6">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10607</v>
      </c>
    </row>
    <row r="216" ht="105.6">
      <c r="A216" s="1" t="s">
        <v>595</v>
      </c>
      <c r="E216" s="27" t="s">
        <v>1593</v>
      </c>
    </row>
    <row r="217" ht="26.4">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3232</v>
      </c>
    </row>
    <row r="220" ht="92.4">
      <c r="A220" s="1" t="s">
        <v>595</v>
      </c>
      <c r="E220" s="27" t="s">
        <v>1600</v>
      </c>
    </row>
    <row r="221" ht="26.4">
      <c r="A221" s="1" t="s">
        <v>587</v>
      </c>
      <c r="B221" s="1">
        <v>53</v>
      </c>
      <c r="C221" s="26" t="s">
        <v>10608</v>
      </c>
      <c r="D221" t="s">
        <v>589</v>
      </c>
      <c r="E221" s="27" t="s">
        <v>10609</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10610</v>
      </c>
    </row>
    <row r="224" ht="79.2">
      <c r="A224" s="1" t="s">
        <v>595</v>
      </c>
      <c r="E224" s="27" t="s">
        <v>3233</v>
      </c>
    </row>
    <row r="225" ht="26.4">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10611</v>
      </c>
    </row>
    <row r="228" ht="79.2">
      <c r="A228" s="1" t="s">
        <v>595</v>
      </c>
      <c r="E228" s="27" t="s">
        <v>3224</v>
      </c>
    </row>
    <row r="229" ht="26.4">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3447</v>
      </c>
    </row>
    <row r="232" ht="79.2">
      <c r="A232" s="1" t="s">
        <v>595</v>
      </c>
      <c r="E232" s="27" t="s">
        <v>3224</v>
      </c>
    </row>
    <row r="233" ht="26.4">
      <c r="A233" s="1" t="s">
        <v>587</v>
      </c>
      <c r="B233" s="1">
        <v>56</v>
      </c>
      <c r="C233" s="26" t="s">
        <v>6585</v>
      </c>
      <c r="D233" t="s">
        <v>589</v>
      </c>
      <c r="E233" s="27" t="s">
        <v>6586</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3362</v>
      </c>
    </row>
    <row r="236" ht="79.2">
      <c r="A236" s="1" t="s">
        <v>595</v>
      </c>
      <c r="E236" s="27" t="s">
        <v>3233</v>
      </c>
    </row>
    <row r="237" ht="26.4">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10612</v>
      </c>
    </row>
    <row r="240" ht="92.4">
      <c r="A240" s="1" t="s">
        <v>595</v>
      </c>
      <c r="E240" s="27" t="s">
        <v>2977</v>
      </c>
    </row>
    <row r="241" ht="26.4">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3237</v>
      </c>
    </row>
    <row r="244" ht="92.4">
      <c r="A244" s="1" t="s">
        <v>595</v>
      </c>
      <c r="E244" s="27" t="s">
        <v>1604</v>
      </c>
    </row>
    <row r="245" ht="26.4">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10477</v>
      </c>
    </row>
    <row r="248" ht="92.4">
      <c r="A248" s="1" t="s">
        <v>595</v>
      </c>
      <c r="E248" s="27" t="s">
        <v>1608</v>
      </c>
    </row>
    <row r="249" ht="26.4">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3238</v>
      </c>
    </row>
    <row r="252" ht="92.4">
      <c r="A252" s="1" t="s">
        <v>595</v>
      </c>
      <c r="E252" s="27" t="s">
        <v>1611</v>
      </c>
    </row>
    <row r="253" ht="26.4">
      <c r="A253" s="1" t="s">
        <v>587</v>
      </c>
      <c r="B253" s="1">
        <v>61</v>
      </c>
      <c r="C253" s="26" t="s">
        <v>6589</v>
      </c>
      <c r="D253" t="s">
        <v>589</v>
      </c>
      <c r="E253" s="27" t="s">
        <v>6590</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3445</v>
      </c>
    </row>
    <row r="256" ht="92.4">
      <c r="A256" s="1" t="s">
        <v>595</v>
      </c>
      <c r="E256" s="27" t="s">
        <v>6591</v>
      </c>
    </row>
    <row r="257" ht="26.4">
      <c r="A257" s="1" t="s">
        <v>587</v>
      </c>
      <c r="B257" s="1">
        <v>62</v>
      </c>
      <c r="C257" s="26" t="s">
        <v>10613</v>
      </c>
      <c r="D257" t="s">
        <v>589</v>
      </c>
      <c r="E257" s="27" t="s">
        <v>10614</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10615</v>
      </c>
    </row>
    <row r="260" ht="105.6">
      <c r="A260" s="1" t="s">
        <v>595</v>
      </c>
      <c r="E260" s="27" t="s">
        <v>10616</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6.4">
      <c r="A263" s="1" t="s">
        <v>593</v>
      </c>
      <c r="E263" s="32" t="s">
        <v>10617</v>
      </c>
    </row>
    <row r="264" ht="132">
      <c r="A264" s="1" t="s">
        <v>595</v>
      </c>
      <c r="E264" s="27" t="s">
        <v>10618</v>
      </c>
    </row>
    <row r="265">
      <c r="A265" s="1" t="s">
        <v>587</v>
      </c>
      <c r="B265" s="1">
        <v>64</v>
      </c>
      <c r="C265" s="26" t="s">
        <v>3543</v>
      </c>
      <c r="D265" t="s">
        <v>589</v>
      </c>
      <c r="E265" s="27" t="s">
        <v>10619</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4">
      <c r="A267" s="1" t="s">
        <v>593</v>
      </c>
      <c r="E267" s="32" t="s">
        <v>10620</v>
      </c>
    </row>
    <row r="268" ht="132">
      <c r="A268" s="1" t="s">
        <v>595</v>
      </c>
      <c r="E268" s="27" t="s">
        <v>10618</v>
      </c>
    </row>
    <row r="269" ht="26.4">
      <c r="A269" s="1" t="s">
        <v>587</v>
      </c>
      <c r="B269" s="1">
        <v>65</v>
      </c>
      <c r="C269" s="26" t="s">
        <v>10621</v>
      </c>
      <c r="D269" t="s">
        <v>589</v>
      </c>
      <c r="E269" s="27" t="s">
        <v>10622</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4">
      <c r="A271" s="1" t="s">
        <v>593</v>
      </c>
      <c r="E271" s="32" t="s">
        <v>10623</v>
      </c>
    </row>
    <row r="272" ht="132">
      <c r="A272" s="1" t="s">
        <v>595</v>
      </c>
      <c r="E272" s="27" t="s">
        <v>631</v>
      </c>
    </row>
    <row r="273">
      <c r="A273" s="1" t="s">
        <v>584</v>
      </c>
      <c r="C273" s="22" t="s">
        <v>2064</v>
      </c>
      <c r="E273" s="23" t="s">
        <v>3281</v>
      </c>
      <c r="L273" s="24">
        <f>SUMIFS(L274:L277,A274:A277,"P")</f>
        <v>0</v>
      </c>
      <c r="M273" s="24">
        <f>SUMIFS(M274:M277,A274:A277,"P")</f>
        <v>0</v>
      </c>
      <c r="N273" s="25"/>
    </row>
    <row r="274" ht="26.4">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4">
      <c r="A276" s="1" t="s">
        <v>593</v>
      </c>
      <c r="E276" s="32" t="s">
        <v>10624</v>
      </c>
    </row>
    <row r="277" ht="145.2">
      <c r="A277" s="1" t="s">
        <v>595</v>
      </c>
      <c r="E277" s="27" t="s">
        <v>3700</v>
      </c>
    </row>
    <row r="278">
      <c r="A278" s="1" t="s">
        <v>584</v>
      </c>
      <c r="C278" s="22" t="s">
        <v>675</v>
      </c>
      <c r="E278" s="23" t="s">
        <v>676</v>
      </c>
      <c r="L278" s="24">
        <f>SUMIFS(L279:L298,A279:A298,"P")</f>
        <v>0</v>
      </c>
      <c r="M278" s="24">
        <f>SUMIFS(M279:M298,A279:A298,"P")</f>
        <v>0</v>
      </c>
      <c r="N278" s="25"/>
    </row>
    <row r="279" ht="39.6">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9.6">
      <c r="A280" s="1" t="s">
        <v>592</v>
      </c>
      <c r="E280" s="27" t="s">
        <v>681</v>
      </c>
    </row>
    <row r="281" ht="26.4">
      <c r="A281" s="1" t="s">
        <v>593</v>
      </c>
      <c r="E281" s="32" t="s">
        <v>10625</v>
      </c>
    </row>
    <row r="282" ht="158.4">
      <c r="A282" s="1" t="s">
        <v>595</v>
      </c>
      <c r="E282" s="27" t="s">
        <v>683</v>
      </c>
    </row>
    <row r="283" ht="39.6">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9.6">
      <c r="A284" s="1" t="s">
        <v>592</v>
      </c>
      <c r="E284" s="27" t="s">
        <v>687</v>
      </c>
    </row>
    <row r="285" ht="26.4">
      <c r="A285" s="1" t="s">
        <v>593</v>
      </c>
      <c r="E285" s="32" t="s">
        <v>3173</v>
      </c>
    </row>
    <row r="286" ht="158.4">
      <c r="A286" s="1" t="s">
        <v>595</v>
      </c>
      <c r="E286" s="27" t="s">
        <v>683</v>
      </c>
    </row>
    <row r="287" ht="26.4">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6.4">
      <c r="A288" s="1" t="s">
        <v>592</v>
      </c>
      <c r="E288" s="27" t="s">
        <v>3721</v>
      </c>
    </row>
    <row r="289" ht="26.4">
      <c r="A289" s="1" t="s">
        <v>593</v>
      </c>
      <c r="E289" s="32" t="s">
        <v>10626</v>
      </c>
    </row>
    <row r="290" ht="158.4">
      <c r="A290" s="1" t="s">
        <v>595</v>
      </c>
      <c r="E290" s="27" t="s">
        <v>683</v>
      </c>
    </row>
    <row r="291" ht="39.6">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9.6">
      <c r="A292" s="1" t="s">
        <v>592</v>
      </c>
      <c r="E292" s="27" t="s">
        <v>692</v>
      </c>
    </row>
    <row r="293" ht="26.4">
      <c r="A293" s="1" t="s">
        <v>593</v>
      </c>
      <c r="E293" s="32" t="s">
        <v>10627</v>
      </c>
    </row>
    <row r="294" ht="158.4">
      <c r="A294" s="1" t="s">
        <v>595</v>
      </c>
      <c r="E294" s="27" t="s">
        <v>683</v>
      </c>
    </row>
    <row r="295" ht="26.4">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3738</v>
      </c>
    </row>
    <row r="297" ht="26.4">
      <c r="A297" s="1" t="s">
        <v>593</v>
      </c>
      <c r="E297" s="32" t="s">
        <v>10627</v>
      </c>
    </row>
    <row r="298" ht="158.4">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10628</v>
      </c>
      <c r="E8" s="23" t="s">
        <v>497</v>
      </c>
      <c r="L8" s="24">
        <f>L9+L26+L31+L116</f>
        <v>0</v>
      </c>
      <c r="M8" s="24">
        <f>M9+M26+M31+M116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10629</v>
      </c>
    </row>
    <row r="13" ht="52.8">
      <c r="A13" s="1" t="s">
        <v>595</v>
      </c>
      <c r="E13" s="27" t="s">
        <v>3026</v>
      </c>
    </row>
    <row r="14" ht="26.4">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10630</v>
      </c>
    </row>
    <row r="17" ht="369.6">
      <c r="A17" s="1" t="s">
        <v>595</v>
      </c>
      <c r="E17" s="27" t="s">
        <v>2575</v>
      </c>
    </row>
    <row r="18" ht="26.4">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10631</v>
      </c>
    </row>
    <row r="21" ht="264">
      <c r="A21" s="1" t="s">
        <v>595</v>
      </c>
      <c r="E21" s="27" t="s">
        <v>600</v>
      </c>
    </row>
    <row r="22" ht="26.4">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10629</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10632</v>
      </c>
    </row>
    <row r="30" ht="79.2">
      <c r="A30" s="1" t="s">
        <v>595</v>
      </c>
      <c r="E30" s="27" t="s">
        <v>3036</v>
      </c>
    </row>
    <row r="31">
      <c r="A31" s="1" t="s">
        <v>584</v>
      </c>
      <c r="C31" s="22" t="s">
        <v>606</v>
      </c>
      <c r="E31" s="23" t="s">
        <v>3043</v>
      </c>
      <c r="L31" s="24">
        <f>SUMIFS(L32:L115,A32:A115,"P")</f>
        <v>0</v>
      </c>
      <c r="M31" s="24">
        <f>SUMIFS(M32:M115,A32:A115,"P")</f>
        <v>0</v>
      </c>
      <c r="N31" s="25"/>
    </row>
    <row r="32" ht="26.4">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10631</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10633</v>
      </c>
    </row>
    <row r="39" ht="79.2">
      <c r="A39" s="1" t="s">
        <v>595</v>
      </c>
      <c r="E39" s="27" t="s">
        <v>612</v>
      </c>
    </row>
    <row r="40" ht="26.4">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10629</v>
      </c>
    </row>
    <row r="43" ht="79.2">
      <c r="A43" s="1" t="s">
        <v>595</v>
      </c>
      <c r="E43" s="27" t="s">
        <v>654</v>
      </c>
    </row>
    <row r="44" ht="26.4">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10629</v>
      </c>
    </row>
    <row r="47" ht="92.4">
      <c r="A47" s="1" t="s">
        <v>595</v>
      </c>
      <c r="E47" s="27" t="s">
        <v>620</v>
      </c>
    </row>
    <row r="48" ht="26.4">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10630</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10634</v>
      </c>
    </row>
    <row r="55" ht="105.6">
      <c r="A55" s="1" t="s">
        <v>595</v>
      </c>
      <c r="E55" s="27" t="s">
        <v>1427</v>
      </c>
    </row>
    <row r="56" ht="26.4">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10633</v>
      </c>
    </row>
    <row r="59" ht="39.6">
      <c r="A59" s="1" t="s">
        <v>595</v>
      </c>
      <c r="E59" s="27" t="s">
        <v>624</v>
      </c>
    </row>
    <row r="60" ht="26.4">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10633</v>
      </c>
    </row>
    <row r="63" ht="39.6">
      <c r="A63" s="1" t="s">
        <v>595</v>
      </c>
      <c r="E63" s="27" t="s">
        <v>627</v>
      </c>
    </row>
    <row r="64" ht="26.4">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10635</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10636</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10637</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10636</v>
      </c>
    </row>
    <row r="79" ht="92.4">
      <c r="A79" s="1" t="s">
        <v>595</v>
      </c>
      <c r="E79" s="27" t="s">
        <v>1579</v>
      </c>
    </row>
    <row r="80" ht="26.4">
      <c r="A80" s="1" t="s">
        <v>587</v>
      </c>
      <c r="B80" s="1">
        <v>18</v>
      </c>
      <c r="C80" s="26" t="s">
        <v>10638</v>
      </c>
      <c r="D80" t="s">
        <v>589</v>
      </c>
      <c r="E80" s="27" t="s">
        <v>10639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10640</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10641</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10477</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c r="A116" s="1" t="s">
        <v>584</v>
      </c>
      <c r="C116" s="22" t="s">
        <v>675</v>
      </c>
      <c r="E116" s="23" t="s">
        <v>676</v>
      </c>
      <c r="L116" s="24">
        <f>SUMIFS(L117:L128,A117:A128,"P")</f>
        <v>0</v>
      </c>
      <c r="M116" s="24">
        <f>SUMIFS(M117:M128,A117:A128,"P")</f>
        <v>0</v>
      </c>
      <c r="N116" s="25"/>
    </row>
    <row r="117" ht="39.6">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681</v>
      </c>
    </row>
    <row r="119" ht="26.4">
      <c r="A119" s="1" t="s">
        <v>593</v>
      </c>
      <c r="E119" s="32" t="s">
        <v>10642</v>
      </c>
    </row>
    <row r="120" ht="158.4">
      <c r="A120" s="1" t="s">
        <v>595</v>
      </c>
      <c r="E120" s="27" t="s">
        <v>683</v>
      </c>
    </row>
    <row r="121" ht="26.4">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3721</v>
      </c>
    </row>
    <row r="123" ht="26.4">
      <c r="A123" s="1" t="s">
        <v>593</v>
      </c>
      <c r="E123" s="32" t="s">
        <v>10643</v>
      </c>
    </row>
    <row r="124" ht="158.4">
      <c r="A124" s="1" t="s">
        <v>595</v>
      </c>
      <c r="E124" s="27" t="s">
        <v>683</v>
      </c>
    </row>
    <row r="125" ht="26.4">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592</v>
      </c>
      <c r="E126" s="27" t="s">
        <v>3738</v>
      </c>
    </row>
    <row r="127" ht="26.4">
      <c r="A127" s="1" t="s">
        <v>593</v>
      </c>
      <c r="E127" s="32" t="s">
        <v>10644</v>
      </c>
    </row>
    <row r="128" ht="158.4">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10645</v>
      </c>
      <c r="E8" s="23" t="s">
        <v>499</v>
      </c>
      <c r="L8" s="24">
        <f>L9+L34+L39+L44+L277+L282</f>
        <v>0</v>
      </c>
      <c r="M8" s="24">
        <f>M9+M34+M39+M44+M277+M282</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10646</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10538</v>
      </c>
    </row>
    <row r="17" ht="369.6">
      <c r="A17" s="1" t="s">
        <v>595</v>
      </c>
      <c r="E17" s="27" t="s">
        <v>2575</v>
      </c>
    </row>
    <row r="18" ht="26.4">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10647</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10540</v>
      </c>
    </row>
    <row r="25" ht="264">
      <c r="A25" s="1" t="s">
        <v>595</v>
      </c>
      <c r="E25" s="27" t="s">
        <v>600</v>
      </c>
    </row>
    <row r="26" ht="26.4">
      <c r="A26" s="1" t="s">
        <v>587</v>
      </c>
      <c r="B26" s="1">
        <v>5</v>
      </c>
      <c r="C26" s="26" t="s">
        <v>4680</v>
      </c>
      <c r="D26" t="s">
        <v>589</v>
      </c>
      <c r="E26" s="27" t="s">
        <v>4681</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10648</v>
      </c>
    </row>
    <row r="29" ht="264">
      <c r="A29" s="1" t="s">
        <v>595</v>
      </c>
      <c r="E29" s="27" t="s">
        <v>4683</v>
      </c>
    </row>
    <row r="30" ht="26.4">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10646</v>
      </c>
    </row>
    <row r="33" ht="52.8">
      <c r="A33" s="1" t="s">
        <v>595</v>
      </c>
      <c r="E33" s="27" t="s">
        <v>2590</v>
      </c>
    </row>
    <row r="34">
      <c r="A34" s="1" t="s">
        <v>584</v>
      </c>
      <c r="C34" s="22" t="s">
        <v>2593</v>
      </c>
      <c r="E34" s="23" t="s">
        <v>10542</v>
      </c>
      <c r="L34" s="24">
        <f>SUMIFS(L35:L38,A35:A38,"P")</f>
        <v>0</v>
      </c>
      <c r="M34" s="24">
        <f>SUMIFS(M35:M38,A35:A38,"P")</f>
        <v>0</v>
      </c>
      <c r="N34" s="25"/>
    </row>
    <row r="35" ht="26.4">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10543</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10546</v>
      </c>
    </row>
    <row r="43" ht="79.2">
      <c r="A43" s="1" t="s">
        <v>595</v>
      </c>
      <c r="E43" s="27" t="s">
        <v>3036</v>
      </c>
    </row>
    <row r="44">
      <c r="A44" s="1" t="s">
        <v>584</v>
      </c>
      <c r="C44" s="22" t="s">
        <v>606</v>
      </c>
      <c r="E44" s="23" t="s">
        <v>3043</v>
      </c>
      <c r="L44" s="24">
        <f>SUMIFS(L45:L276,A45:A276,"P")</f>
        <v>0</v>
      </c>
      <c r="M44" s="24">
        <f>SUMIFS(M45:M276,A45:A276,"P")</f>
        <v>0</v>
      </c>
      <c r="N44" s="25"/>
    </row>
    <row r="45" ht="26.4">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10649</v>
      </c>
    </row>
    <row r="48" ht="79.2">
      <c r="A48" s="1" t="s">
        <v>595</v>
      </c>
      <c r="E48" s="27" t="s">
        <v>612</v>
      </c>
    </row>
    <row r="49" ht="26.4">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10650</v>
      </c>
    </row>
    <row r="52" ht="79.2">
      <c r="A52" s="1" t="s">
        <v>595</v>
      </c>
      <c r="E52" s="27" t="s">
        <v>612</v>
      </c>
    </row>
    <row r="53" ht="26.4">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10646</v>
      </c>
    </row>
    <row r="56" ht="79.2">
      <c r="A56" s="1" t="s">
        <v>595</v>
      </c>
      <c r="E56" s="27" t="s">
        <v>654</v>
      </c>
    </row>
    <row r="57" ht="26.4">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10646</v>
      </c>
    </row>
    <row r="60" ht="92.4">
      <c r="A60" s="1" t="s">
        <v>595</v>
      </c>
      <c r="E60" s="27" t="s">
        <v>620</v>
      </c>
    </row>
    <row r="61" ht="26.4">
      <c r="A61" s="1" t="s">
        <v>587</v>
      </c>
      <c r="B61" s="1">
        <v>13</v>
      </c>
      <c r="C61" s="26" t="s">
        <v>10547</v>
      </c>
      <c r="D61" t="s">
        <v>589</v>
      </c>
      <c r="E61" s="27" t="s">
        <v>10548</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10549</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10550</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10550</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10551</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10552</v>
      </c>
    </row>
    <row r="80" ht="118.8">
      <c r="A80" s="1" t="s">
        <v>595</v>
      </c>
      <c r="E80" s="27" t="s">
        <v>668</v>
      </c>
    </row>
    <row r="81" ht="26.4">
      <c r="A81" s="1" t="s">
        <v>587</v>
      </c>
      <c r="B81" s="1">
        <v>18</v>
      </c>
      <c r="C81" s="26" t="s">
        <v>10553</v>
      </c>
      <c r="D81" t="s">
        <v>589</v>
      </c>
      <c r="E81" s="27" t="s">
        <v>10554</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10474</v>
      </c>
    </row>
    <row r="84" ht="105.6">
      <c r="A84" s="1" t="s">
        <v>595</v>
      </c>
      <c r="E84" s="27" t="s">
        <v>10555</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10556</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10557</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10556</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10558</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10559</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10560</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10651</v>
      </c>
    </row>
    <row r="112" ht="79.2">
      <c r="A112" s="1" t="s">
        <v>595</v>
      </c>
      <c r="E112" s="27" t="s">
        <v>883</v>
      </c>
    </row>
    <row r="113" ht="26.4">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10652</v>
      </c>
    </row>
    <row r="116" ht="79.2">
      <c r="A116" s="1" t="s">
        <v>595</v>
      </c>
      <c r="E116" s="27" t="s">
        <v>883</v>
      </c>
    </row>
    <row r="117" ht="26.4">
      <c r="A117" s="1" t="s">
        <v>587</v>
      </c>
      <c r="B117" s="1">
        <v>27</v>
      </c>
      <c r="C117" s="26" t="s">
        <v>10563</v>
      </c>
      <c r="D117" t="s">
        <v>589</v>
      </c>
      <c r="E117" s="27" t="s">
        <v>10564</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10565</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10560</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10566</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10566</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10653</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10560</v>
      </c>
    </row>
    <row r="140" ht="92.4">
      <c r="A140" s="1" t="s">
        <v>595</v>
      </c>
      <c r="E140" s="27" t="s">
        <v>887</v>
      </c>
    </row>
    <row r="141" ht="26.4">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10654</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10655</v>
      </c>
    </row>
    <row r="148" ht="92.4">
      <c r="A148" s="1" t="s">
        <v>595</v>
      </c>
      <c r="E148" s="27" t="s">
        <v>1579</v>
      </c>
    </row>
    <row r="149" ht="26.4">
      <c r="A149" s="1" t="s">
        <v>587</v>
      </c>
      <c r="B149" s="1">
        <v>35</v>
      </c>
      <c r="C149" s="26" t="s">
        <v>10656</v>
      </c>
      <c r="D149" t="s">
        <v>589</v>
      </c>
      <c r="E149" s="27" t="s">
        <v>10657</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3444</v>
      </c>
    </row>
    <row r="152" ht="118.8">
      <c r="A152" s="1" t="s">
        <v>595</v>
      </c>
      <c r="E152" s="27" t="s">
        <v>10602</v>
      </c>
    </row>
    <row r="153" ht="26.4">
      <c r="A153" s="1" t="s">
        <v>587</v>
      </c>
      <c r="B153" s="1">
        <v>36</v>
      </c>
      <c r="C153" s="26" t="s">
        <v>10570</v>
      </c>
      <c r="D153" t="s">
        <v>589</v>
      </c>
      <c r="E153" s="27" t="s">
        <v>10571</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10658</v>
      </c>
    </row>
    <row r="156" ht="118.8">
      <c r="A156" s="1" t="s">
        <v>595</v>
      </c>
      <c r="E156" s="27" t="s">
        <v>6560</v>
      </c>
    </row>
    <row r="157" ht="26.4">
      <c r="A157" s="1" t="s">
        <v>587</v>
      </c>
      <c r="B157" s="1">
        <v>37</v>
      </c>
      <c r="C157" s="26" t="s">
        <v>10573</v>
      </c>
      <c r="D157" t="s">
        <v>589</v>
      </c>
      <c r="E157" s="27" t="s">
        <v>10574</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10575</v>
      </c>
    </row>
    <row r="160" ht="118.8">
      <c r="A160" s="1" t="s">
        <v>595</v>
      </c>
      <c r="E160" s="27" t="s">
        <v>10576</v>
      </c>
    </row>
    <row r="161" ht="26.4">
      <c r="A161" s="1" t="s">
        <v>587</v>
      </c>
      <c r="B161" s="1">
        <v>38</v>
      </c>
      <c r="C161" s="26" t="s">
        <v>6565</v>
      </c>
      <c r="D161" t="s">
        <v>589</v>
      </c>
      <c r="E161" s="27" t="s">
        <v>6566</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10577</v>
      </c>
    </row>
    <row r="164" ht="92.4">
      <c r="A164" s="1" t="s">
        <v>595</v>
      </c>
      <c r="E164" s="27" t="s">
        <v>6568</v>
      </c>
    </row>
    <row r="165" ht="26.4">
      <c r="A165" s="1" t="s">
        <v>587</v>
      </c>
      <c r="B165" s="1">
        <v>39</v>
      </c>
      <c r="C165" s="26" t="s">
        <v>10578</v>
      </c>
      <c r="D165" t="s">
        <v>589</v>
      </c>
      <c r="E165" s="27" t="s">
        <v>10579</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10580</v>
      </c>
    </row>
    <row r="168" ht="92.4">
      <c r="A168" s="1" t="s">
        <v>595</v>
      </c>
      <c r="E168" s="27" t="s">
        <v>6568</v>
      </c>
    </row>
    <row r="169" ht="26.4">
      <c r="A169" s="1" t="s">
        <v>587</v>
      </c>
      <c r="B169" s="1">
        <v>40</v>
      </c>
      <c r="C169" s="26" t="s">
        <v>10581</v>
      </c>
      <c r="D169" t="s">
        <v>589</v>
      </c>
      <c r="E169" s="27" t="s">
        <v>10582</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10583</v>
      </c>
    </row>
    <row r="172" ht="92.4">
      <c r="A172" s="1" t="s">
        <v>595</v>
      </c>
      <c r="E172" s="27" t="s">
        <v>10584</v>
      </c>
    </row>
    <row r="173" ht="26.4">
      <c r="A173" s="1" t="s">
        <v>587</v>
      </c>
      <c r="B173" s="1">
        <v>41</v>
      </c>
      <c r="C173" s="26" t="s">
        <v>10659</v>
      </c>
      <c r="D173" t="s">
        <v>589</v>
      </c>
      <c r="E173" s="27" t="s">
        <v>10660</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10661</v>
      </c>
    </row>
    <row r="176" ht="92.4">
      <c r="A176" s="1" t="s">
        <v>595</v>
      </c>
      <c r="E176" s="27" t="s">
        <v>10584</v>
      </c>
    </row>
    <row r="177" ht="26.4">
      <c r="A177" s="1" t="s">
        <v>587</v>
      </c>
      <c r="B177" s="1">
        <v>42</v>
      </c>
      <c r="C177" s="26" t="s">
        <v>10585</v>
      </c>
      <c r="D177" t="s">
        <v>589</v>
      </c>
      <c r="E177" s="27" t="s">
        <v>10586</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10662</v>
      </c>
    </row>
    <row r="180" ht="92.4">
      <c r="A180" s="1" t="s">
        <v>595</v>
      </c>
      <c r="E180" s="27" t="s">
        <v>6572</v>
      </c>
    </row>
    <row r="181" ht="26.4">
      <c r="A181" s="1" t="s">
        <v>587</v>
      </c>
      <c r="B181" s="1">
        <v>43</v>
      </c>
      <c r="C181" s="26" t="s">
        <v>10588</v>
      </c>
      <c r="D181" t="s">
        <v>589</v>
      </c>
      <c r="E181" s="27" t="s">
        <v>10589</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10662</v>
      </c>
    </row>
    <row r="184" ht="79.2">
      <c r="A184" s="1" t="s">
        <v>595</v>
      </c>
      <c r="E184" s="27" t="s">
        <v>10590</v>
      </c>
    </row>
    <row r="185" ht="26.4">
      <c r="A185" s="1" t="s">
        <v>587</v>
      </c>
      <c r="B185" s="1">
        <v>44</v>
      </c>
      <c r="C185" s="26" t="s">
        <v>10591</v>
      </c>
      <c r="D185" t="s">
        <v>589</v>
      </c>
      <c r="E185" s="27" t="s">
        <v>10592</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10593</v>
      </c>
    </row>
    <row r="188" ht="105.6">
      <c r="A188" s="1" t="s">
        <v>595</v>
      </c>
      <c r="E188" s="27" t="s">
        <v>10468</v>
      </c>
    </row>
    <row r="189" ht="26.4">
      <c r="A189" s="1" t="s">
        <v>587</v>
      </c>
      <c r="B189" s="1">
        <v>45</v>
      </c>
      <c r="C189" s="26" t="s">
        <v>10594</v>
      </c>
      <c r="D189" t="s">
        <v>589</v>
      </c>
      <c r="E189" s="27" t="s">
        <v>10595</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10593</v>
      </c>
    </row>
    <row r="192" ht="105.6">
      <c r="A192" s="1" t="s">
        <v>595</v>
      </c>
      <c r="E192" s="27" t="s">
        <v>10471</v>
      </c>
    </row>
    <row r="193" ht="26.4">
      <c r="A193" s="1" t="s">
        <v>587</v>
      </c>
      <c r="B193" s="1">
        <v>46</v>
      </c>
      <c r="C193" s="26" t="s">
        <v>10596</v>
      </c>
      <c r="D193" t="s">
        <v>589</v>
      </c>
      <c r="E193" s="27" t="s">
        <v>10597</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10593</v>
      </c>
    </row>
    <row r="196" ht="92.4">
      <c r="A196" s="1" t="s">
        <v>595</v>
      </c>
      <c r="E196" s="27" t="s">
        <v>6575</v>
      </c>
    </row>
    <row r="197" ht="26.4">
      <c r="A197" s="1" t="s">
        <v>587</v>
      </c>
      <c r="B197" s="1">
        <v>47</v>
      </c>
      <c r="C197" s="26" t="s">
        <v>10598</v>
      </c>
      <c r="D197" t="s">
        <v>589</v>
      </c>
      <c r="E197" s="27" t="s">
        <v>10599</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10593</v>
      </c>
    </row>
    <row r="200" ht="92.4">
      <c r="A200" s="1" t="s">
        <v>595</v>
      </c>
      <c r="E200" s="27" t="s">
        <v>6575</v>
      </c>
    </row>
    <row r="201" ht="26.4">
      <c r="A201" s="1" t="s">
        <v>587</v>
      </c>
      <c r="B201" s="1">
        <v>48</v>
      </c>
      <c r="C201" s="26" t="s">
        <v>10603</v>
      </c>
      <c r="D201" t="s">
        <v>589</v>
      </c>
      <c r="E201" s="27" t="s">
        <v>10604</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3444</v>
      </c>
    </row>
    <row r="204" ht="118.8">
      <c r="A204" s="1" t="s">
        <v>595</v>
      </c>
      <c r="E204" s="27" t="s">
        <v>10602</v>
      </c>
    </row>
    <row r="205" ht="26.4">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10605</v>
      </c>
    </row>
    <row r="208" ht="92.4">
      <c r="A208" s="1" t="s">
        <v>595</v>
      </c>
      <c r="E208" s="27" t="s">
        <v>3202</v>
      </c>
    </row>
    <row r="209" ht="26.4">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10606</v>
      </c>
    </row>
    <row r="212" ht="92.4">
      <c r="A212" s="1" t="s">
        <v>595</v>
      </c>
      <c r="E212" s="27" t="s">
        <v>3202</v>
      </c>
    </row>
    <row r="213" ht="26.4">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3232</v>
      </c>
    </row>
    <row r="216" ht="105.6">
      <c r="A216" s="1" t="s">
        <v>595</v>
      </c>
      <c r="E216" s="27" t="s">
        <v>1593</v>
      </c>
    </row>
    <row r="217" ht="39.6">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10607</v>
      </c>
    </row>
    <row r="220" ht="105.6">
      <c r="A220" s="1" t="s">
        <v>595</v>
      </c>
      <c r="E220" s="27" t="s">
        <v>1593</v>
      </c>
    </row>
    <row r="221" ht="26.4">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3232</v>
      </c>
    </row>
    <row r="224" ht="92.4">
      <c r="A224" s="1" t="s">
        <v>595</v>
      </c>
      <c r="E224" s="27" t="s">
        <v>1600</v>
      </c>
    </row>
    <row r="225" ht="26.4">
      <c r="A225" s="1" t="s">
        <v>587</v>
      </c>
      <c r="B225" s="1">
        <v>54</v>
      </c>
      <c r="C225" s="26" t="s">
        <v>10608</v>
      </c>
      <c r="D225" t="s">
        <v>589</v>
      </c>
      <c r="E225" s="27" t="s">
        <v>10609</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10610</v>
      </c>
    </row>
    <row r="228" ht="79.2">
      <c r="A228" s="1" t="s">
        <v>595</v>
      </c>
      <c r="E228" s="27" t="s">
        <v>3233</v>
      </c>
    </row>
    <row r="229" ht="26.4">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10611</v>
      </c>
    </row>
    <row r="232" ht="79.2">
      <c r="A232" s="1" t="s">
        <v>595</v>
      </c>
      <c r="E232" s="27" t="s">
        <v>3224</v>
      </c>
    </row>
    <row r="233" ht="26.4">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3447</v>
      </c>
    </row>
    <row r="236" ht="79.2">
      <c r="A236" s="1" t="s">
        <v>595</v>
      </c>
      <c r="E236" s="27" t="s">
        <v>3224</v>
      </c>
    </row>
    <row r="237" ht="26.4">
      <c r="A237" s="1" t="s">
        <v>587</v>
      </c>
      <c r="B237" s="1">
        <v>57</v>
      </c>
      <c r="C237" s="26" t="s">
        <v>6585</v>
      </c>
      <c r="D237" t="s">
        <v>589</v>
      </c>
      <c r="E237" s="27" t="s">
        <v>6586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3362</v>
      </c>
    </row>
    <row r="240" ht="79.2">
      <c r="A240" s="1" t="s">
        <v>595</v>
      </c>
      <c r="E240" s="27" t="s">
        <v>3233</v>
      </c>
    </row>
    <row r="241" ht="26.4">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10612</v>
      </c>
    </row>
    <row r="244" ht="92.4">
      <c r="A244" s="1" t="s">
        <v>595</v>
      </c>
      <c r="E244" s="27" t="s">
        <v>2977</v>
      </c>
    </row>
    <row r="245" ht="26.4">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3237</v>
      </c>
    </row>
    <row r="248" ht="92.4">
      <c r="A248" s="1" t="s">
        <v>595</v>
      </c>
      <c r="E248" s="27" t="s">
        <v>1604</v>
      </c>
    </row>
    <row r="249" ht="26.4">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10477</v>
      </c>
    </row>
    <row r="252" ht="92.4">
      <c r="A252" s="1" t="s">
        <v>595</v>
      </c>
      <c r="E252" s="27" t="s">
        <v>1608</v>
      </c>
    </row>
    <row r="253" ht="26.4">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3238</v>
      </c>
    </row>
    <row r="256" ht="92.4">
      <c r="A256" s="1" t="s">
        <v>595</v>
      </c>
      <c r="E256" s="27" t="s">
        <v>1611</v>
      </c>
    </row>
    <row r="257" ht="26.4">
      <c r="A257" s="1" t="s">
        <v>587</v>
      </c>
      <c r="B257" s="1">
        <v>62</v>
      </c>
      <c r="C257" s="26" t="s">
        <v>6589</v>
      </c>
      <c r="D257" t="s">
        <v>589</v>
      </c>
      <c r="E257" s="27" t="s">
        <v>6590</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3445</v>
      </c>
    </row>
    <row r="260" ht="92.4">
      <c r="A260" s="1" t="s">
        <v>595</v>
      </c>
      <c r="E260" s="27" t="s">
        <v>6591</v>
      </c>
    </row>
    <row r="261" ht="26.4">
      <c r="A261" s="1" t="s">
        <v>587</v>
      </c>
      <c r="B261" s="1">
        <v>63</v>
      </c>
      <c r="C261" s="26" t="s">
        <v>10613</v>
      </c>
      <c r="D261" t="s">
        <v>589</v>
      </c>
      <c r="E261" s="27" t="s">
        <v>10614</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10615</v>
      </c>
    </row>
    <row r="264" ht="105.6">
      <c r="A264" s="1" t="s">
        <v>595</v>
      </c>
      <c r="E264" s="27" t="s">
        <v>10616</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4">
      <c r="A267" s="1" t="s">
        <v>593</v>
      </c>
      <c r="E267" s="32" t="s">
        <v>10617</v>
      </c>
    </row>
    <row r="268" ht="132">
      <c r="A268" s="1" t="s">
        <v>595</v>
      </c>
      <c r="E268" s="27" t="s">
        <v>10618</v>
      </c>
    </row>
    <row r="269">
      <c r="A269" s="1" t="s">
        <v>587</v>
      </c>
      <c r="B269" s="1">
        <v>65</v>
      </c>
      <c r="C269" s="26" t="s">
        <v>3543</v>
      </c>
      <c r="D269" t="s">
        <v>589</v>
      </c>
      <c r="E269" s="27" t="s">
        <v>10619</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4">
      <c r="A271" s="1" t="s">
        <v>593</v>
      </c>
      <c r="E271" s="32" t="s">
        <v>10620</v>
      </c>
    </row>
    <row r="272" ht="132">
      <c r="A272" s="1" t="s">
        <v>595</v>
      </c>
      <c r="E272" s="27" t="s">
        <v>10618</v>
      </c>
    </row>
    <row r="273" ht="26.4">
      <c r="A273" s="1" t="s">
        <v>587</v>
      </c>
      <c r="B273" s="1">
        <v>66</v>
      </c>
      <c r="C273" s="26" t="s">
        <v>10621</v>
      </c>
      <c r="D273" t="s">
        <v>589</v>
      </c>
      <c r="E273" s="27" t="s">
        <v>10622</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4">
      <c r="A275" s="1" t="s">
        <v>593</v>
      </c>
      <c r="E275" s="32" t="s">
        <v>10623</v>
      </c>
    </row>
    <row r="276" ht="132">
      <c r="A276" s="1" t="s">
        <v>595</v>
      </c>
      <c r="E276" s="27" t="s">
        <v>631</v>
      </c>
    </row>
    <row r="277">
      <c r="A277" s="1" t="s">
        <v>584</v>
      </c>
      <c r="C277" s="22" t="s">
        <v>2064</v>
      </c>
      <c r="E277" s="23" t="s">
        <v>3281</v>
      </c>
      <c r="L277" s="24">
        <f>SUMIFS(L278:L281,A278:A281,"P")</f>
        <v>0</v>
      </c>
      <c r="M277" s="24">
        <f>SUMIFS(M278:M281,A278:A281,"P")</f>
        <v>0</v>
      </c>
      <c r="N277" s="25"/>
    </row>
    <row r="278" ht="26.4">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4">
      <c r="A280" s="1" t="s">
        <v>593</v>
      </c>
      <c r="E280" s="32" t="s">
        <v>10624</v>
      </c>
    </row>
    <row r="281" ht="145.2">
      <c r="A281" s="1" t="s">
        <v>595</v>
      </c>
      <c r="E281" s="27" t="s">
        <v>3700</v>
      </c>
    </row>
    <row r="282">
      <c r="A282" s="1" t="s">
        <v>584</v>
      </c>
      <c r="C282" s="22" t="s">
        <v>675</v>
      </c>
      <c r="E282" s="23" t="s">
        <v>676</v>
      </c>
      <c r="L282" s="24">
        <f>SUMIFS(L283:L302,A283:A302,"P")</f>
        <v>0</v>
      </c>
      <c r="M282" s="24">
        <f>SUMIFS(M283:M302,A283:A302,"P")</f>
        <v>0</v>
      </c>
      <c r="N282" s="25"/>
    </row>
    <row r="283" ht="39.6">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9.6">
      <c r="A284" s="1" t="s">
        <v>592</v>
      </c>
      <c r="E284" s="27" t="s">
        <v>681</v>
      </c>
    </row>
    <row r="285" ht="26.4">
      <c r="A285" s="1" t="s">
        <v>593</v>
      </c>
      <c r="E285" s="32" t="s">
        <v>10663</v>
      </c>
    </row>
    <row r="286" ht="158.4">
      <c r="A286" s="1" t="s">
        <v>595</v>
      </c>
      <c r="E286" s="27" t="s">
        <v>683</v>
      </c>
    </row>
    <row r="287" ht="39.6">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9.6">
      <c r="A288" s="1" t="s">
        <v>592</v>
      </c>
      <c r="E288" s="27" t="s">
        <v>687</v>
      </c>
    </row>
    <row r="289" ht="26.4">
      <c r="A289" s="1" t="s">
        <v>593</v>
      </c>
      <c r="E289" s="32" t="s">
        <v>3173</v>
      </c>
    </row>
    <row r="290" ht="158.4">
      <c r="A290" s="1" t="s">
        <v>595</v>
      </c>
      <c r="E290" s="27" t="s">
        <v>683</v>
      </c>
    </row>
    <row r="291" ht="26.4">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6.4">
      <c r="A292" s="1" t="s">
        <v>592</v>
      </c>
      <c r="E292" s="27" t="s">
        <v>3721</v>
      </c>
    </row>
    <row r="293" ht="26.4">
      <c r="A293" s="1" t="s">
        <v>593</v>
      </c>
      <c r="E293" s="32" t="s">
        <v>10626</v>
      </c>
    </row>
    <row r="294" ht="158.4">
      <c r="A294" s="1" t="s">
        <v>595</v>
      </c>
      <c r="E294" s="27" t="s">
        <v>683</v>
      </c>
    </row>
    <row r="295" ht="39.6">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692</v>
      </c>
    </row>
    <row r="297" ht="26.4">
      <c r="A297" s="1" t="s">
        <v>593</v>
      </c>
      <c r="E297" s="32" t="s">
        <v>10627</v>
      </c>
    </row>
    <row r="298" ht="158.4">
      <c r="A298" s="1" t="s">
        <v>595</v>
      </c>
      <c r="E298" s="27" t="s">
        <v>683</v>
      </c>
    </row>
    <row r="299" ht="26.4">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9.6">
      <c r="A300" s="1" t="s">
        <v>592</v>
      </c>
      <c r="E300" s="27" t="s">
        <v>3738</v>
      </c>
    </row>
    <row r="301" ht="26.4">
      <c r="A301" s="1" t="s">
        <v>593</v>
      </c>
      <c r="E301" s="32" t="s">
        <v>10627</v>
      </c>
    </row>
    <row r="302" ht="158.4">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10664</v>
      </c>
      <c r="E8" s="23" t="s">
        <v>501</v>
      </c>
      <c r="L8" s="24">
        <f>L9+L26+L31+L116</f>
        <v>0</v>
      </c>
      <c r="M8" s="24">
        <f>M9+M26+M31+M116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10665</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10666</v>
      </c>
    </row>
    <row r="17" ht="369.6">
      <c r="A17" s="1" t="s">
        <v>595</v>
      </c>
      <c r="E17" s="27" t="s">
        <v>2575</v>
      </c>
    </row>
    <row r="18" ht="26.4">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10667</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10665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10632</v>
      </c>
    </row>
    <row r="30" ht="79.2">
      <c r="A30" s="1" t="s">
        <v>595</v>
      </c>
      <c r="E30" s="27" t="s">
        <v>3036</v>
      </c>
    </row>
    <row r="31">
      <c r="A31" s="1" t="s">
        <v>584</v>
      </c>
      <c r="C31" s="22" t="s">
        <v>606</v>
      </c>
      <c r="E31" s="23" t="s">
        <v>3043</v>
      </c>
      <c r="L31" s="24">
        <f>SUMIFS(L32:L115,A32:A115,"P")</f>
        <v>0</v>
      </c>
      <c r="M31" s="24">
        <f>SUMIFS(M32:M115,A32:A115,"P")</f>
        <v>0</v>
      </c>
      <c r="N31" s="25"/>
    </row>
    <row r="32" ht="26.4">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10631</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10633</v>
      </c>
    </row>
    <row r="39" ht="79.2">
      <c r="A39" s="1" t="s">
        <v>595</v>
      </c>
      <c r="E39" s="27" t="s">
        <v>612</v>
      </c>
    </row>
    <row r="40" ht="26.4">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10665</v>
      </c>
    </row>
    <row r="43" ht="79.2">
      <c r="A43" s="1" t="s">
        <v>595</v>
      </c>
      <c r="E43" s="27" t="s">
        <v>654</v>
      </c>
    </row>
    <row r="44" ht="26.4">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10665</v>
      </c>
    </row>
    <row r="47" ht="92.4">
      <c r="A47" s="1" t="s">
        <v>595</v>
      </c>
      <c r="E47" s="27" t="s">
        <v>620</v>
      </c>
    </row>
    <row r="48" ht="26.4">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10630</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10634</v>
      </c>
    </row>
    <row r="55" ht="105.6">
      <c r="A55" s="1" t="s">
        <v>595</v>
      </c>
      <c r="E55" s="27" t="s">
        <v>1427</v>
      </c>
    </row>
    <row r="56" ht="26.4">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10668</v>
      </c>
    </row>
    <row r="59" ht="39.6">
      <c r="A59" s="1" t="s">
        <v>595</v>
      </c>
      <c r="E59" s="27" t="s">
        <v>624</v>
      </c>
    </row>
    <row r="60" ht="26.4">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10668</v>
      </c>
    </row>
    <row r="63" ht="39.6">
      <c r="A63" s="1" t="s">
        <v>595</v>
      </c>
      <c r="E63" s="27" t="s">
        <v>627</v>
      </c>
    </row>
    <row r="64" ht="26.4">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10669</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10636</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10637</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10636</v>
      </c>
    </row>
    <row r="79" ht="92.4">
      <c r="A79" s="1" t="s">
        <v>595</v>
      </c>
      <c r="E79" s="27" t="s">
        <v>1579</v>
      </c>
    </row>
    <row r="80" ht="26.4">
      <c r="A80" s="1" t="s">
        <v>587</v>
      </c>
      <c r="B80" s="1">
        <v>18</v>
      </c>
      <c r="C80" s="26" t="s">
        <v>10638</v>
      </c>
      <c r="D80" t="s">
        <v>589</v>
      </c>
      <c r="E80" s="27" t="s">
        <v>10639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10640</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10641</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10477</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c r="A116" s="1" t="s">
        <v>584</v>
      </c>
      <c r="C116" s="22" t="s">
        <v>675</v>
      </c>
      <c r="E116" s="23" t="s">
        <v>676</v>
      </c>
      <c r="L116" s="24">
        <f>SUMIFS(L117:L128,A117:A128,"P")</f>
        <v>0</v>
      </c>
      <c r="M116" s="24">
        <f>SUMIFS(M117:M128,A117:A128,"P")</f>
        <v>0</v>
      </c>
      <c r="N116" s="25"/>
    </row>
    <row r="117" ht="39.6">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9.6">
      <c r="A118" s="1" t="s">
        <v>592</v>
      </c>
      <c r="E118" s="27" t="s">
        <v>681</v>
      </c>
    </row>
    <row r="119" ht="26.4">
      <c r="A119" s="1" t="s">
        <v>593</v>
      </c>
      <c r="E119" s="32" t="s">
        <v>3362</v>
      </c>
    </row>
    <row r="120" ht="158.4">
      <c r="A120" s="1" t="s">
        <v>595</v>
      </c>
      <c r="E120" s="27" t="s">
        <v>683</v>
      </c>
    </row>
    <row r="121" ht="26.4">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592</v>
      </c>
      <c r="E122" s="27" t="s">
        <v>3721</v>
      </c>
    </row>
    <row r="123" ht="26.4">
      <c r="A123" s="1" t="s">
        <v>593</v>
      </c>
      <c r="E123" s="32" t="s">
        <v>10643</v>
      </c>
    </row>
    <row r="124" ht="158.4">
      <c r="A124" s="1" t="s">
        <v>595</v>
      </c>
      <c r="E124" s="27" t="s">
        <v>683</v>
      </c>
    </row>
    <row r="125" ht="26.4">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592</v>
      </c>
      <c r="E126" s="27" t="s">
        <v>3738</v>
      </c>
    </row>
    <row r="127" ht="26.4">
      <c r="A127" s="1" t="s">
        <v>593</v>
      </c>
      <c r="E127" s="32" t="s">
        <v>10644</v>
      </c>
    </row>
    <row r="128" ht="158.4">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10670</v>
      </c>
      <c r="E8" s="23" t="s">
        <v>503</v>
      </c>
      <c r="L8" s="24">
        <f>L9+L34+L39+L44+L285+L290</f>
        <v>0</v>
      </c>
      <c r="M8" s="24">
        <f>M9+M34+M39+M44+M285+M290</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10671</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10538</v>
      </c>
    </row>
    <row r="17" ht="369.6">
      <c r="A17" s="1" t="s">
        <v>595</v>
      </c>
      <c r="E17" s="27" t="s">
        <v>2575</v>
      </c>
    </row>
    <row r="18" ht="26.4">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10672</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10540</v>
      </c>
    </row>
    <row r="25" ht="264">
      <c r="A25" s="1" t="s">
        <v>595</v>
      </c>
      <c r="E25" s="27" t="s">
        <v>600</v>
      </c>
    </row>
    <row r="26" ht="26.4">
      <c r="A26" s="1" t="s">
        <v>587</v>
      </c>
      <c r="B26" s="1">
        <v>5</v>
      </c>
      <c r="C26" s="26" t="s">
        <v>4680</v>
      </c>
      <c r="D26" t="s">
        <v>589</v>
      </c>
      <c r="E26" s="27" t="s">
        <v>4681</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10673</v>
      </c>
    </row>
    <row r="29" ht="264">
      <c r="A29" s="1" t="s">
        <v>595</v>
      </c>
      <c r="E29" s="27" t="s">
        <v>4683</v>
      </c>
    </row>
    <row r="30" ht="26.4">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10671</v>
      </c>
    </row>
    <row r="33" ht="52.8">
      <c r="A33" s="1" t="s">
        <v>595</v>
      </c>
      <c r="E33" s="27" t="s">
        <v>2590</v>
      </c>
    </row>
    <row r="34">
      <c r="A34" s="1" t="s">
        <v>584</v>
      </c>
      <c r="C34" s="22" t="s">
        <v>2593</v>
      </c>
      <c r="E34" s="23" t="s">
        <v>10542</v>
      </c>
      <c r="L34" s="24">
        <f>SUMIFS(L35:L38,A35:A38,"P")</f>
        <v>0</v>
      </c>
      <c r="M34" s="24">
        <f>SUMIFS(M35:M38,A35:A38,"P")</f>
        <v>0</v>
      </c>
      <c r="N34" s="25"/>
    </row>
    <row r="35" ht="26.4">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10543</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10674</v>
      </c>
    </row>
    <row r="43" ht="79.2">
      <c r="A43" s="1" t="s">
        <v>595</v>
      </c>
      <c r="E43" s="27" t="s">
        <v>3036</v>
      </c>
    </row>
    <row r="44">
      <c r="A44" s="1" t="s">
        <v>584</v>
      </c>
      <c r="C44" s="22" t="s">
        <v>606</v>
      </c>
      <c r="E44" s="23" t="s">
        <v>3043</v>
      </c>
      <c r="L44" s="24">
        <f>SUMIFS(L45:L284,A45:A284,"P")</f>
        <v>0</v>
      </c>
      <c r="M44" s="24">
        <f>SUMIFS(M45:M284,A45:A284,"P")</f>
        <v>0</v>
      </c>
      <c r="N44" s="25"/>
    </row>
    <row r="45" ht="26.4">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10675</v>
      </c>
    </row>
    <row r="48" ht="79.2">
      <c r="A48" s="1" t="s">
        <v>595</v>
      </c>
      <c r="E48" s="27" t="s">
        <v>612</v>
      </c>
    </row>
    <row r="49" ht="26.4">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10546</v>
      </c>
    </row>
    <row r="52" ht="79.2">
      <c r="A52" s="1" t="s">
        <v>595</v>
      </c>
      <c r="E52" s="27" t="s">
        <v>612</v>
      </c>
    </row>
    <row r="53" ht="26.4">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10671</v>
      </c>
    </row>
    <row r="56" ht="79.2">
      <c r="A56" s="1" t="s">
        <v>595</v>
      </c>
      <c r="E56" s="27" t="s">
        <v>654</v>
      </c>
    </row>
    <row r="57" ht="26.4">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10671</v>
      </c>
    </row>
    <row r="60" ht="92.4">
      <c r="A60" s="1" t="s">
        <v>595</v>
      </c>
      <c r="E60" s="27" t="s">
        <v>620</v>
      </c>
    </row>
    <row r="61" ht="26.4">
      <c r="A61" s="1" t="s">
        <v>587</v>
      </c>
      <c r="B61" s="1">
        <v>13</v>
      </c>
      <c r="C61" s="26" t="s">
        <v>10547</v>
      </c>
      <c r="D61" t="s">
        <v>589</v>
      </c>
      <c r="E61" s="27" t="s">
        <v>10548</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10549</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10550</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10550</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10551</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10552</v>
      </c>
    </row>
    <row r="80" ht="118.8">
      <c r="A80" s="1" t="s">
        <v>595</v>
      </c>
      <c r="E80" s="27" t="s">
        <v>668</v>
      </c>
    </row>
    <row r="81" ht="26.4">
      <c r="A81" s="1" t="s">
        <v>587</v>
      </c>
      <c r="B81" s="1">
        <v>18</v>
      </c>
      <c r="C81" s="26" t="s">
        <v>10553</v>
      </c>
      <c r="D81" t="s">
        <v>589</v>
      </c>
      <c r="E81" s="27" t="s">
        <v>10554</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10474</v>
      </c>
    </row>
    <row r="84" ht="105.6">
      <c r="A84" s="1" t="s">
        <v>595</v>
      </c>
      <c r="E84" s="27" t="s">
        <v>10555</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10556</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10557</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10556</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10558</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10559</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10560</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10651</v>
      </c>
    </row>
    <row r="112" ht="79.2">
      <c r="A112" s="1" t="s">
        <v>595</v>
      </c>
      <c r="E112" s="27" t="s">
        <v>883</v>
      </c>
    </row>
    <row r="113" ht="26.4">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10676</v>
      </c>
    </row>
    <row r="116" ht="79.2">
      <c r="A116" s="1" t="s">
        <v>595</v>
      </c>
      <c r="E116" s="27" t="s">
        <v>883</v>
      </c>
    </row>
    <row r="117" ht="26.4">
      <c r="A117" s="1" t="s">
        <v>587</v>
      </c>
      <c r="B117" s="1">
        <v>27</v>
      </c>
      <c r="C117" s="26" t="s">
        <v>10563</v>
      </c>
      <c r="D117" t="s">
        <v>589</v>
      </c>
      <c r="E117" s="27" t="s">
        <v>10564</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10565</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10560</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10566</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10566</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10653</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10560</v>
      </c>
    </row>
    <row r="140" ht="92.4">
      <c r="A140" s="1" t="s">
        <v>595</v>
      </c>
      <c r="E140" s="27" t="s">
        <v>887</v>
      </c>
    </row>
    <row r="141" ht="26.4">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10677</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10655</v>
      </c>
    </row>
    <row r="148" ht="92.4">
      <c r="A148" s="1" t="s">
        <v>595</v>
      </c>
      <c r="E148" s="27" t="s">
        <v>1579</v>
      </c>
    </row>
    <row r="149" ht="26.4">
      <c r="A149" s="1" t="s">
        <v>587</v>
      </c>
      <c r="B149" s="1">
        <v>35</v>
      </c>
      <c r="C149" s="26" t="s">
        <v>10570</v>
      </c>
      <c r="D149" t="s">
        <v>589</v>
      </c>
      <c r="E149" s="27" t="s">
        <v>10571</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10678</v>
      </c>
    </row>
    <row r="152" ht="118.8">
      <c r="A152" s="1" t="s">
        <v>595</v>
      </c>
      <c r="E152" s="27" t="s">
        <v>6560</v>
      </c>
    </row>
    <row r="153" ht="26.4">
      <c r="A153" s="1" t="s">
        <v>587</v>
      </c>
      <c r="B153" s="1">
        <v>36</v>
      </c>
      <c r="C153" s="26" t="s">
        <v>10573</v>
      </c>
      <c r="D153" t="s">
        <v>589</v>
      </c>
      <c r="E153" s="27" t="s">
        <v>10574</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10575</v>
      </c>
    </row>
    <row r="156" ht="118.8">
      <c r="A156" s="1" t="s">
        <v>595</v>
      </c>
      <c r="E156" s="27" t="s">
        <v>10576</v>
      </c>
    </row>
    <row r="157" ht="26.4">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10577</v>
      </c>
    </row>
    <row r="160" ht="92.4">
      <c r="A160" s="1" t="s">
        <v>595</v>
      </c>
      <c r="E160" s="27" t="s">
        <v>6568</v>
      </c>
    </row>
    <row r="161" ht="26.4">
      <c r="A161" s="1" t="s">
        <v>587</v>
      </c>
      <c r="B161" s="1">
        <v>38</v>
      </c>
      <c r="C161" s="26" t="s">
        <v>10578</v>
      </c>
      <c r="D161" t="s">
        <v>589</v>
      </c>
      <c r="E161" s="27" t="s">
        <v>10579</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10580</v>
      </c>
    </row>
    <row r="164" ht="92.4">
      <c r="A164" s="1" t="s">
        <v>595</v>
      </c>
      <c r="E164" s="27" t="s">
        <v>6568</v>
      </c>
    </row>
    <row r="165" ht="26.4">
      <c r="A165" s="1" t="s">
        <v>587</v>
      </c>
      <c r="B165" s="1">
        <v>39</v>
      </c>
      <c r="C165" s="26" t="s">
        <v>10581</v>
      </c>
      <c r="D165" t="s">
        <v>589</v>
      </c>
      <c r="E165" s="27" t="s">
        <v>10582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10583</v>
      </c>
    </row>
    <row r="168" ht="92.4">
      <c r="A168" s="1" t="s">
        <v>595</v>
      </c>
      <c r="E168" s="27" t="s">
        <v>10584</v>
      </c>
    </row>
    <row r="169" ht="26.4">
      <c r="A169" s="1" t="s">
        <v>587</v>
      </c>
      <c r="B169" s="1">
        <v>40</v>
      </c>
      <c r="C169" s="26" t="s">
        <v>10659</v>
      </c>
      <c r="D169" t="s">
        <v>589</v>
      </c>
      <c r="E169" s="27" t="s">
        <v>10660</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10661</v>
      </c>
    </row>
    <row r="172" ht="92.4">
      <c r="A172" s="1" t="s">
        <v>595</v>
      </c>
      <c r="E172" s="27" t="s">
        <v>10584</v>
      </c>
    </row>
    <row r="173" ht="26.4">
      <c r="A173" s="1" t="s">
        <v>587</v>
      </c>
      <c r="B173" s="1">
        <v>41</v>
      </c>
      <c r="C173" s="26" t="s">
        <v>10585</v>
      </c>
      <c r="D173" t="s">
        <v>589</v>
      </c>
      <c r="E173" s="27" t="s">
        <v>10586</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10662</v>
      </c>
    </row>
    <row r="176" ht="92.4">
      <c r="A176" s="1" t="s">
        <v>595</v>
      </c>
      <c r="E176" s="27" t="s">
        <v>6572</v>
      </c>
    </row>
    <row r="177" ht="26.4">
      <c r="A177" s="1" t="s">
        <v>587</v>
      </c>
      <c r="B177" s="1">
        <v>42</v>
      </c>
      <c r="C177" s="26" t="s">
        <v>10588</v>
      </c>
      <c r="D177" t="s">
        <v>589</v>
      </c>
      <c r="E177" s="27" t="s">
        <v>10589</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10662</v>
      </c>
    </row>
    <row r="180" ht="79.2">
      <c r="A180" s="1" t="s">
        <v>595</v>
      </c>
      <c r="E180" s="27" t="s">
        <v>10590</v>
      </c>
    </row>
    <row r="181" ht="26.4">
      <c r="A181" s="1" t="s">
        <v>587</v>
      </c>
      <c r="B181" s="1">
        <v>43</v>
      </c>
      <c r="C181" s="26" t="s">
        <v>10591</v>
      </c>
      <c r="D181" t="s">
        <v>589</v>
      </c>
      <c r="E181" s="27" t="s">
        <v>10592</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10593</v>
      </c>
    </row>
    <row r="184" ht="105.6">
      <c r="A184" s="1" t="s">
        <v>595</v>
      </c>
      <c r="E184" s="27" t="s">
        <v>10468</v>
      </c>
    </row>
    <row r="185" ht="26.4">
      <c r="A185" s="1" t="s">
        <v>587</v>
      </c>
      <c r="B185" s="1">
        <v>44</v>
      </c>
      <c r="C185" s="26" t="s">
        <v>10594</v>
      </c>
      <c r="D185" t="s">
        <v>589</v>
      </c>
      <c r="E185" s="27" t="s">
        <v>10595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10593</v>
      </c>
    </row>
    <row r="188" ht="105.6">
      <c r="A188" s="1" t="s">
        <v>595</v>
      </c>
      <c r="E188" s="27" t="s">
        <v>10471</v>
      </c>
    </row>
    <row r="189" ht="26.4">
      <c r="A189" s="1" t="s">
        <v>587</v>
      </c>
      <c r="B189" s="1">
        <v>45</v>
      </c>
      <c r="C189" s="26" t="s">
        <v>10596</v>
      </c>
      <c r="D189" t="s">
        <v>589</v>
      </c>
      <c r="E189" s="27" t="s">
        <v>10597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10593</v>
      </c>
    </row>
    <row r="192" ht="92.4">
      <c r="A192" s="1" t="s">
        <v>595</v>
      </c>
      <c r="E192" s="27" t="s">
        <v>6575</v>
      </c>
    </row>
    <row r="193" ht="26.4">
      <c r="A193" s="1" t="s">
        <v>587</v>
      </c>
      <c r="B193" s="1">
        <v>46</v>
      </c>
      <c r="C193" s="26" t="s">
        <v>10598</v>
      </c>
      <c r="D193" t="s">
        <v>589</v>
      </c>
      <c r="E193" s="27" t="s">
        <v>10599</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10593</v>
      </c>
    </row>
    <row r="196" ht="92.4">
      <c r="A196" s="1" t="s">
        <v>595</v>
      </c>
      <c r="E196" s="27" t="s">
        <v>6575</v>
      </c>
    </row>
    <row r="197" ht="26.4">
      <c r="A197" s="1" t="s">
        <v>587</v>
      </c>
      <c r="B197" s="1">
        <v>47</v>
      </c>
      <c r="C197" s="26" t="s">
        <v>10679</v>
      </c>
      <c r="D197" t="s">
        <v>589</v>
      </c>
      <c r="E197" s="27" t="s">
        <v>10680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3444</v>
      </c>
    </row>
    <row r="200" ht="118.8">
      <c r="A200" s="1" t="s">
        <v>595</v>
      </c>
      <c r="E200" s="27" t="s">
        <v>10602</v>
      </c>
    </row>
    <row r="201" ht="26.4">
      <c r="A201" s="1" t="s">
        <v>587</v>
      </c>
      <c r="B201" s="1">
        <v>48</v>
      </c>
      <c r="C201" s="26" t="s">
        <v>10681</v>
      </c>
      <c r="D201" t="s">
        <v>589</v>
      </c>
      <c r="E201" s="27" t="s">
        <v>10682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3444</v>
      </c>
    </row>
    <row r="204" ht="118.8">
      <c r="A204" s="1" t="s">
        <v>595</v>
      </c>
      <c r="E204" s="27" t="s">
        <v>10602</v>
      </c>
    </row>
    <row r="205" ht="26.4">
      <c r="A205" s="1" t="s">
        <v>587</v>
      </c>
      <c r="B205" s="1">
        <v>49</v>
      </c>
      <c r="C205" s="26" t="s">
        <v>10603</v>
      </c>
      <c r="D205" t="s">
        <v>589</v>
      </c>
      <c r="E205" s="27" t="s">
        <v>10604</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3444</v>
      </c>
    </row>
    <row r="208" ht="118.8">
      <c r="A208" s="1" t="s">
        <v>595</v>
      </c>
      <c r="E208" s="27" t="s">
        <v>10602</v>
      </c>
    </row>
    <row r="209" ht="26.4">
      <c r="A209" s="1" t="s">
        <v>587</v>
      </c>
      <c r="B209" s="1">
        <v>50</v>
      </c>
      <c r="C209" s="26" t="s">
        <v>10683</v>
      </c>
      <c r="D209" t="s">
        <v>589</v>
      </c>
      <c r="E209" s="27" t="s">
        <v>10684</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10685</v>
      </c>
    </row>
    <row r="212" ht="118.8">
      <c r="A212" s="1" t="s">
        <v>595</v>
      </c>
      <c r="E212" s="27" t="s">
        <v>10602</v>
      </c>
    </row>
    <row r="213" ht="26.4">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10605</v>
      </c>
    </row>
    <row r="216" ht="92.4">
      <c r="A216" s="1" t="s">
        <v>595</v>
      </c>
      <c r="E216" s="27" t="s">
        <v>3202</v>
      </c>
    </row>
    <row r="217" ht="26.4">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10606</v>
      </c>
    </row>
    <row r="220" ht="92.4">
      <c r="A220" s="1" t="s">
        <v>595</v>
      </c>
      <c r="E220" s="27" t="s">
        <v>3202</v>
      </c>
    </row>
    <row r="221" ht="26.4">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3232</v>
      </c>
    </row>
    <row r="224" ht="105.6">
      <c r="A224" s="1" t="s">
        <v>595</v>
      </c>
      <c r="E224" s="27" t="s">
        <v>1593</v>
      </c>
    </row>
    <row r="225" ht="39.6">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10607</v>
      </c>
    </row>
    <row r="228" ht="105.6">
      <c r="A228" s="1" t="s">
        <v>595</v>
      </c>
      <c r="E228" s="27" t="s">
        <v>1593</v>
      </c>
    </row>
    <row r="229" ht="26.4">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3232</v>
      </c>
    </row>
    <row r="232" ht="92.4">
      <c r="A232" s="1" t="s">
        <v>595</v>
      </c>
      <c r="E232" s="27" t="s">
        <v>1600</v>
      </c>
    </row>
    <row r="233" ht="26.4">
      <c r="A233" s="1" t="s">
        <v>587</v>
      </c>
      <c r="B233" s="1">
        <v>56</v>
      </c>
      <c r="C233" s="26" t="s">
        <v>10608</v>
      </c>
      <c r="D233" t="s">
        <v>589</v>
      </c>
      <c r="E233" s="27" t="s">
        <v>10609</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10610</v>
      </c>
    </row>
    <row r="236" ht="79.2">
      <c r="A236" s="1" t="s">
        <v>595</v>
      </c>
      <c r="E236" s="27" t="s">
        <v>3233</v>
      </c>
    </row>
    <row r="237" ht="26.4">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10611</v>
      </c>
    </row>
    <row r="240" ht="79.2">
      <c r="A240" s="1" t="s">
        <v>595</v>
      </c>
      <c r="E240" s="27" t="s">
        <v>3224</v>
      </c>
    </row>
    <row r="241" ht="26.4">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3447</v>
      </c>
    </row>
    <row r="244" ht="79.2">
      <c r="A244" s="1" t="s">
        <v>595</v>
      </c>
      <c r="E244" s="27" t="s">
        <v>3224</v>
      </c>
    </row>
    <row r="245" ht="26.4">
      <c r="A245" s="1" t="s">
        <v>587</v>
      </c>
      <c r="B245" s="1">
        <v>59</v>
      </c>
      <c r="C245" s="26" t="s">
        <v>6585</v>
      </c>
      <c r="D245" t="s">
        <v>589</v>
      </c>
      <c r="E245" s="27" t="s">
        <v>6586</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3362</v>
      </c>
    </row>
    <row r="248" ht="79.2">
      <c r="A248" s="1" t="s">
        <v>595</v>
      </c>
      <c r="E248" s="27" t="s">
        <v>3233</v>
      </c>
    </row>
    <row r="249" ht="26.4">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10612</v>
      </c>
    </row>
    <row r="252" ht="92.4">
      <c r="A252" s="1" t="s">
        <v>595</v>
      </c>
      <c r="E252" s="27" t="s">
        <v>2977</v>
      </c>
    </row>
    <row r="253" ht="26.4">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3237</v>
      </c>
    </row>
    <row r="256" ht="92.4">
      <c r="A256" s="1" t="s">
        <v>595</v>
      </c>
      <c r="E256" s="27" t="s">
        <v>1604</v>
      </c>
    </row>
    <row r="257" ht="26.4">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10477</v>
      </c>
    </row>
    <row r="260" ht="92.4">
      <c r="A260" s="1" t="s">
        <v>595</v>
      </c>
      <c r="E260" s="27" t="s">
        <v>1608</v>
      </c>
    </row>
    <row r="261" ht="26.4">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3238</v>
      </c>
    </row>
    <row r="264" ht="92.4">
      <c r="A264" s="1" t="s">
        <v>595</v>
      </c>
      <c r="E264" s="27" t="s">
        <v>1611</v>
      </c>
    </row>
    <row r="265" ht="26.4">
      <c r="A265" s="1" t="s">
        <v>587</v>
      </c>
      <c r="B265" s="1">
        <v>64</v>
      </c>
      <c r="C265" s="26" t="s">
        <v>6589</v>
      </c>
      <c r="D265" t="s">
        <v>589</v>
      </c>
      <c r="E265" s="27" t="s">
        <v>6590</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3238</v>
      </c>
    </row>
    <row r="268" ht="92.4">
      <c r="A268" s="1" t="s">
        <v>595</v>
      </c>
      <c r="E268" s="27" t="s">
        <v>6591</v>
      </c>
    </row>
    <row r="269" ht="26.4">
      <c r="A269" s="1" t="s">
        <v>587</v>
      </c>
      <c r="B269" s="1">
        <v>65</v>
      </c>
      <c r="C269" s="26" t="s">
        <v>10613</v>
      </c>
      <c r="D269" t="s">
        <v>589</v>
      </c>
      <c r="E269" s="27" t="s">
        <v>10614</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10615</v>
      </c>
    </row>
    <row r="272" ht="105.6">
      <c r="A272" s="1" t="s">
        <v>595</v>
      </c>
      <c r="E272" s="27" t="s">
        <v>10616</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4">
      <c r="A275" s="1" t="s">
        <v>593</v>
      </c>
      <c r="E275" s="32" t="s">
        <v>10617</v>
      </c>
    </row>
    <row r="276" ht="132">
      <c r="A276" s="1" t="s">
        <v>595</v>
      </c>
      <c r="E276" s="27" t="s">
        <v>10618</v>
      </c>
    </row>
    <row r="277">
      <c r="A277" s="1" t="s">
        <v>587</v>
      </c>
      <c r="B277" s="1">
        <v>67</v>
      </c>
      <c r="C277" s="26" t="s">
        <v>3543</v>
      </c>
      <c r="D277" t="s">
        <v>589</v>
      </c>
      <c r="E277" s="27" t="s">
        <v>10619</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6.4">
      <c r="A279" s="1" t="s">
        <v>593</v>
      </c>
      <c r="E279" s="32" t="s">
        <v>10620</v>
      </c>
    </row>
    <row r="280" ht="132">
      <c r="A280" s="1" t="s">
        <v>595</v>
      </c>
      <c r="E280" s="27" t="s">
        <v>10618</v>
      </c>
    </row>
    <row r="281" ht="26.4">
      <c r="A281" s="1" t="s">
        <v>587</v>
      </c>
      <c r="B281" s="1">
        <v>68</v>
      </c>
      <c r="C281" s="26" t="s">
        <v>10621</v>
      </c>
      <c r="D281" t="s">
        <v>589</v>
      </c>
      <c r="E281" s="27" t="s">
        <v>10622</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6.4">
      <c r="A283" s="1" t="s">
        <v>593</v>
      </c>
      <c r="E283" s="32" t="s">
        <v>10623</v>
      </c>
    </row>
    <row r="284" ht="132">
      <c r="A284" s="1" t="s">
        <v>595</v>
      </c>
      <c r="E284" s="27" t="s">
        <v>631</v>
      </c>
    </row>
    <row r="285">
      <c r="A285" s="1" t="s">
        <v>584</v>
      </c>
      <c r="C285" s="22" t="s">
        <v>2064</v>
      </c>
      <c r="E285" s="23" t="s">
        <v>3281</v>
      </c>
      <c r="L285" s="24">
        <f>SUMIFS(L286:L289,A286:A289,"P")</f>
        <v>0</v>
      </c>
      <c r="M285" s="24">
        <f>SUMIFS(M286:M289,A286:A289,"P")</f>
        <v>0</v>
      </c>
      <c r="N285" s="25"/>
    </row>
    <row r="286" ht="26.4">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4">
      <c r="A288" s="1" t="s">
        <v>593</v>
      </c>
      <c r="E288" s="32" t="s">
        <v>10624</v>
      </c>
    </row>
    <row r="289" ht="145.2">
      <c r="A289" s="1" t="s">
        <v>595</v>
      </c>
      <c r="E289" s="27" t="s">
        <v>3700</v>
      </c>
    </row>
    <row r="290">
      <c r="A290" s="1" t="s">
        <v>584</v>
      </c>
      <c r="C290" s="22" t="s">
        <v>675</v>
      </c>
      <c r="E290" s="23" t="s">
        <v>676</v>
      </c>
      <c r="L290" s="24">
        <f>SUMIFS(L291:L310,A291:A310,"P")</f>
        <v>0</v>
      </c>
      <c r="M290" s="24">
        <f>SUMIFS(M291:M310,A291:A310,"P")</f>
        <v>0</v>
      </c>
      <c r="N290" s="25"/>
    </row>
    <row r="291" ht="39.6">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9.6">
      <c r="A292" s="1" t="s">
        <v>592</v>
      </c>
      <c r="E292" s="27" t="s">
        <v>681</v>
      </c>
    </row>
    <row r="293" ht="26.4">
      <c r="A293" s="1" t="s">
        <v>593</v>
      </c>
      <c r="E293" s="32" t="s">
        <v>10686</v>
      </c>
    </row>
    <row r="294" ht="158.4">
      <c r="A294" s="1" t="s">
        <v>595</v>
      </c>
      <c r="E294" s="27" t="s">
        <v>683</v>
      </c>
    </row>
    <row r="295" ht="39.6">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9.6">
      <c r="A296" s="1" t="s">
        <v>592</v>
      </c>
      <c r="E296" s="27" t="s">
        <v>687</v>
      </c>
    </row>
    <row r="297" ht="26.4">
      <c r="A297" s="1" t="s">
        <v>593</v>
      </c>
      <c r="E297" s="32" t="s">
        <v>3173</v>
      </c>
    </row>
    <row r="298" ht="158.4">
      <c r="A298" s="1" t="s">
        <v>595</v>
      </c>
      <c r="E298" s="27" t="s">
        <v>683</v>
      </c>
    </row>
    <row r="299" ht="26.4">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6.4">
      <c r="A300" s="1" t="s">
        <v>592</v>
      </c>
      <c r="E300" s="27" t="s">
        <v>3721</v>
      </c>
    </row>
    <row r="301" ht="26.4">
      <c r="A301" s="1" t="s">
        <v>593</v>
      </c>
      <c r="E301" s="32" t="s">
        <v>10626</v>
      </c>
    </row>
    <row r="302" ht="158.4">
      <c r="A302" s="1" t="s">
        <v>595</v>
      </c>
      <c r="E302" s="27" t="s">
        <v>683</v>
      </c>
    </row>
    <row r="303" ht="39.6">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9.6">
      <c r="A304" s="1" t="s">
        <v>592</v>
      </c>
      <c r="E304" s="27" t="s">
        <v>692</v>
      </c>
    </row>
    <row r="305" ht="26.4">
      <c r="A305" s="1" t="s">
        <v>593</v>
      </c>
      <c r="E305" s="32" t="s">
        <v>10627</v>
      </c>
    </row>
    <row r="306" ht="158.4">
      <c r="A306" s="1" t="s">
        <v>595</v>
      </c>
      <c r="E306" s="27" t="s">
        <v>683</v>
      </c>
    </row>
    <row r="307" ht="26.4">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9.6">
      <c r="A308" s="1" t="s">
        <v>592</v>
      </c>
      <c r="E308" s="27" t="s">
        <v>3738</v>
      </c>
    </row>
    <row r="309" ht="26.4">
      <c r="A309" s="1" t="s">
        <v>593</v>
      </c>
      <c r="E309" s="32" t="s">
        <v>10626</v>
      </c>
    </row>
    <row r="310" ht="158.4">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10687</v>
      </c>
      <c r="E8" s="23" t="s">
        <v>505</v>
      </c>
      <c r="L8" s="24">
        <f>L9+L26+L31+L120</f>
        <v>0</v>
      </c>
      <c r="M8" s="24">
        <f>M9+M26+M31+M120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10688</v>
      </c>
    </row>
    <row r="13" ht="52.8">
      <c r="A13" s="1" t="s">
        <v>595</v>
      </c>
      <c r="E13" s="27" t="s">
        <v>3026</v>
      </c>
    </row>
    <row r="14" ht="26.4">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10689</v>
      </c>
    </row>
    <row r="17" ht="369.6">
      <c r="A17" s="1" t="s">
        <v>595</v>
      </c>
      <c r="E17" s="27" t="s">
        <v>2575</v>
      </c>
    </row>
    <row r="18" ht="26.4">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10690</v>
      </c>
    </row>
    <row r="21" ht="264">
      <c r="A21" s="1" t="s">
        <v>595</v>
      </c>
      <c r="E21" s="27" t="s">
        <v>600</v>
      </c>
    </row>
    <row r="22" ht="26.4">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10688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10632</v>
      </c>
    </row>
    <row r="30" ht="79.2">
      <c r="A30" s="1" t="s">
        <v>595</v>
      </c>
      <c r="E30" s="27" t="s">
        <v>3036</v>
      </c>
    </row>
    <row r="31">
      <c r="A31" s="1" t="s">
        <v>584</v>
      </c>
      <c r="C31" s="22" t="s">
        <v>606</v>
      </c>
      <c r="E31" s="23" t="s">
        <v>3043</v>
      </c>
      <c r="L31" s="24">
        <f>SUMIFS(L32:L119,A32:A119,"P")</f>
        <v>0</v>
      </c>
      <c r="M31" s="24">
        <f>SUMIFS(M32:M119,A32:A119,"P")</f>
        <v>0</v>
      </c>
      <c r="N31" s="25"/>
    </row>
    <row r="32" ht="26.4">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10667</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10633</v>
      </c>
    </row>
    <row r="39" ht="79.2">
      <c r="A39" s="1" t="s">
        <v>595</v>
      </c>
      <c r="E39" s="27" t="s">
        <v>612</v>
      </c>
    </row>
    <row r="40" ht="26.4">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10688</v>
      </c>
    </row>
    <row r="43" ht="79.2">
      <c r="A43" s="1" t="s">
        <v>595</v>
      </c>
      <c r="E43" s="27" t="s">
        <v>654</v>
      </c>
    </row>
    <row r="44" ht="26.4">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10688</v>
      </c>
    </row>
    <row r="47" ht="92.4">
      <c r="A47" s="1" t="s">
        <v>595</v>
      </c>
      <c r="E47" s="27" t="s">
        <v>620</v>
      </c>
    </row>
    <row r="48" ht="26.4">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10630</v>
      </c>
    </row>
    <row r="51" ht="132">
      <c r="A51" s="1" t="s">
        <v>595</v>
      </c>
      <c r="E51" s="27" t="s">
        <v>1422</v>
      </c>
    </row>
    <row r="52" ht="26.4">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10634</v>
      </c>
    </row>
    <row r="55" ht="105.6">
      <c r="A55" s="1" t="s">
        <v>595</v>
      </c>
      <c r="E55" s="27" t="s">
        <v>1427</v>
      </c>
    </row>
    <row r="56" ht="26.4">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10668</v>
      </c>
    </row>
    <row r="59" ht="39.6">
      <c r="A59" s="1" t="s">
        <v>595</v>
      </c>
      <c r="E59" s="27" t="s">
        <v>624</v>
      </c>
    </row>
    <row r="60" ht="26.4">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10668</v>
      </c>
    </row>
    <row r="63" ht="39.6">
      <c r="A63" s="1" t="s">
        <v>595</v>
      </c>
      <c r="E63" s="27" t="s">
        <v>627</v>
      </c>
    </row>
    <row r="64" ht="26.4">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10691</v>
      </c>
    </row>
    <row r="67" ht="79.2">
      <c r="A67" s="1" t="s">
        <v>595</v>
      </c>
      <c r="E67" s="27" t="s">
        <v>883</v>
      </c>
    </row>
    <row r="68" ht="26.4">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10636</v>
      </c>
    </row>
    <row r="71" ht="92.4">
      <c r="A71" s="1" t="s">
        <v>595</v>
      </c>
      <c r="E71" s="27" t="s">
        <v>887</v>
      </c>
    </row>
    <row r="72" ht="26.4">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10637</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10636</v>
      </c>
    </row>
    <row r="79" ht="92.4">
      <c r="A79" s="1" t="s">
        <v>595</v>
      </c>
      <c r="E79" s="27" t="s">
        <v>1579</v>
      </c>
    </row>
    <row r="80" ht="26.4">
      <c r="A80" s="1" t="s">
        <v>587</v>
      </c>
      <c r="B80" s="1">
        <v>18</v>
      </c>
      <c r="C80" s="26" t="s">
        <v>10638</v>
      </c>
      <c r="D80" t="s">
        <v>589</v>
      </c>
      <c r="E80" s="27" t="s">
        <v>10639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3423</v>
      </c>
    </row>
    <row r="83" ht="92.4">
      <c r="A83" s="1" t="s">
        <v>595</v>
      </c>
      <c r="E83" s="27" t="s">
        <v>10640</v>
      </c>
    </row>
    <row r="84" ht="26.4">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3232</v>
      </c>
    </row>
    <row r="87" ht="92.4">
      <c r="A87" s="1" t="s">
        <v>595</v>
      </c>
      <c r="E87" s="27" t="s">
        <v>3202</v>
      </c>
    </row>
    <row r="88" ht="26.4">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3232</v>
      </c>
    </row>
    <row r="91" ht="105.6">
      <c r="A91" s="1" t="s">
        <v>595</v>
      </c>
      <c r="E91" s="27" t="s">
        <v>1593</v>
      </c>
    </row>
    <row r="92" ht="26.4">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3232</v>
      </c>
    </row>
    <row r="95" ht="92.4">
      <c r="A95" s="1" t="s">
        <v>595</v>
      </c>
      <c r="E95" s="27" t="s">
        <v>1600</v>
      </c>
    </row>
    <row r="96" ht="26.4">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10641</v>
      </c>
    </row>
    <row r="99" ht="79.2">
      <c r="A99" s="1" t="s">
        <v>595</v>
      </c>
      <c r="E99" s="27" t="s">
        <v>3224</v>
      </c>
    </row>
    <row r="100" ht="26.4">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3237</v>
      </c>
    </row>
    <row r="103" ht="92.4">
      <c r="A103" s="1" t="s">
        <v>595</v>
      </c>
      <c r="E103" s="27" t="s">
        <v>2977</v>
      </c>
    </row>
    <row r="104" ht="26.4">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3237</v>
      </c>
    </row>
    <row r="107" ht="92.4">
      <c r="A107" s="1" t="s">
        <v>595</v>
      </c>
      <c r="E107" s="27" t="s">
        <v>1604</v>
      </c>
    </row>
    <row r="108" ht="26.4">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10477</v>
      </c>
    </row>
    <row r="111" ht="92.4">
      <c r="A111" s="1" t="s">
        <v>595</v>
      </c>
      <c r="E111" s="27" t="s">
        <v>1608</v>
      </c>
    </row>
    <row r="112" ht="26.4">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3238</v>
      </c>
    </row>
    <row r="115" ht="92.4">
      <c r="A115" s="1" t="s">
        <v>595</v>
      </c>
      <c r="E115" s="27" t="s">
        <v>1611</v>
      </c>
    </row>
    <row r="116" ht="26.4">
      <c r="A116" s="1" t="s">
        <v>587</v>
      </c>
      <c r="B116" s="1">
        <v>27</v>
      </c>
      <c r="C116" s="26" t="s">
        <v>6589</v>
      </c>
      <c r="D116" t="s">
        <v>589</v>
      </c>
      <c r="E116" s="27" t="s">
        <v>6590</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3238</v>
      </c>
    </row>
    <row r="119" ht="92.4">
      <c r="A119" s="1" t="s">
        <v>595</v>
      </c>
      <c r="E119" s="27" t="s">
        <v>6591</v>
      </c>
    </row>
    <row r="120">
      <c r="A120" s="1" t="s">
        <v>584</v>
      </c>
      <c r="C120" s="22" t="s">
        <v>675</v>
      </c>
      <c r="E120" s="23" t="s">
        <v>676</v>
      </c>
      <c r="L120" s="24">
        <f>SUMIFS(L121:L132,A121:A132,"P")</f>
        <v>0</v>
      </c>
      <c r="M120" s="24">
        <f>SUMIFS(M121:M132,A121:A132,"P")</f>
        <v>0</v>
      </c>
      <c r="N120" s="25"/>
    </row>
    <row r="121" ht="39.6">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9.6">
      <c r="A122" s="1" t="s">
        <v>592</v>
      </c>
      <c r="E122" s="27" t="s">
        <v>681</v>
      </c>
    </row>
    <row r="123" ht="26.4">
      <c r="A123" s="1" t="s">
        <v>593</v>
      </c>
      <c r="E123" s="32" t="s">
        <v>10692</v>
      </c>
    </row>
    <row r="124" ht="158.4">
      <c r="A124" s="1" t="s">
        <v>595</v>
      </c>
      <c r="E124" s="27" t="s">
        <v>683</v>
      </c>
    </row>
    <row r="125" ht="26.4">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6.4">
      <c r="A126" s="1" t="s">
        <v>592</v>
      </c>
      <c r="E126" s="27" t="s">
        <v>3721</v>
      </c>
    </row>
    <row r="127" ht="26.4">
      <c r="A127" s="1" t="s">
        <v>593</v>
      </c>
      <c r="E127" s="32" t="s">
        <v>10643</v>
      </c>
    </row>
    <row r="128" ht="158.4">
      <c r="A128" s="1" t="s">
        <v>595</v>
      </c>
      <c r="E128" s="27" t="s">
        <v>683</v>
      </c>
    </row>
    <row r="129" ht="26.4">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9.6">
      <c r="A130" s="1" t="s">
        <v>592</v>
      </c>
      <c r="E130" s="27" t="s">
        <v>3738</v>
      </c>
    </row>
    <row r="131" ht="26.4">
      <c r="A131" s="1" t="s">
        <v>593</v>
      </c>
      <c r="E131" s="32" t="s">
        <v>10644</v>
      </c>
    </row>
    <row r="132" ht="158.4">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10693</v>
      </c>
      <c r="E8" s="23" t="s">
        <v>507</v>
      </c>
      <c r="L8" s="24">
        <f>L9+L34+L39+L44+L293</f>
        <v>0</v>
      </c>
      <c r="M8" s="24">
        <f>M9+M34+M39+M44+M293</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10694</v>
      </c>
    </row>
    <row r="13" ht="52.8">
      <c r="A13" s="1" t="s">
        <v>595</v>
      </c>
      <c r="E13" s="27" t="s">
        <v>3026</v>
      </c>
    </row>
    <row r="14" ht="26.4">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10695</v>
      </c>
    </row>
    <row r="17" ht="369.6">
      <c r="A17" s="1" t="s">
        <v>595</v>
      </c>
      <c r="E17" s="27" t="s">
        <v>2575</v>
      </c>
    </row>
    <row r="18" ht="26.4">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10696</v>
      </c>
    </row>
    <row r="21" ht="369.6">
      <c r="A21" s="1" t="s">
        <v>595</v>
      </c>
      <c r="E21" s="27" t="s">
        <v>2575</v>
      </c>
    </row>
    <row r="22" ht="26.4">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10697</v>
      </c>
    </row>
    <row r="25" ht="264">
      <c r="A25" s="1" t="s">
        <v>595</v>
      </c>
      <c r="E25" s="27" t="s">
        <v>600</v>
      </c>
    </row>
    <row r="26" ht="26.4">
      <c r="A26" s="1" t="s">
        <v>587</v>
      </c>
      <c r="B26" s="1">
        <v>5</v>
      </c>
      <c r="C26" s="26" t="s">
        <v>4680</v>
      </c>
      <c r="D26" t="s">
        <v>589</v>
      </c>
      <c r="E26" s="27" t="s">
        <v>4681</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10698</v>
      </c>
    </row>
    <row r="29" ht="264">
      <c r="A29" s="1" t="s">
        <v>595</v>
      </c>
      <c r="E29" s="27" t="s">
        <v>4683</v>
      </c>
    </row>
    <row r="30" ht="26.4">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10694</v>
      </c>
    </row>
    <row r="33" ht="52.8">
      <c r="A33" s="1" t="s">
        <v>595</v>
      </c>
      <c r="E33" s="27" t="s">
        <v>2590</v>
      </c>
    </row>
    <row r="34">
      <c r="A34" s="1" t="s">
        <v>584</v>
      </c>
      <c r="C34" s="22" t="s">
        <v>2593</v>
      </c>
      <c r="E34" s="23" t="s">
        <v>10542</v>
      </c>
      <c r="L34" s="24">
        <f>SUMIFS(L35:L38,A35:A38,"P")</f>
        <v>0</v>
      </c>
      <c r="M34" s="24">
        <f>SUMIFS(M35:M38,A35:A38,"P")</f>
        <v>0</v>
      </c>
      <c r="N34" s="25"/>
    </row>
    <row r="35" ht="26.4">
      <c r="A35" s="1" t="s">
        <v>587</v>
      </c>
      <c r="B35" s="1">
        <v>7</v>
      </c>
      <c r="C35" s="26" t="s">
        <v>5594</v>
      </c>
      <c r="D35" t="s">
        <v>589</v>
      </c>
      <c r="E35" s="27" t="s">
        <v>5595</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10699</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10700</v>
      </c>
    </row>
    <row r="43" ht="79.2">
      <c r="A43" s="1" t="s">
        <v>595</v>
      </c>
      <c r="E43" s="27" t="s">
        <v>3036</v>
      </c>
    </row>
    <row r="44">
      <c r="A44" s="1" t="s">
        <v>584</v>
      </c>
      <c r="C44" s="22" t="s">
        <v>606</v>
      </c>
      <c r="E44" s="23" t="s">
        <v>3043</v>
      </c>
      <c r="L44" s="24">
        <f>SUMIFS(L45:L292,A45:A292,"P")</f>
        <v>0</v>
      </c>
      <c r="M44" s="24">
        <f>SUMIFS(M45:M292,A45:A292,"P")</f>
        <v>0</v>
      </c>
      <c r="N44" s="25"/>
    </row>
    <row r="45" ht="26.4">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10701</v>
      </c>
    </row>
    <row r="48" ht="79.2">
      <c r="A48" s="1" t="s">
        <v>595</v>
      </c>
      <c r="E48" s="27" t="s">
        <v>612</v>
      </c>
    </row>
    <row r="49" ht="26.4">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10702</v>
      </c>
    </row>
    <row r="52" ht="79.2">
      <c r="A52" s="1" t="s">
        <v>595</v>
      </c>
      <c r="E52" s="27" t="s">
        <v>612</v>
      </c>
    </row>
    <row r="53" ht="26.4">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10703</v>
      </c>
    </row>
    <row r="56" ht="79.2">
      <c r="A56" s="1" t="s">
        <v>595</v>
      </c>
      <c r="E56" s="27" t="s">
        <v>654</v>
      </c>
    </row>
    <row r="57" ht="26.4">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10694</v>
      </c>
    </row>
    <row r="60" ht="92.4">
      <c r="A60" s="1" t="s">
        <v>595</v>
      </c>
      <c r="E60" s="27" t="s">
        <v>620</v>
      </c>
    </row>
    <row r="61" ht="26.4">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10704</v>
      </c>
    </row>
    <row r="64" ht="79.2">
      <c r="A64" s="1" t="s">
        <v>595</v>
      </c>
      <c r="E64" s="27" t="s">
        <v>3422</v>
      </c>
    </row>
    <row r="65" ht="26.4">
      <c r="A65" s="1" t="s">
        <v>587</v>
      </c>
      <c r="B65" s="1">
        <v>14</v>
      </c>
      <c r="C65" s="26" t="s">
        <v>6537</v>
      </c>
      <c r="D65" t="s">
        <v>589</v>
      </c>
      <c r="E65" s="27" t="s">
        <v>6538</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10705</v>
      </c>
    </row>
    <row r="68" ht="132">
      <c r="A68" s="1" t="s">
        <v>595</v>
      </c>
      <c r="E68" s="27" t="s">
        <v>1422</v>
      </c>
    </row>
    <row r="69" ht="26.4">
      <c r="A69" s="1" t="s">
        <v>587</v>
      </c>
      <c r="B69" s="1">
        <v>15</v>
      </c>
      <c r="C69" s="26" t="s">
        <v>10547</v>
      </c>
      <c r="D69" t="s">
        <v>589</v>
      </c>
      <c r="E69" s="27" t="s">
        <v>10548</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10706</v>
      </c>
    </row>
    <row r="72" ht="132">
      <c r="A72" s="1" t="s">
        <v>595</v>
      </c>
      <c r="E72" s="27" t="s">
        <v>1422</v>
      </c>
    </row>
    <row r="73" ht="26.4">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10707</v>
      </c>
    </row>
    <row r="76" ht="39.6">
      <c r="A76" s="1" t="s">
        <v>595</v>
      </c>
      <c r="E76" s="27" t="s">
        <v>624</v>
      </c>
    </row>
    <row r="77" ht="26.4">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10707</v>
      </c>
    </row>
    <row r="80" ht="39.6">
      <c r="A80" s="1" t="s">
        <v>595</v>
      </c>
      <c r="E80" s="27" t="s">
        <v>627</v>
      </c>
    </row>
    <row r="81" ht="26.4">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10708</v>
      </c>
    </row>
    <row r="84" ht="92.4">
      <c r="A84" s="1" t="s">
        <v>595</v>
      </c>
      <c r="E84" s="27" t="s">
        <v>3081</v>
      </c>
    </row>
    <row r="85" ht="26.4">
      <c r="A85" s="1" t="s">
        <v>587</v>
      </c>
      <c r="B85" s="1">
        <v>19</v>
      </c>
      <c r="C85" s="26" t="s">
        <v>10709</v>
      </c>
      <c r="D85" t="s">
        <v>589</v>
      </c>
      <c r="E85" s="27" t="s">
        <v>10710</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10711</v>
      </c>
    </row>
    <row r="88" ht="92.4">
      <c r="A88" s="1" t="s">
        <v>595</v>
      </c>
      <c r="E88" s="27" t="s">
        <v>10712</v>
      </c>
    </row>
    <row r="89" ht="26.4">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10713</v>
      </c>
    </row>
    <row r="92" ht="105.6">
      <c r="A92" s="1" t="s">
        <v>595</v>
      </c>
      <c r="E92" s="27" t="s">
        <v>3093</v>
      </c>
    </row>
    <row r="93" ht="26.4">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10714</v>
      </c>
    </row>
    <row r="96" ht="118.8">
      <c r="A96" s="1" t="s">
        <v>595</v>
      </c>
      <c r="E96" s="27" t="s">
        <v>668</v>
      </c>
    </row>
    <row r="97" ht="26.4">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10715</v>
      </c>
    </row>
    <row r="100" ht="79.2">
      <c r="A100" s="1" t="s">
        <v>595</v>
      </c>
      <c r="E100" s="27" t="s">
        <v>612</v>
      </c>
    </row>
    <row r="101" ht="26.4">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10716</v>
      </c>
    </row>
    <row r="104" ht="79.2">
      <c r="A104" s="1" t="s">
        <v>595</v>
      </c>
      <c r="E104" s="27" t="s">
        <v>671</v>
      </c>
    </row>
    <row r="105" ht="26.4">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10716</v>
      </c>
    </row>
    <row r="108" ht="105.6">
      <c r="A108" s="1" t="s">
        <v>595</v>
      </c>
      <c r="E108" s="27" t="s">
        <v>3097</v>
      </c>
    </row>
    <row r="109" ht="26.4">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10716</v>
      </c>
    </row>
    <row r="112" ht="105.6">
      <c r="A112" s="1" t="s">
        <v>595</v>
      </c>
      <c r="E112" s="27" t="s">
        <v>674</v>
      </c>
    </row>
    <row r="113" ht="26.4">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10717</v>
      </c>
    </row>
    <row r="116" ht="79.2">
      <c r="A116" s="1" t="s">
        <v>595</v>
      </c>
      <c r="E116" s="27" t="s">
        <v>883</v>
      </c>
    </row>
    <row r="117" ht="26.4">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10718</v>
      </c>
    </row>
    <row r="120" ht="79.2">
      <c r="A120" s="1" t="s">
        <v>595</v>
      </c>
      <c r="E120" s="27" t="s">
        <v>883</v>
      </c>
    </row>
    <row r="121" ht="26.4">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10719</v>
      </c>
    </row>
    <row r="124" ht="79.2">
      <c r="A124" s="1" t="s">
        <v>595</v>
      </c>
      <c r="E124" s="27" t="s">
        <v>883</v>
      </c>
    </row>
    <row r="125" ht="26.4">
      <c r="A125" s="1" t="s">
        <v>587</v>
      </c>
      <c r="B125" s="1">
        <v>29</v>
      </c>
      <c r="C125" s="26" t="s">
        <v>10720</v>
      </c>
      <c r="D125" t="s">
        <v>589</v>
      </c>
      <c r="E125" s="27" t="s">
        <v>10721</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10718</v>
      </c>
    </row>
    <row r="128" ht="79.2">
      <c r="A128" s="1" t="s">
        <v>595</v>
      </c>
      <c r="E128" s="27" t="s">
        <v>883</v>
      </c>
    </row>
    <row r="129" ht="26.4">
      <c r="A129" s="1" t="s">
        <v>587</v>
      </c>
      <c r="B129" s="1">
        <v>30</v>
      </c>
      <c r="C129" s="26" t="s">
        <v>10563</v>
      </c>
      <c r="D129" t="s">
        <v>589</v>
      </c>
      <c r="E129" s="27" t="s">
        <v>10564</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10722</v>
      </c>
    </row>
    <row r="132" ht="39.6">
      <c r="A132" s="1" t="s">
        <v>595</v>
      </c>
      <c r="E132" s="27" t="s">
        <v>1568</v>
      </c>
    </row>
    <row r="133" ht="26.4">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10723</v>
      </c>
    </row>
    <row r="136" ht="39.6">
      <c r="A136" s="1" t="s">
        <v>595</v>
      </c>
      <c r="E136" s="27" t="s">
        <v>1568</v>
      </c>
    </row>
    <row r="137" ht="26.4">
      <c r="A137" s="1" t="s">
        <v>587</v>
      </c>
      <c r="B137" s="1">
        <v>32</v>
      </c>
      <c r="C137" s="26" t="s">
        <v>10724</v>
      </c>
      <c r="D137" t="s">
        <v>589</v>
      </c>
      <c r="E137" s="27" t="s">
        <v>10725</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10718</v>
      </c>
    </row>
    <row r="140" ht="39.6">
      <c r="A140" s="1" t="s">
        <v>595</v>
      </c>
      <c r="E140" s="27" t="s">
        <v>10726</v>
      </c>
    </row>
    <row r="141" ht="26.4">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10727</v>
      </c>
    </row>
    <row r="144" ht="52.8">
      <c r="A144" s="1" t="s">
        <v>595</v>
      </c>
      <c r="E144" s="27" t="s">
        <v>3348</v>
      </c>
    </row>
    <row r="145" ht="26.4">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10728</v>
      </c>
    </row>
    <row r="148" ht="92.4">
      <c r="A148" s="1" t="s">
        <v>595</v>
      </c>
      <c r="E148" s="27" t="s">
        <v>887</v>
      </c>
    </row>
    <row r="149" ht="26.4">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10729</v>
      </c>
    </row>
    <row r="152" ht="92.4">
      <c r="A152" s="1" t="s">
        <v>595</v>
      </c>
      <c r="E152" s="27" t="s">
        <v>887</v>
      </c>
    </row>
    <row r="153" ht="26.4">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10730</v>
      </c>
    </row>
    <row r="156" ht="92.4">
      <c r="A156" s="1" t="s">
        <v>595</v>
      </c>
      <c r="E156" s="27" t="s">
        <v>887</v>
      </c>
    </row>
    <row r="157" ht="26.4">
      <c r="A157" s="1" t="s">
        <v>587</v>
      </c>
      <c r="B157" s="1">
        <v>37</v>
      </c>
      <c r="C157" s="26" t="s">
        <v>10452</v>
      </c>
      <c r="D157" t="s">
        <v>589</v>
      </c>
      <c r="E157" s="27" t="s">
        <v>10453</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10730</v>
      </c>
    </row>
    <row r="160" ht="92.4">
      <c r="A160" s="1" t="s">
        <v>595</v>
      </c>
      <c r="E160" s="27" t="s">
        <v>887</v>
      </c>
    </row>
    <row r="161" ht="26.4">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10731</v>
      </c>
    </row>
    <row r="164" ht="79.2">
      <c r="A164" s="1" t="s">
        <v>595</v>
      </c>
      <c r="E164" s="27" t="s">
        <v>3140</v>
      </c>
    </row>
    <row r="165" ht="26.4">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10732</v>
      </c>
    </row>
    <row r="168" ht="92.4">
      <c r="A168" s="1" t="s">
        <v>595</v>
      </c>
      <c r="E168" s="27" t="s">
        <v>1579</v>
      </c>
    </row>
    <row r="169" ht="26.4">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10708</v>
      </c>
    </row>
    <row r="172" ht="39.6">
      <c r="A172" s="1" t="s">
        <v>595</v>
      </c>
      <c r="E172" s="27" t="s">
        <v>3148</v>
      </c>
    </row>
    <row r="173" ht="39.6">
      <c r="A173" s="1" t="s">
        <v>587</v>
      </c>
      <c r="B173" s="1">
        <v>41</v>
      </c>
      <c r="C173" s="26" t="s">
        <v>6553</v>
      </c>
      <c r="D173" t="s">
        <v>589</v>
      </c>
      <c r="E173" s="27" t="s">
        <v>6554</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10733</v>
      </c>
    </row>
    <row r="176" ht="105.6">
      <c r="A176" s="1" t="s">
        <v>595</v>
      </c>
      <c r="E176" s="27" t="s">
        <v>6556</v>
      </c>
    </row>
    <row r="177" ht="26.4">
      <c r="A177" s="1" t="s">
        <v>587</v>
      </c>
      <c r="B177" s="1">
        <v>42</v>
      </c>
      <c r="C177" s="26" t="s">
        <v>10573</v>
      </c>
      <c r="D177" t="s">
        <v>589</v>
      </c>
      <c r="E177" s="27" t="s">
        <v>10574</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10734</v>
      </c>
    </row>
    <row r="180" ht="118.8">
      <c r="A180" s="1" t="s">
        <v>595</v>
      </c>
      <c r="E180" s="27" t="s">
        <v>10576</v>
      </c>
    </row>
    <row r="181" ht="26.4">
      <c r="A181" s="1" t="s">
        <v>587</v>
      </c>
      <c r="B181" s="1">
        <v>43</v>
      </c>
      <c r="C181" s="26" t="s">
        <v>10735</v>
      </c>
      <c r="D181" t="s">
        <v>589</v>
      </c>
      <c r="E181" s="27" t="s">
        <v>10736</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10737</v>
      </c>
    </row>
    <row r="184" ht="118.8">
      <c r="A184" s="1" t="s">
        <v>595</v>
      </c>
      <c r="E184" s="27" t="s">
        <v>6564</v>
      </c>
    </row>
    <row r="185" ht="26.4">
      <c r="A185" s="1" t="s">
        <v>587</v>
      </c>
      <c r="B185" s="1">
        <v>44</v>
      </c>
      <c r="C185" s="26" t="s">
        <v>6565</v>
      </c>
      <c r="D185" t="s">
        <v>589</v>
      </c>
      <c r="E185" s="27" t="s">
        <v>6566</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10738</v>
      </c>
    </row>
    <row r="188" ht="92.4">
      <c r="A188" s="1" t="s">
        <v>595</v>
      </c>
      <c r="E188" s="27" t="s">
        <v>6568</v>
      </c>
    </row>
    <row r="189" ht="26.4">
      <c r="A189" s="1" t="s">
        <v>587</v>
      </c>
      <c r="B189" s="1">
        <v>45</v>
      </c>
      <c r="C189" s="26" t="s">
        <v>10578</v>
      </c>
      <c r="D189" t="s">
        <v>589</v>
      </c>
      <c r="E189" s="27" t="s">
        <v>10579</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10739</v>
      </c>
    </row>
    <row r="192" ht="92.4">
      <c r="A192" s="1" t="s">
        <v>595</v>
      </c>
      <c r="E192" s="27" t="s">
        <v>6568</v>
      </c>
    </row>
    <row r="193" ht="26.4">
      <c r="A193" s="1" t="s">
        <v>587</v>
      </c>
      <c r="B193" s="1">
        <v>46</v>
      </c>
      <c r="C193" s="26" t="s">
        <v>10740</v>
      </c>
      <c r="D193" t="s">
        <v>589</v>
      </c>
      <c r="E193" s="27" t="s">
        <v>10741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10742</v>
      </c>
    </row>
    <row r="196" ht="92.4">
      <c r="A196" s="1" t="s">
        <v>595</v>
      </c>
      <c r="E196" s="27" t="s">
        <v>10584</v>
      </c>
    </row>
    <row r="197" ht="26.4">
      <c r="A197" s="1" t="s">
        <v>587</v>
      </c>
      <c r="B197" s="1">
        <v>47</v>
      </c>
      <c r="C197" s="26" t="s">
        <v>10743</v>
      </c>
      <c r="D197" t="s">
        <v>589</v>
      </c>
      <c r="E197" s="27" t="s">
        <v>10744</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10745</v>
      </c>
    </row>
    <row r="200" ht="92.4">
      <c r="A200" s="1" t="s">
        <v>595</v>
      </c>
      <c r="E200" s="27" t="s">
        <v>10584</v>
      </c>
    </row>
    <row r="201" ht="26.4">
      <c r="A201" s="1" t="s">
        <v>587</v>
      </c>
      <c r="B201" s="1">
        <v>48</v>
      </c>
      <c r="C201" s="26" t="s">
        <v>10581</v>
      </c>
      <c r="D201" t="s">
        <v>589</v>
      </c>
      <c r="E201" s="27" t="s">
        <v>10582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10745</v>
      </c>
    </row>
    <row r="204" ht="92.4">
      <c r="A204" s="1" t="s">
        <v>595</v>
      </c>
      <c r="E204" s="27" t="s">
        <v>10584</v>
      </c>
    </row>
    <row r="205" ht="26.4">
      <c r="A205" s="1" t="s">
        <v>587</v>
      </c>
      <c r="B205" s="1">
        <v>49</v>
      </c>
      <c r="C205" s="26" t="s">
        <v>10659</v>
      </c>
      <c r="D205" t="s">
        <v>589</v>
      </c>
      <c r="E205" s="27" t="s">
        <v>10660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10746</v>
      </c>
    </row>
    <row r="208" ht="92.4">
      <c r="A208" s="1" t="s">
        <v>595</v>
      </c>
      <c r="E208" s="27" t="s">
        <v>10584</v>
      </c>
    </row>
    <row r="209" ht="26.4">
      <c r="A209" s="1" t="s">
        <v>587</v>
      </c>
      <c r="B209" s="1">
        <v>50</v>
      </c>
      <c r="C209" s="26" t="s">
        <v>10585</v>
      </c>
      <c r="D209" t="s">
        <v>589</v>
      </c>
      <c r="E209" s="27" t="s">
        <v>10586</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10747</v>
      </c>
    </row>
    <row r="212" ht="92.4">
      <c r="A212" s="1" t="s">
        <v>595</v>
      </c>
      <c r="E212" s="27" t="s">
        <v>6572</v>
      </c>
    </row>
    <row r="213" ht="26.4">
      <c r="A213" s="1" t="s">
        <v>587</v>
      </c>
      <c r="B213" s="1">
        <v>51</v>
      </c>
      <c r="C213" s="26" t="s">
        <v>10748</v>
      </c>
      <c r="D213" t="s">
        <v>589</v>
      </c>
      <c r="E213" s="27" t="s">
        <v>10749</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10750</v>
      </c>
    </row>
    <row r="216" ht="92.4">
      <c r="A216" s="1" t="s">
        <v>595</v>
      </c>
      <c r="E216" s="27" t="s">
        <v>6572</v>
      </c>
    </row>
    <row r="217" ht="26.4">
      <c r="A217" s="1" t="s">
        <v>587</v>
      </c>
      <c r="B217" s="1">
        <v>52</v>
      </c>
      <c r="C217" s="26" t="s">
        <v>10588</v>
      </c>
      <c r="D217" t="s">
        <v>589</v>
      </c>
      <c r="E217" s="27" t="s">
        <v>10589</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10751</v>
      </c>
    </row>
    <row r="220" ht="79.2">
      <c r="A220" s="1" t="s">
        <v>595</v>
      </c>
      <c r="E220" s="27" t="s">
        <v>10590</v>
      </c>
    </row>
    <row r="221" ht="26.4">
      <c r="A221" s="1" t="s">
        <v>587</v>
      </c>
      <c r="B221" s="1">
        <v>53</v>
      </c>
      <c r="C221" s="26" t="s">
        <v>10752</v>
      </c>
      <c r="D221" t="s">
        <v>589</v>
      </c>
      <c r="E221" s="27" t="s">
        <v>10753</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10754</v>
      </c>
    </row>
    <row r="224" ht="92.4">
      <c r="A224" s="1" t="s">
        <v>595</v>
      </c>
      <c r="E224" s="27" t="s">
        <v>6572</v>
      </c>
    </row>
    <row r="225" ht="26.4">
      <c r="A225" s="1" t="s">
        <v>587</v>
      </c>
      <c r="B225" s="1">
        <v>54</v>
      </c>
      <c r="C225" s="26" t="s">
        <v>10755</v>
      </c>
      <c r="D225" t="s">
        <v>589</v>
      </c>
      <c r="E225" s="27" t="s">
        <v>10756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10617</v>
      </c>
    </row>
    <row r="228" ht="105.6">
      <c r="A228" s="1" t="s">
        <v>595</v>
      </c>
      <c r="E228" s="27" t="s">
        <v>10468</v>
      </c>
    </row>
    <row r="229" ht="26.4">
      <c r="A229" s="1" t="s">
        <v>587</v>
      </c>
      <c r="B229" s="1">
        <v>55</v>
      </c>
      <c r="C229" s="26" t="s">
        <v>10594</v>
      </c>
      <c r="D229" t="s">
        <v>589</v>
      </c>
      <c r="E229" s="27" t="s">
        <v>10595</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10617</v>
      </c>
    </row>
    <row r="232" ht="105.6">
      <c r="A232" s="1" t="s">
        <v>595</v>
      </c>
      <c r="E232" s="27" t="s">
        <v>10471</v>
      </c>
    </row>
    <row r="233" ht="26.4">
      <c r="A233" s="1" t="s">
        <v>587</v>
      </c>
      <c r="B233" s="1">
        <v>56</v>
      </c>
      <c r="C233" s="26" t="s">
        <v>10596</v>
      </c>
      <c r="D233" t="s">
        <v>589</v>
      </c>
      <c r="E233" s="27" t="s">
        <v>10597</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10617</v>
      </c>
    </row>
    <row r="236" ht="92.4">
      <c r="A236" s="1" t="s">
        <v>595</v>
      </c>
      <c r="E236" s="27" t="s">
        <v>6575</v>
      </c>
    </row>
    <row r="237" ht="26.4">
      <c r="A237" s="1" t="s">
        <v>587</v>
      </c>
      <c r="B237" s="1">
        <v>57</v>
      </c>
      <c r="C237" s="26" t="s">
        <v>10598</v>
      </c>
      <c r="D237" t="s">
        <v>589</v>
      </c>
      <c r="E237" s="27" t="s">
        <v>10599</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10617</v>
      </c>
    </row>
    <row r="240" ht="92.4">
      <c r="A240" s="1" t="s">
        <v>595</v>
      </c>
      <c r="E240" s="27" t="s">
        <v>6575</v>
      </c>
    </row>
    <row r="241" ht="26.4">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3232</v>
      </c>
    </row>
    <row r="244" ht="92.4">
      <c r="A244" s="1" t="s">
        <v>595</v>
      </c>
      <c r="E244" s="27" t="s">
        <v>3202</v>
      </c>
    </row>
    <row r="245" ht="26.4">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3232</v>
      </c>
    </row>
    <row r="248" ht="105.6">
      <c r="A248" s="1" t="s">
        <v>595</v>
      </c>
      <c r="E248" s="27" t="s">
        <v>1593</v>
      </c>
    </row>
    <row r="249" ht="39.6">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4">
      <c r="A251" s="1" t="s">
        <v>593</v>
      </c>
      <c r="E251" s="32" t="s">
        <v>10757</v>
      </c>
    </row>
    <row r="252" ht="105.6">
      <c r="A252" s="1" t="s">
        <v>595</v>
      </c>
      <c r="E252" s="27" t="s">
        <v>1593</v>
      </c>
    </row>
    <row r="253" ht="26.4">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4">
      <c r="A255" s="1" t="s">
        <v>593</v>
      </c>
      <c r="E255" s="32" t="s">
        <v>3232</v>
      </c>
    </row>
    <row r="256" ht="92.4">
      <c r="A256" s="1" t="s">
        <v>595</v>
      </c>
      <c r="E256" s="27" t="s">
        <v>1600</v>
      </c>
    </row>
    <row r="257" ht="26.4">
      <c r="A257" s="1" t="s">
        <v>587</v>
      </c>
      <c r="B257" s="1">
        <v>62</v>
      </c>
      <c r="C257" s="26" t="s">
        <v>10608</v>
      </c>
      <c r="D257" t="s">
        <v>589</v>
      </c>
      <c r="E257" s="27" t="s">
        <v>10609</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4">
      <c r="A259" s="1" t="s">
        <v>593</v>
      </c>
      <c r="E259" s="32" t="s">
        <v>10758</v>
      </c>
    </row>
    <row r="260" ht="79.2">
      <c r="A260" s="1" t="s">
        <v>595</v>
      </c>
      <c r="E260" s="27" t="s">
        <v>3233</v>
      </c>
    </row>
    <row r="261" ht="26.4">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4">
      <c r="A263" s="1" t="s">
        <v>593</v>
      </c>
      <c r="E263" s="32" t="s">
        <v>10759</v>
      </c>
    </row>
    <row r="264" ht="79.2">
      <c r="A264" s="1" t="s">
        <v>595</v>
      </c>
      <c r="E264" s="27" t="s">
        <v>3224</v>
      </c>
    </row>
    <row r="265" ht="26.4">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4">
      <c r="A267" s="1" t="s">
        <v>593</v>
      </c>
      <c r="E267" s="32" t="s">
        <v>10760</v>
      </c>
    </row>
    <row r="268" ht="79.2">
      <c r="A268" s="1" t="s">
        <v>595</v>
      </c>
      <c r="E268" s="27" t="s">
        <v>3224</v>
      </c>
    </row>
    <row r="269" ht="26.4">
      <c r="A269" s="1" t="s">
        <v>587</v>
      </c>
      <c r="B269" s="1">
        <v>65</v>
      </c>
      <c r="C269" s="26" t="s">
        <v>6585</v>
      </c>
      <c r="D269" t="s">
        <v>589</v>
      </c>
      <c r="E269" s="27" t="s">
        <v>6586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4">
      <c r="A271" s="1" t="s">
        <v>593</v>
      </c>
      <c r="E271" s="32" t="s">
        <v>3382</v>
      </c>
    </row>
    <row r="272" ht="79.2">
      <c r="A272" s="1" t="s">
        <v>595</v>
      </c>
      <c r="E272" s="27" t="s">
        <v>3233</v>
      </c>
    </row>
    <row r="273" ht="26.4">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4">
      <c r="A275" s="1" t="s">
        <v>593</v>
      </c>
      <c r="E275" s="32" t="s">
        <v>10761</v>
      </c>
    </row>
    <row r="276" ht="92.4">
      <c r="A276" s="1" t="s">
        <v>595</v>
      </c>
      <c r="E276" s="27" t="s">
        <v>2977</v>
      </c>
    </row>
    <row r="277" ht="26.4">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4">
      <c r="A279" s="1" t="s">
        <v>593</v>
      </c>
      <c r="E279" s="32" t="s">
        <v>10762</v>
      </c>
    </row>
    <row r="280" ht="92.4">
      <c r="A280" s="1" t="s">
        <v>595</v>
      </c>
      <c r="E280" s="27" t="s">
        <v>1604</v>
      </c>
    </row>
    <row r="281" ht="26.4">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4">
      <c r="A283" s="1" t="s">
        <v>593</v>
      </c>
      <c r="E283" s="32" t="s">
        <v>3237</v>
      </c>
    </row>
    <row r="284" ht="92.4">
      <c r="A284" s="1" t="s">
        <v>595</v>
      </c>
      <c r="E284" s="27" t="s">
        <v>1608</v>
      </c>
    </row>
    <row r="285" ht="26.4">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4">
      <c r="A287" s="1" t="s">
        <v>593</v>
      </c>
      <c r="E287" s="32" t="s">
        <v>10477</v>
      </c>
    </row>
    <row r="288" ht="92.4">
      <c r="A288" s="1" t="s">
        <v>595</v>
      </c>
      <c r="E288" s="27" t="s">
        <v>1611</v>
      </c>
    </row>
    <row r="289" ht="26.4">
      <c r="A289" s="1" t="s">
        <v>587</v>
      </c>
      <c r="B289" s="1">
        <v>70</v>
      </c>
      <c r="C289" s="26" t="s">
        <v>10613</v>
      </c>
      <c r="D289" t="s">
        <v>589</v>
      </c>
      <c r="E289" s="27" t="s">
        <v>10614</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10763</v>
      </c>
    </row>
    <row r="292" ht="105.6">
      <c r="A292" s="1" t="s">
        <v>595</v>
      </c>
      <c r="E292" s="27" t="s">
        <v>10616</v>
      </c>
    </row>
    <row r="293">
      <c r="A293" s="1" t="s">
        <v>584</v>
      </c>
      <c r="C293" s="22" t="s">
        <v>675</v>
      </c>
      <c r="E293" s="23" t="s">
        <v>676</v>
      </c>
      <c r="L293" s="24">
        <f>SUMIFS(L294:L305,A294:A305,"P")</f>
        <v>0</v>
      </c>
      <c r="M293" s="24">
        <f>SUMIFS(M294:M305,A294:A305,"P")</f>
        <v>0</v>
      </c>
      <c r="N293" s="25"/>
    </row>
    <row r="294" ht="39.6">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9.6">
      <c r="A295" s="1" t="s">
        <v>592</v>
      </c>
      <c r="E295" s="27" t="s">
        <v>681</v>
      </c>
    </row>
    <row r="296" ht="26.4">
      <c r="A296" s="1" t="s">
        <v>593</v>
      </c>
      <c r="E296" s="32" t="s">
        <v>10764</v>
      </c>
    </row>
    <row r="297" ht="158.4">
      <c r="A297" s="1" t="s">
        <v>595</v>
      </c>
      <c r="E297" s="27" t="s">
        <v>683</v>
      </c>
    </row>
    <row r="298" ht="26.4">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6.4">
      <c r="A299" s="1" t="s">
        <v>592</v>
      </c>
      <c r="E299" s="27" t="s">
        <v>3721</v>
      </c>
    </row>
    <row r="300" ht="26.4">
      <c r="A300" s="1" t="s">
        <v>593</v>
      </c>
      <c r="E300" s="32" t="s">
        <v>10765</v>
      </c>
    </row>
    <row r="301" ht="158.4">
      <c r="A301" s="1" t="s">
        <v>595</v>
      </c>
      <c r="E301" s="27" t="s">
        <v>683</v>
      </c>
    </row>
    <row r="302" ht="26.4">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9.6">
      <c r="A303" s="1" t="s">
        <v>592</v>
      </c>
      <c r="E303" s="27" t="s">
        <v>3738</v>
      </c>
    </row>
    <row r="304" ht="26.4">
      <c r="A304" s="1" t="s">
        <v>593</v>
      </c>
      <c r="E304" s="32" t="s">
        <v>10766</v>
      </c>
    </row>
    <row r="305" ht="158.4">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10767</v>
      </c>
      <c r="E8" s="23" t="s">
        <v>509</v>
      </c>
      <c r="L8" s="24">
        <f>L9+L26+L31+L136</f>
        <v>0</v>
      </c>
      <c r="M8" s="24">
        <f>M9+M26+M31+M136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10768</v>
      </c>
    </row>
    <row r="13" ht="52.8">
      <c r="A13" s="1" t="s">
        <v>595</v>
      </c>
      <c r="E13" s="27" t="s">
        <v>3026</v>
      </c>
    </row>
    <row r="14" ht="26.4">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10769</v>
      </c>
    </row>
    <row r="17" ht="369.6">
      <c r="A17" s="1" t="s">
        <v>595</v>
      </c>
      <c r="E17" s="27" t="s">
        <v>2575</v>
      </c>
    </row>
    <row r="18" ht="26.4">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10770</v>
      </c>
    </row>
    <row r="21" ht="264">
      <c r="A21" s="1" t="s">
        <v>595</v>
      </c>
      <c r="E21" s="27" t="s">
        <v>600</v>
      </c>
    </row>
    <row r="22" ht="26.4">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10768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10771</v>
      </c>
    </row>
    <row r="30" ht="79.2">
      <c r="A30" s="1" t="s">
        <v>595</v>
      </c>
      <c r="E30" s="27" t="s">
        <v>3036</v>
      </c>
    </row>
    <row r="31">
      <c r="A31" s="1" t="s">
        <v>584</v>
      </c>
      <c r="C31" s="22" t="s">
        <v>606</v>
      </c>
      <c r="E31" s="23" t="s">
        <v>3043</v>
      </c>
      <c r="L31" s="24">
        <f>SUMIFS(L32:L135,A32:A135,"P")</f>
        <v>0</v>
      </c>
      <c r="M31" s="24">
        <f>SUMIFS(M32:M135,A32:A135,"P")</f>
        <v>0</v>
      </c>
      <c r="N31" s="25"/>
    </row>
    <row r="32" ht="26.4">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10772</v>
      </c>
    </row>
    <row r="35" ht="79.2">
      <c r="A35" s="1" t="s">
        <v>595</v>
      </c>
      <c r="E35" s="27" t="s">
        <v>612</v>
      </c>
    </row>
    <row r="36" ht="26.4">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10773</v>
      </c>
    </row>
    <row r="39" ht="79.2">
      <c r="A39" s="1" t="s">
        <v>595</v>
      </c>
      <c r="E39" s="27" t="s">
        <v>612</v>
      </c>
    </row>
    <row r="40" ht="26.4">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10768</v>
      </c>
    </row>
    <row r="43" ht="79.2">
      <c r="A43" s="1" t="s">
        <v>595</v>
      </c>
      <c r="E43" s="27" t="s">
        <v>654</v>
      </c>
    </row>
    <row r="44" ht="26.4">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10768</v>
      </c>
    </row>
    <row r="47" ht="92.4">
      <c r="A47" s="1" t="s">
        <v>595</v>
      </c>
      <c r="E47" s="27" t="s">
        <v>620</v>
      </c>
    </row>
    <row r="48" ht="26.4">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10774</v>
      </c>
    </row>
    <row r="51" ht="39.6">
      <c r="A51" s="1" t="s">
        <v>595</v>
      </c>
      <c r="E51" s="27" t="s">
        <v>624</v>
      </c>
    </row>
    <row r="52" ht="26.4">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10774</v>
      </c>
    </row>
    <row r="55" ht="39.6">
      <c r="A55" s="1" t="s">
        <v>595</v>
      </c>
      <c r="E55" s="27" t="s">
        <v>627</v>
      </c>
    </row>
    <row r="56" ht="26.4">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10775</v>
      </c>
    </row>
    <row r="59" ht="79.2">
      <c r="A59" s="1" t="s">
        <v>595</v>
      </c>
      <c r="E59" s="27" t="s">
        <v>883</v>
      </c>
    </row>
    <row r="60" ht="26.4">
      <c r="A60" s="1" t="s">
        <v>587</v>
      </c>
      <c r="B60" s="1">
        <v>13</v>
      </c>
      <c r="C60" s="26" t="s">
        <v>10517</v>
      </c>
      <c r="D60" t="s">
        <v>589</v>
      </c>
      <c r="E60" s="27" t="s">
        <v>10518</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10776</v>
      </c>
    </row>
    <row r="63" ht="79.2">
      <c r="A63" s="1" t="s">
        <v>595</v>
      </c>
      <c r="E63" s="27" t="s">
        <v>883</v>
      </c>
    </row>
    <row r="64" ht="26.4">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10777</v>
      </c>
    </row>
    <row r="67" ht="92.4">
      <c r="A67" s="1" t="s">
        <v>595</v>
      </c>
      <c r="E67" s="27" t="s">
        <v>887</v>
      </c>
    </row>
    <row r="68" ht="26.4">
      <c r="A68" s="1" t="s">
        <v>587</v>
      </c>
      <c r="B68" s="1">
        <v>15</v>
      </c>
      <c r="C68" s="26" t="s">
        <v>10520</v>
      </c>
      <c r="D68" t="s">
        <v>589</v>
      </c>
      <c r="E68" s="27" t="s">
        <v>10521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10778</v>
      </c>
    </row>
    <row r="71" ht="92.4">
      <c r="A71" s="1" t="s">
        <v>595</v>
      </c>
      <c r="E71" s="27" t="s">
        <v>887</v>
      </c>
    </row>
    <row r="72" ht="26.4">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10779</v>
      </c>
    </row>
    <row r="75" ht="79.2">
      <c r="A75" s="1" t="s">
        <v>595</v>
      </c>
      <c r="E75" s="27" t="s">
        <v>3140</v>
      </c>
    </row>
    <row r="76" ht="26.4">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10780</v>
      </c>
    </row>
    <row r="79" ht="92.4">
      <c r="A79" s="1" t="s">
        <v>595</v>
      </c>
      <c r="E79" s="27" t="s">
        <v>1579</v>
      </c>
    </row>
    <row r="80" ht="26.4">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10781</v>
      </c>
    </row>
    <row r="83" ht="39.6">
      <c r="A83" s="1" t="s">
        <v>595</v>
      </c>
      <c r="E83" s="27" t="s">
        <v>3148</v>
      </c>
    </row>
    <row r="84" ht="26.4">
      <c r="A84" s="1" t="s">
        <v>587</v>
      </c>
      <c r="B84" s="1">
        <v>19</v>
      </c>
      <c r="C84" s="26" t="s">
        <v>10523</v>
      </c>
      <c r="D84" t="s">
        <v>589</v>
      </c>
      <c r="E84" s="27" t="s">
        <v>10524</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10782</v>
      </c>
    </row>
    <row r="87" ht="92.4">
      <c r="A87" s="1" t="s">
        <v>595</v>
      </c>
      <c r="E87" s="27" t="s">
        <v>10526</v>
      </c>
    </row>
    <row r="88" ht="26.4">
      <c r="A88" s="1" t="s">
        <v>587</v>
      </c>
      <c r="B88" s="1">
        <v>20</v>
      </c>
      <c r="C88" s="26" t="s">
        <v>10527</v>
      </c>
      <c r="D88" t="s">
        <v>589</v>
      </c>
      <c r="E88" s="27" t="s">
        <v>10528</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10782</v>
      </c>
    </row>
    <row r="91" ht="105.6">
      <c r="A91" s="1" t="s">
        <v>595</v>
      </c>
      <c r="E91" s="27" t="s">
        <v>10529</v>
      </c>
    </row>
    <row r="92" ht="26.4">
      <c r="A92" s="1" t="s">
        <v>587</v>
      </c>
      <c r="B92" s="1">
        <v>21</v>
      </c>
      <c r="C92" s="26" t="s">
        <v>10530</v>
      </c>
      <c r="D92" t="s">
        <v>589</v>
      </c>
      <c r="E92" s="27" t="s">
        <v>10531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10782</v>
      </c>
    </row>
    <row r="95" ht="105.6">
      <c r="A95" s="1" t="s">
        <v>595</v>
      </c>
      <c r="E95" s="27" t="s">
        <v>10529</v>
      </c>
    </row>
    <row r="96" ht="39.6">
      <c r="A96" s="1" t="s">
        <v>587</v>
      </c>
      <c r="B96" s="1">
        <v>22</v>
      </c>
      <c r="C96" s="26" t="s">
        <v>10532</v>
      </c>
      <c r="D96" t="s">
        <v>589</v>
      </c>
      <c r="E96" s="27" t="s">
        <v>10533</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10782</v>
      </c>
    </row>
    <row r="99" ht="92.4">
      <c r="A99" s="1" t="s">
        <v>595</v>
      </c>
      <c r="E99" s="27" t="s">
        <v>10534</v>
      </c>
    </row>
    <row r="100" ht="26.4">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92.4">
      <c r="A103" s="1" t="s">
        <v>595</v>
      </c>
      <c r="E103" s="27" t="s">
        <v>3202</v>
      </c>
    </row>
    <row r="104" ht="26.4">
      <c r="A104" s="1" t="s">
        <v>587</v>
      </c>
      <c r="B104" s="1">
        <v>24</v>
      </c>
      <c r="C104" s="26" t="s">
        <v>6616</v>
      </c>
      <c r="D104" t="s">
        <v>589</v>
      </c>
      <c r="E104" s="27" t="s">
        <v>6617</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105.6">
      <c r="A107" s="1" t="s">
        <v>595</v>
      </c>
      <c r="E107" s="27" t="s">
        <v>1593</v>
      </c>
    </row>
    <row r="108" ht="26.4">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92.4">
      <c r="A111" s="1" t="s">
        <v>595</v>
      </c>
      <c r="E111" s="27" t="s">
        <v>1600</v>
      </c>
    </row>
    <row r="112" ht="26.4">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3447</v>
      </c>
    </row>
    <row r="115" ht="79.2">
      <c r="A115" s="1" t="s">
        <v>595</v>
      </c>
      <c r="E115" s="27" t="s">
        <v>3224</v>
      </c>
    </row>
    <row r="116" ht="26.4">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10641</v>
      </c>
    </row>
    <row r="119" ht="79.2">
      <c r="A119" s="1" t="s">
        <v>595</v>
      </c>
      <c r="E119" s="27" t="s">
        <v>3224</v>
      </c>
    </row>
    <row r="120" ht="26.4">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3237</v>
      </c>
    </row>
    <row r="123" ht="92.4">
      <c r="A123" s="1" t="s">
        <v>595</v>
      </c>
      <c r="E123" s="27" t="s">
        <v>2977</v>
      </c>
    </row>
    <row r="124" ht="26.4">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3237</v>
      </c>
    </row>
    <row r="127" ht="92.4">
      <c r="A127" s="1" t="s">
        <v>595</v>
      </c>
      <c r="E127" s="27" t="s">
        <v>1604</v>
      </c>
    </row>
    <row r="128" ht="26.4">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3497</v>
      </c>
    </row>
    <row r="131" ht="92.4">
      <c r="A131" s="1" t="s">
        <v>595</v>
      </c>
      <c r="E131" s="27" t="s">
        <v>1608</v>
      </c>
    </row>
    <row r="132">
      <c r="A132" s="1" t="s">
        <v>587</v>
      </c>
      <c r="B132" s="1">
        <v>31</v>
      </c>
      <c r="C132" s="26" t="s">
        <v>10783</v>
      </c>
      <c r="D132" t="s">
        <v>589</v>
      </c>
      <c r="E132" s="27" t="s">
        <v>10784</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4">
      <c r="A134" s="1" t="s">
        <v>593</v>
      </c>
      <c r="E134" s="32" t="s">
        <v>10775</v>
      </c>
    </row>
    <row r="135" ht="39.6">
      <c r="A135" s="1" t="s">
        <v>595</v>
      </c>
      <c r="E135" s="27" t="s">
        <v>1568</v>
      </c>
    </row>
    <row r="136">
      <c r="A136" s="1" t="s">
        <v>584</v>
      </c>
      <c r="C136" s="22" t="s">
        <v>675</v>
      </c>
      <c r="E136" s="23" t="s">
        <v>676</v>
      </c>
      <c r="L136" s="24">
        <f>SUMIFS(L137:L148,A137:A148,"P")</f>
        <v>0</v>
      </c>
      <c r="M136" s="24">
        <f>SUMIFS(M137:M148,A137:A148,"P")</f>
        <v>0</v>
      </c>
      <c r="N136" s="25"/>
    </row>
    <row r="137" ht="39.6">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681</v>
      </c>
    </row>
    <row r="139" ht="26.4">
      <c r="A139" s="1" t="s">
        <v>593</v>
      </c>
      <c r="E139" s="32" t="s">
        <v>10785</v>
      </c>
    </row>
    <row r="140" ht="158.4">
      <c r="A140" s="1" t="s">
        <v>595</v>
      </c>
      <c r="E140" s="27" t="s">
        <v>683</v>
      </c>
    </row>
    <row r="141" ht="26.4">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6.4">
      <c r="A142" s="1" t="s">
        <v>592</v>
      </c>
      <c r="E142" s="27" t="s">
        <v>3721</v>
      </c>
    </row>
    <row r="143" ht="26.4">
      <c r="A143" s="1" t="s">
        <v>593</v>
      </c>
      <c r="E143" s="32" t="s">
        <v>10771</v>
      </c>
    </row>
    <row r="144" ht="158.4">
      <c r="A144" s="1" t="s">
        <v>595</v>
      </c>
      <c r="E144" s="27" t="s">
        <v>683</v>
      </c>
    </row>
    <row r="145" ht="26.4">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9.6">
      <c r="A146" s="1" t="s">
        <v>592</v>
      </c>
      <c r="E146" s="27" t="s">
        <v>3738</v>
      </c>
    </row>
    <row r="147" ht="26.4">
      <c r="A147" s="1" t="s">
        <v>593</v>
      </c>
      <c r="E147" s="32" t="s">
        <v>10786</v>
      </c>
    </row>
    <row r="148" ht="158.4">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10787</v>
      </c>
      <c r="E8" s="23" t="s">
        <v>511</v>
      </c>
      <c r="L8" s="24">
        <f>L9+L26+L31+L140</f>
        <v>0</v>
      </c>
      <c r="M8" s="24">
        <f>M9+M26+M31+M140</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10788</v>
      </c>
    </row>
    <row r="13" ht="52.8">
      <c r="A13" s="1" t="s">
        <v>595</v>
      </c>
      <c r="E13" s="27" t="s">
        <v>3026</v>
      </c>
    </row>
    <row r="14" ht="26.4">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10789</v>
      </c>
    </row>
    <row r="17" ht="369.6">
      <c r="A17" s="1" t="s">
        <v>595</v>
      </c>
      <c r="E17" s="27" t="s">
        <v>2575</v>
      </c>
    </row>
    <row r="18" ht="26.4">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10790</v>
      </c>
    </row>
    <row r="21" ht="264">
      <c r="A21" s="1" t="s">
        <v>595</v>
      </c>
      <c r="E21" s="27" t="s">
        <v>600</v>
      </c>
    </row>
    <row r="22" ht="26.4">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10788</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10791</v>
      </c>
    </row>
    <row r="30" ht="79.2">
      <c r="A30" s="1" t="s">
        <v>595</v>
      </c>
      <c r="E30" s="27" t="s">
        <v>3036</v>
      </c>
    </row>
    <row r="31">
      <c r="A31" s="1" t="s">
        <v>584</v>
      </c>
      <c r="C31" s="22" t="s">
        <v>606</v>
      </c>
      <c r="E31" s="23" t="s">
        <v>3043</v>
      </c>
      <c r="L31" s="24">
        <f>SUMIFS(L32:L139,A32:A139,"P")</f>
        <v>0</v>
      </c>
      <c r="M31" s="24">
        <f>SUMIFS(M32:M139,A32:A139,"P")</f>
        <v>0</v>
      </c>
      <c r="N31" s="25"/>
    </row>
    <row r="32" ht="26.4">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10792</v>
      </c>
    </row>
    <row r="35" ht="79.2">
      <c r="A35" s="1" t="s">
        <v>595</v>
      </c>
      <c r="E35" s="27" t="s">
        <v>612</v>
      </c>
    </row>
    <row r="36" ht="26.4">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10667</v>
      </c>
    </row>
    <row r="39" ht="79.2">
      <c r="A39" s="1" t="s">
        <v>595</v>
      </c>
      <c r="E39" s="27" t="s">
        <v>612</v>
      </c>
    </row>
    <row r="40" ht="26.4">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10788</v>
      </c>
    </row>
    <row r="43" ht="79.2">
      <c r="A43" s="1" t="s">
        <v>595</v>
      </c>
      <c r="E43" s="27" t="s">
        <v>654</v>
      </c>
    </row>
    <row r="44" ht="26.4">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10788</v>
      </c>
    </row>
    <row r="47" ht="92.4">
      <c r="A47" s="1" t="s">
        <v>595</v>
      </c>
      <c r="E47" s="27" t="s">
        <v>620</v>
      </c>
    </row>
    <row r="48" ht="26.4">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3205</v>
      </c>
    </row>
    <row r="51" ht="39.6">
      <c r="A51" s="1" t="s">
        <v>595</v>
      </c>
      <c r="E51" s="27" t="s">
        <v>624</v>
      </c>
    </row>
    <row r="52" ht="26.4">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3205</v>
      </c>
    </row>
    <row r="55" ht="39.6">
      <c r="A55" s="1" t="s">
        <v>595</v>
      </c>
      <c r="E55" s="27" t="s">
        <v>627</v>
      </c>
    </row>
    <row r="56" ht="26.4">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10629</v>
      </c>
    </row>
    <row r="59" ht="92.4">
      <c r="A59" s="1" t="s">
        <v>595</v>
      </c>
      <c r="E59" s="27" t="s">
        <v>3081</v>
      </c>
    </row>
    <row r="60" ht="26.4">
      <c r="A60" s="1" t="s">
        <v>587</v>
      </c>
      <c r="B60" s="1">
        <v>13</v>
      </c>
      <c r="C60" s="26" t="s">
        <v>10793</v>
      </c>
      <c r="D60" t="s">
        <v>589</v>
      </c>
      <c r="E60" s="27" t="s">
        <v>10794</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10795</v>
      </c>
    </row>
    <row r="63" ht="105.6">
      <c r="A63" s="1" t="s">
        <v>595</v>
      </c>
      <c r="E63" s="27" t="s">
        <v>10796</v>
      </c>
    </row>
    <row r="64" ht="26.4">
      <c r="A64" s="1" t="s">
        <v>587</v>
      </c>
      <c r="B64" s="1">
        <v>14</v>
      </c>
      <c r="C64" s="26" t="s">
        <v>10797</v>
      </c>
      <c r="D64" t="s">
        <v>589</v>
      </c>
      <c r="E64" s="27" t="s">
        <v>10798</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10799</v>
      </c>
    </row>
    <row r="67" ht="118.8">
      <c r="A67" s="1" t="s">
        <v>595</v>
      </c>
      <c r="E67" s="27" t="s">
        <v>10800</v>
      </c>
    </row>
    <row r="68" ht="26.4">
      <c r="A68" s="1" t="s">
        <v>587</v>
      </c>
      <c r="B68" s="1">
        <v>15</v>
      </c>
      <c r="C68" s="26" t="s">
        <v>10801</v>
      </c>
      <c r="D68" t="s">
        <v>589</v>
      </c>
      <c r="E68" s="27" t="s">
        <v>10802</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10803</v>
      </c>
    </row>
    <row r="71" ht="92.4">
      <c r="A71" s="1" t="s">
        <v>595</v>
      </c>
      <c r="E71" s="27" t="s">
        <v>10804</v>
      </c>
    </row>
    <row r="72" ht="26.4">
      <c r="A72" s="1" t="s">
        <v>587</v>
      </c>
      <c r="B72" s="1">
        <v>16</v>
      </c>
      <c r="C72" s="26" t="s">
        <v>10805</v>
      </c>
      <c r="D72" t="s">
        <v>589</v>
      </c>
      <c r="E72" s="27" t="s">
        <v>10806</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10799</v>
      </c>
    </row>
    <row r="75" ht="92.4">
      <c r="A75" s="1" t="s">
        <v>595</v>
      </c>
      <c r="E75" s="27" t="s">
        <v>10804</v>
      </c>
    </row>
    <row r="76" ht="26.4">
      <c r="A76" s="1" t="s">
        <v>587</v>
      </c>
      <c r="B76" s="1">
        <v>17</v>
      </c>
      <c r="C76" s="26" t="s">
        <v>10807</v>
      </c>
      <c r="D76" t="s">
        <v>589</v>
      </c>
      <c r="E76" s="27" t="s">
        <v>10808</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10809</v>
      </c>
    </row>
    <row r="79" ht="79.2">
      <c r="A79" s="1" t="s">
        <v>595</v>
      </c>
      <c r="E79" s="27" t="s">
        <v>883</v>
      </c>
    </row>
    <row r="80" ht="26.4">
      <c r="A80" s="1" t="s">
        <v>587</v>
      </c>
      <c r="B80" s="1">
        <v>18</v>
      </c>
      <c r="C80" s="26" t="s">
        <v>10810</v>
      </c>
      <c r="D80" t="s">
        <v>589</v>
      </c>
      <c r="E80" s="27" t="s">
        <v>10811</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10641</v>
      </c>
    </row>
    <row r="83" ht="92.4">
      <c r="A83" s="1" t="s">
        <v>595</v>
      </c>
      <c r="E83" s="27" t="s">
        <v>887</v>
      </c>
    </row>
    <row r="84" ht="26.4">
      <c r="A84" s="1" t="s">
        <v>587</v>
      </c>
      <c r="B84" s="1">
        <v>19</v>
      </c>
      <c r="C84" s="26" t="s">
        <v>10812</v>
      </c>
      <c r="D84" t="s">
        <v>589</v>
      </c>
      <c r="E84" s="27" t="s">
        <v>10813</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10641</v>
      </c>
    </row>
    <row r="87" ht="92.4">
      <c r="A87" s="1" t="s">
        <v>595</v>
      </c>
      <c r="E87" s="27" t="s">
        <v>887</v>
      </c>
    </row>
    <row r="88" ht="26.4">
      <c r="A88" s="1" t="s">
        <v>587</v>
      </c>
      <c r="B88" s="1">
        <v>20</v>
      </c>
      <c r="C88" s="26" t="s">
        <v>10350</v>
      </c>
      <c r="D88" t="s">
        <v>589</v>
      </c>
      <c r="E88" s="27" t="s">
        <v>10351</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10814</v>
      </c>
    </row>
    <row r="91" ht="79.2">
      <c r="A91" s="1" t="s">
        <v>595</v>
      </c>
      <c r="E91" s="27" t="s">
        <v>10352</v>
      </c>
    </row>
    <row r="92" ht="26.4">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10815</v>
      </c>
    </row>
    <row r="95" ht="92.4">
      <c r="A95" s="1" t="s">
        <v>595</v>
      </c>
      <c r="E95" s="27" t="s">
        <v>1579</v>
      </c>
    </row>
    <row r="96" ht="26.4">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10816</v>
      </c>
    </row>
    <row r="99" ht="92.4">
      <c r="A99" s="1" t="s">
        <v>595</v>
      </c>
      <c r="E99" s="27" t="s">
        <v>1579</v>
      </c>
    </row>
    <row r="100" ht="26.4">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105.6">
      <c r="A103" s="1" t="s">
        <v>595</v>
      </c>
      <c r="E103" s="27" t="s">
        <v>1593</v>
      </c>
    </row>
    <row r="104" ht="39.6">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105.6">
      <c r="A107" s="1" t="s">
        <v>595</v>
      </c>
      <c r="E107" s="27" t="s">
        <v>1593</v>
      </c>
    </row>
    <row r="108" ht="26.4">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92.4">
      <c r="A111" s="1" t="s">
        <v>595</v>
      </c>
      <c r="E111" s="27" t="s">
        <v>1600</v>
      </c>
    </row>
    <row r="112" ht="26.4">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92.4">
      <c r="A115" s="1" t="s">
        <v>595</v>
      </c>
      <c r="E115" s="27" t="s">
        <v>3220</v>
      </c>
    </row>
    <row r="116" ht="26.4">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10760</v>
      </c>
    </row>
    <row r="119" ht="79.2">
      <c r="A119" s="1" t="s">
        <v>595</v>
      </c>
      <c r="E119" s="27" t="s">
        <v>3224</v>
      </c>
    </row>
    <row r="120" ht="26.4">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10760</v>
      </c>
    </row>
    <row r="123" ht="79.2">
      <c r="A123" s="1" t="s">
        <v>595</v>
      </c>
      <c r="E123" s="27" t="s">
        <v>3224</v>
      </c>
    </row>
    <row r="124" ht="26.4">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10817</v>
      </c>
    </row>
    <row r="127" ht="92.4">
      <c r="A127" s="1" t="s">
        <v>595</v>
      </c>
      <c r="E127" s="27" t="s">
        <v>2977</v>
      </c>
    </row>
    <row r="128" ht="26.4">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3237</v>
      </c>
    </row>
    <row r="131" ht="92.4">
      <c r="A131" s="1" t="s">
        <v>595</v>
      </c>
      <c r="E131" s="27" t="s">
        <v>1604</v>
      </c>
    </row>
    <row r="132" ht="26.4">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3446</v>
      </c>
    </row>
    <row r="135" ht="92.4">
      <c r="A135" s="1" t="s">
        <v>595</v>
      </c>
      <c r="E135" s="27" t="s">
        <v>1608</v>
      </c>
    </row>
    <row r="136">
      <c r="A136" s="1" t="s">
        <v>587</v>
      </c>
      <c r="B136" s="1">
        <v>32</v>
      </c>
      <c r="C136" s="26" t="s">
        <v>10818</v>
      </c>
      <c r="D136" t="s">
        <v>589</v>
      </c>
      <c r="E136" s="27" t="s">
        <v>10819</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6.4">
      <c r="A138" s="1" t="s">
        <v>593</v>
      </c>
      <c r="E138" s="32" t="s">
        <v>10799</v>
      </c>
    </row>
    <row r="139" ht="92.4">
      <c r="A139" s="1" t="s">
        <v>595</v>
      </c>
      <c r="E139" s="27" t="s">
        <v>10804</v>
      </c>
    </row>
    <row r="140">
      <c r="A140" s="1" t="s">
        <v>584</v>
      </c>
      <c r="C140" s="22" t="s">
        <v>675</v>
      </c>
      <c r="E140" s="23" t="s">
        <v>676</v>
      </c>
      <c r="L140" s="24">
        <f>SUMIFS(L141:L152,A141:A152,"P")</f>
        <v>0</v>
      </c>
      <c r="M140" s="24">
        <f>SUMIFS(M141:M152,A141:A152,"P")</f>
        <v>0</v>
      </c>
      <c r="N140" s="25"/>
    </row>
    <row r="141" ht="39.6">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9.6">
      <c r="A142" s="1" t="s">
        <v>592</v>
      </c>
      <c r="E142" s="27" t="s">
        <v>681</v>
      </c>
    </row>
    <row r="143" ht="26.4">
      <c r="A143" s="1" t="s">
        <v>593</v>
      </c>
      <c r="E143" s="32" t="s">
        <v>10820</v>
      </c>
    </row>
    <row r="144" ht="158.4">
      <c r="A144" s="1" t="s">
        <v>595</v>
      </c>
      <c r="E144" s="27" t="s">
        <v>683</v>
      </c>
    </row>
    <row r="145" ht="26.4">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6.4">
      <c r="A146" s="1" t="s">
        <v>592</v>
      </c>
      <c r="E146" s="27" t="s">
        <v>3721</v>
      </c>
    </row>
    <row r="147" ht="26.4">
      <c r="A147" s="1" t="s">
        <v>593</v>
      </c>
      <c r="E147" s="32" t="s">
        <v>10821</v>
      </c>
    </row>
    <row r="148" ht="158.4">
      <c r="A148" s="1" t="s">
        <v>595</v>
      </c>
      <c r="E148" s="27" t="s">
        <v>683</v>
      </c>
    </row>
    <row r="149" ht="26.4">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9.6">
      <c r="A150" s="1" t="s">
        <v>592</v>
      </c>
      <c r="E150" s="27" t="s">
        <v>3738</v>
      </c>
    </row>
    <row r="151" ht="26.4">
      <c r="A151" s="1" t="s">
        <v>593</v>
      </c>
      <c r="E151" s="32" t="s">
        <v>10821</v>
      </c>
    </row>
    <row r="152" ht="158.4">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10822</v>
      </c>
      <c r="E8" s="23" t="s">
        <v>513</v>
      </c>
      <c r="L8" s="24">
        <f>L9+L34+L39+L44+L261+L266</f>
        <v>0</v>
      </c>
      <c r="M8" s="24">
        <f>M9+M34+M39+M44+M261+M266</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10823</v>
      </c>
    </row>
    <row r="13" ht="52.8">
      <c r="A13" s="1" t="s">
        <v>595</v>
      </c>
      <c r="E13" s="27" t="s">
        <v>3026</v>
      </c>
    </row>
    <row r="14" ht="26.4">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10538</v>
      </c>
    </row>
    <row r="17" ht="369.6">
      <c r="A17" s="1" t="s">
        <v>595</v>
      </c>
      <c r="E17" s="27" t="s">
        <v>2575</v>
      </c>
    </row>
    <row r="18" ht="26.4">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10824</v>
      </c>
    </row>
    <row r="21" ht="369.6">
      <c r="A21" s="1" t="s">
        <v>595</v>
      </c>
      <c r="E21" s="27" t="s">
        <v>2575</v>
      </c>
    </row>
    <row r="22" ht="26.4">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10540</v>
      </c>
    </row>
    <row r="25" ht="264">
      <c r="A25" s="1" t="s">
        <v>595</v>
      </c>
      <c r="E25" s="27" t="s">
        <v>600</v>
      </c>
    </row>
    <row r="26" ht="26.4">
      <c r="A26" s="1" t="s">
        <v>587</v>
      </c>
      <c r="B26" s="1">
        <v>5</v>
      </c>
      <c r="C26" s="26" t="s">
        <v>4680</v>
      </c>
      <c r="D26" t="s">
        <v>589</v>
      </c>
      <c r="E26" s="27" t="s">
        <v>4681</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10825</v>
      </c>
    </row>
    <row r="29" ht="264">
      <c r="A29" s="1" t="s">
        <v>595</v>
      </c>
      <c r="E29" s="27" t="s">
        <v>4683</v>
      </c>
    </row>
    <row r="30" ht="26.4">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10823</v>
      </c>
    </row>
    <row r="33" ht="52.8">
      <c r="A33" s="1" t="s">
        <v>595</v>
      </c>
      <c r="E33" s="27" t="s">
        <v>2590</v>
      </c>
    </row>
    <row r="34">
      <c r="A34" s="1" t="s">
        <v>584</v>
      </c>
      <c r="C34" s="22" t="s">
        <v>2593</v>
      </c>
      <c r="E34" s="23" t="s">
        <v>10542</v>
      </c>
      <c r="L34" s="24">
        <f>SUMIFS(L35:L38,A35:A38,"P")</f>
        <v>0</v>
      </c>
      <c r="M34" s="24">
        <f>SUMIFS(M35:M38,A35:A38,"P")</f>
        <v>0</v>
      </c>
      <c r="N34" s="25"/>
    </row>
    <row r="35" ht="26.4">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10543</v>
      </c>
    </row>
    <row r="38" ht="382.8">
      <c r="A38" s="1" t="s">
        <v>595</v>
      </c>
      <c r="E38" s="27" t="s">
        <v>3813</v>
      </c>
    </row>
    <row r="39">
      <c r="A39" s="1" t="s">
        <v>584</v>
      </c>
      <c r="C39" s="22" t="s">
        <v>3031</v>
      </c>
      <c r="E39" s="23" t="s">
        <v>3032</v>
      </c>
      <c r="L39" s="24">
        <f>SUMIFS(L40:L43,A40:A43,"P")</f>
        <v>0</v>
      </c>
      <c r="M39" s="24">
        <f>SUMIFS(M40:M43,A40:A43,"P")</f>
        <v>0</v>
      </c>
      <c r="N39" s="25"/>
    </row>
    <row r="40" ht="26.4">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10674</v>
      </c>
    </row>
    <row r="43" ht="79.2">
      <c r="A43" s="1" t="s">
        <v>595</v>
      </c>
      <c r="E43" s="27" t="s">
        <v>3036</v>
      </c>
    </row>
    <row r="44">
      <c r="A44" s="1" t="s">
        <v>584</v>
      </c>
      <c r="C44" s="22" t="s">
        <v>606</v>
      </c>
      <c r="E44" s="23" t="s">
        <v>3043</v>
      </c>
      <c r="L44" s="24">
        <f>SUMIFS(L45:L260,A45:A260,"P")</f>
        <v>0</v>
      </c>
      <c r="M44" s="24">
        <f>SUMIFS(M45:M260,A45:A260,"P")</f>
        <v>0</v>
      </c>
      <c r="N44" s="25"/>
    </row>
    <row r="45" ht="26.4">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4">
      <c r="A47" s="1" t="s">
        <v>593</v>
      </c>
      <c r="E47" s="32" t="s">
        <v>10675</v>
      </c>
    </row>
    <row r="48" ht="79.2">
      <c r="A48" s="1" t="s">
        <v>595</v>
      </c>
      <c r="E48" s="27" t="s">
        <v>612</v>
      </c>
    </row>
    <row r="49" ht="26.4">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4">
      <c r="A51" s="1" t="s">
        <v>593</v>
      </c>
      <c r="E51" s="32" t="s">
        <v>10674</v>
      </c>
    </row>
    <row r="52" ht="79.2">
      <c r="A52" s="1" t="s">
        <v>595</v>
      </c>
      <c r="E52" s="27" t="s">
        <v>612</v>
      </c>
    </row>
    <row r="53" ht="26.4">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4">
      <c r="A55" s="1" t="s">
        <v>593</v>
      </c>
      <c r="E55" s="32" t="s">
        <v>10823</v>
      </c>
    </row>
    <row r="56" ht="79.2">
      <c r="A56" s="1" t="s">
        <v>595</v>
      </c>
      <c r="E56" s="27" t="s">
        <v>654</v>
      </c>
    </row>
    <row r="57" ht="26.4">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4">
      <c r="A59" s="1" t="s">
        <v>593</v>
      </c>
      <c r="E59" s="32" t="s">
        <v>10823</v>
      </c>
    </row>
    <row r="60" ht="92.4">
      <c r="A60" s="1" t="s">
        <v>595</v>
      </c>
      <c r="E60" s="27" t="s">
        <v>620</v>
      </c>
    </row>
    <row r="61" ht="26.4">
      <c r="A61" s="1" t="s">
        <v>587</v>
      </c>
      <c r="B61" s="1">
        <v>13</v>
      </c>
      <c r="C61" s="26" t="s">
        <v>10547</v>
      </c>
      <c r="D61" t="s">
        <v>589</v>
      </c>
      <c r="E61" s="27" t="s">
        <v>10548</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4">
      <c r="A63" s="1" t="s">
        <v>593</v>
      </c>
      <c r="E63" s="32" t="s">
        <v>10549</v>
      </c>
    </row>
    <row r="64" ht="132">
      <c r="A64" s="1" t="s">
        <v>595</v>
      </c>
      <c r="E64" s="27" t="s">
        <v>1422</v>
      </c>
    </row>
    <row r="65" ht="26.4">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4">
      <c r="A67" s="1" t="s">
        <v>593</v>
      </c>
      <c r="E67" s="32" t="s">
        <v>10550</v>
      </c>
    </row>
    <row r="68" ht="39.6">
      <c r="A68" s="1" t="s">
        <v>595</v>
      </c>
      <c r="E68" s="27" t="s">
        <v>624</v>
      </c>
    </row>
    <row r="69" ht="26.4">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4">
      <c r="A71" s="1" t="s">
        <v>593</v>
      </c>
      <c r="E71" s="32" t="s">
        <v>10550</v>
      </c>
    </row>
    <row r="72" ht="39.6">
      <c r="A72" s="1" t="s">
        <v>595</v>
      </c>
      <c r="E72" s="27" t="s">
        <v>627</v>
      </c>
    </row>
    <row r="73" ht="26.4">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10551</v>
      </c>
    </row>
    <row r="76" ht="105.6">
      <c r="A76" s="1" t="s">
        <v>595</v>
      </c>
      <c r="E76" s="27" t="s">
        <v>3093</v>
      </c>
    </row>
    <row r="77" ht="26.4">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4">
      <c r="A79" s="1" t="s">
        <v>593</v>
      </c>
      <c r="E79" s="32" t="s">
        <v>10552</v>
      </c>
    </row>
    <row r="80" ht="118.8">
      <c r="A80" s="1" t="s">
        <v>595</v>
      </c>
      <c r="E80" s="27" t="s">
        <v>668</v>
      </c>
    </row>
    <row r="81" ht="26.4">
      <c r="A81" s="1" t="s">
        <v>587</v>
      </c>
      <c r="B81" s="1">
        <v>18</v>
      </c>
      <c r="C81" s="26" t="s">
        <v>10553</v>
      </c>
      <c r="D81" t="s">
        <v>589</v>
      </c>
      <c r="E81" s="27" t="s">
        <v>10554</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4">
      <c r="A83" s="1" t="s">
        <v>593</v>
      </c>
      <c r="E83" s="32" t="s">
        <v>10474</v>
      </c>
    </row>
    <row r="84" ht="105.6">
      <c r="A84" s="1" t="s">
        <v>595</v>
      </c>
      <c r="E84" s="27" t="s">
        <v>10555</v>
      </c>
    </row>
    <row r="85" ht="26.4">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4">
      <c r="A87" s="1" t="s">
        <v>593</v>
      </c>
      <c r="E87" s="32" t="s">
        <v>10556</v>
      </c>
    </row>
    <row r="88" ht="79.2">
      <c r="A88" s="1" t="s">
        <v>595</v>
      </c>
      <c r="E88" s="27" t="s">
        <v>612</v>
      </c>
    </row>
    <row r="89" ht="26.4">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10557</v>
      </c>
    </row>
    <row r="92" ht="79.2">
      <c r="A92" s="1" t="s">
        <v>595</v>
      </c>
      <c r="E92" s="27" t="s">
        <v>671</v>
      </c>
    </row>
    <row r="93" ht="26.4">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10556</v>
      </c>
    </row>
    <row r="96" ht="79.2">
      <c r="A96" s="1" t="s">
        <v>595</v>
      </c>
      <c r="E96" s="27" t="s">
        <v>3330</v>
      </c>
    </row>
    <row r="97" ht="26.4">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4">
      <c r="A99" s="1" t="s">
        <v>593</v>
      </c>
      <c r="E99" s="32" t="s">
        <v>10558</v>
      </c>
    </row>
    <row r="100" ht="105.6">
      <c r="A100" s="1" t="s">
        <v>595</v>
      </c>
      <c r="E100" s="27" t="s">
        <v>3097</v>
      </c>
    </row>
    <row r="101" ht="26.4">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4">
      <c r="A103" s="1" t="s">
        <v>593</v>
      </c>
      <c r="E103" s="32" t="s">
        <v>10559</v>
      </c>
    </row>
    <row r="104" ht="105.6">
      <c r="A104" s="1" t="s">
        <v>595</v>
      </c>
      <c r="E104" s="27" t="s">
        <v>674</v>
      </c>
    </row>
    <row r="105" ht="26.4">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4">
      <c r="A107" s="1" t="s">
        <v>593</v>
      </c>
      <c r="E107" s="32" t="s">
        <v>10560</v>
      </c>
    </row>
    <row r="108" ht="79.2">
      <c r="A108" s="1" t="s">
        <v>595</v>
      </c>
      <c r="E108" s="27" t="s">
        <v>883</v>
      </c>
    </row>
    <row r="109" ht="26.4">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4">
      <c r="A111" s="1" t="s">
        <v>593</v>
      </c>
      <c r="E111" s="32" t="s">
        <v>10651</v>
      </c>
    </row>
    <row r="112" ht="79.2">
      <c r="A112" s="1" t="s">
        <v>595</v>
      </c>
      <c r="E112" s="27" t="s">
        <v>883</v>
      </c>
    </row>
    <row r="113" ht="26.4">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4">
      <c r="A115" s="1" t="s">
        <v>593</v>
      </c>
      <c r="E115" s="32" t="s">
        <v>10826</v>
      </c>
    </row>
    <row r="116" ht="79.2">
      <c r="A116" s="1" t="s">
        <v>595</v>
      </c>
      <c r="E116" s="27" t="s">
        <v>883</v>
      </c>
    </row>
    <row r="117" ht="26.4">
      <c r="A117" s="1" t="s">
        <v>587</v>
      </c>
      <c r="B117" s="1">
        <v>27</v>
      </c>
      <c r="C117" s="26" t="s">
        <v>10563</v>
      </c>
      <c r="D117" t="s">
        <v>589</v>
      </c>
      <c r="E117" s="27" t="s">
        <v>10564</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4">
      <c r="A119" s="1" t="s">
        <v>593</v>
      </c>
      <c r="E119" s="32" t="s">
        <v>10565</v>
      </c>
    </row>
    <row r="120" ht="39.6">
      <c r="A120" s="1" t="s">
        <v>595</v>
      </c>
      <c r="E120" s="27" t="s">
        <v>1568</v>
      </c>
    </row>
    <row r="121" ht="26.4">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4">
      <c r="A123" s="1" t="s">
        <v>593</v>
      </c>
      <c r="E123" s="32" t="s">
        <v>10560</v>
      </c>
    </row>
    <row r="124" ht="39.6">
      <c r="A124" s="1" t="s">
        <v>595</v>
      </c>
      <c r="E124" s="27" t="s">
        <v>1568</v>
      </c>
    </row>
    <row r="125" ht="26.4">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4">
      <c r="A127" s="1" t="s">
        <v>593</v>
      </c>
      <c r="E127" s="32" t="s">
        <v>10566</v>
      </c>
    </row>
    <row r="128" ht="52.8">
      <c r="A128" s="1" t="s">
        <v>595</v>
      </c>
      <c r="E128" s="27" t="s">
        <v>3348</v>
      </c>
    </row>
    <row r="129" ht="26.4">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4">
      <c r="A131" s="1" t="s">
        <v>593</v>
      </c>
      <c r="E131" s="32" t="s">
        <v>10566</v>
      </c>
    </row>
    <row r="132" ht="92.4">
      <c r="A132" s="1" t="s">
        <v>595</v>
      </c>
      <c r="E132" s="27" t="s">
        <v>887</v>
      </c>
    </row>
    <row r="133" ht="26.4">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4">
      <c r="A135" s="1" t="s">
        <v>593</v>
      </c>
      <c r="E135" s="32" t="s">
        <v>10653</v>
      </c>
    </row>
    <row r="136" ht="92.4">
      <c r="A136" s="1" t="s">
        <v>595</v>
      </c>
      <c r="E136" s="27" t="s">
        <v>887</v>
      </c>
    </row>
    <row r="137" ht="26.4">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4">
      <c r="A139" s="1" t="s">
        <v>593</v>
      </c>
      <c r="E139" s="32" t="s">
        <v>10560</v>
      </c>
    </row>
    <row r="140" ht="92.4">
      <c r="A140" s="1" t="s">
        <v>595</v>
      </c>
      <c r="E140" s="27" t="s">
        <v>887</v>
      </c>
    </row>
    <row r="141" ht="26.4">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4">
      <c r="A143" s="1" t="s">
        <v>593</v>
      </c>
      <c r="E143" s="32" t="s">
        <v>10568</v>
      </c>
    </row>
    <row r="144" ht="79.2">
      <c r="A144" s="1" t="s">
        <v>595</v>
      </c>
      <c r="E144" s="27" t="s">
        <v>3140</v>
      </c>
    </row>
    <row r="145" ht="26.4">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4">
      <c r="A147" s="1" t="s">
        <v>593</v>
      </c>
      <c r="E147" s="32" t="s">
        <v>10655</v>
      </c>
    </row>
    <row r="148" ht="92.4">
      <c r="A148" s="1" t="s">
        <v>595</v>
      </c>
      <c r="E148" s="27" t="s">
        <v>1579</v>
      </c>
    </row>
    <row r="149" ht="26.4">
      <c r="A149" s="1" t="s">
        <v>587</v>
      </c>
      <c r="B149" s="1">
        <v>35</v>
      </c>
      <c r="C149" s="26" t="s">
        <v>10573</v>
      </c>
      <c r="D149" t="s">
        <v>589</v>
      </c>
      <c r="E149" s="27" t="s">
        <v>10574</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4">
      <c r="A151" s="1" t="s">
        <v>593</v>
      </c>
      <c r="E151" s="32" t="s">
        <v>10575</v>
      </c>
    </row>
    <row r="152" ht="118.8">
      <c r="A152" s="1" t="s">
        <v>595</v>
      </c>
      <c r="E152" s="27" t="s">
        <v>10576</v>
      </c>
    </row>
    <row r="153" ht="26.4">
      <c r="A153" s="1" t="s">
        <v>587</v>
      </c>
      <c r="B153" s="1">
        <v>36</v>
      </c>
      <c r="C153" s="26" t="s">
        <v>6565</v>
      </c>
      <c r="D153" t="s">
        <v>589</v>
      </c>
      <c r="E153" s="27" t="s">
        <v>6566</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4">
      <c r="A155" s="1" t="s">
        <v>593</v>
      </c>
      <c r="E155" s="32" t="s">
        <v>10577</v>
      </c>
    </row>
    <row r="156" ht="92.4">
      <c r="A156" s="1" t="s">
        <v>595</v>
      </c>
      <c r="E156" s="27" t="s">
        <v>6568</v>
      </c>
    </row>
    <row r="157" ht="26.4">
      <c r="A157" s="1" t="s">
        <v>587</v>
      </c>
      <c r="B157" s="1">
        <v>37</v>
      </c>
      <c r="C157" s="26" t="s">
        <v>10578</v>
      </c>
      <c r="D157" t="s">
        <v>589</v>
      </c>
      <c r="E157" s="27" t="s">
        <v>10579</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4">
      <c r="A159" s="1" t="s">
        <v>593</v>
      </c>
      <c r="E159" s="32" t="s">
        <v>10580</v>
      </c>
    </row>
    <row r="160" ht="92.4">
      <c r="A160" s="1" t="s">
        <v>595</v>
      </c>
      <c r="E160" s="27" t="s">
        <v>6568</v>
      </c>
    </row>
    <row r="161" ht="26.4">
      <c r="A161" s="1" t="s">
        <v>587</v>
      </c>
      <c r="B161" s="1">
        <v>38</v>
      </c>
      <c r="C161" s="26" t="s">
        <v>10581</v>
      </c>
      <c r="D161" t="s">
        <v>589</v>
      </c>
      <c r="E161" s="27" t="s">
        <v>10582</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4">
      <c r="A163" s="1" t="s">
        <v>593</v>
      </c>
      <c r="E163" s="32" t="s">
        <v>10583</v>
      </c>
    </row>
    <row r="164" ht="92.4">
      <c r="A164" s="1" t="s">
        <v>595</v>
      </c>
      <c r="E164" s="27" t="s">
        <v>10584</v>
      </c>
    </row>
    <row r="165" ht="26.4">
      <c r="A165" s="1" t="s">
        <v>587</v>
      </c>
      <c r="B165" s="1">
        <v>39</v>
      </c>
      <c r="C165" s="26" t="s">
        <v>10659</v>
      </c>
      <c r="D165" t="s">
        <v>589</v>
      </c>
      <c r="E165" s="27" t="s">
        <v>10660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4">
      <c r="A167" s="1" t="s">
        <v>593</v>
      </c>
      <c r="E167" s="32" t="s">
        <v>10661</v>
      </c>
    </row>
    <row r="168" ht="92.4">
      <c r="A168" s="1" t="s">
        <v>595</v>
      </c>
      <c r="E168" s="27" t="s">
        <v>10584</v>
      </c>
    </row>
    <row r="169" ht="26.4">
      <c r="A169" s="1" t="s">
        <v>587</v>
      </c>
      <c r="B169" s="1">
        <v>40</v>
      </c>
      <c r="C169" s="26" t="s">
        <v>10585</v>
      </c>
      <c r="D169" t="s">
        <v>589</v>
      </c>
      <c r="E169" s="27" t="s">
        <v>10586</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4">
      <c r="A171" s="1" t="s">
        <v>593</v>
      </c>
      <c r="E171" s="32" t="s">
        <v>10662</v>
      </c>
    </row>
    <row r="172" ht="92.4">
      <c r="A172" s="1" t="s">
        <v>595</v>
      </c>
      <c r="E172" s="27" t="s">
        <v>6572</v>
      </c>
    </row>
    <row r="173" ht="26.4">
      <c r="A173" s="1" t="s">
        <v>587</v>
      </c>
      <c r="B173" s="1">
        <v>41</v>
      </c>
      <c r="C173" s="26" t="s">
        <v>10588</v>
      </c>
      <c r="D173" t="s">
        <v>589</v>
      </c>
      <c r="E173" s="27" t="s">
        <v>10589</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4">
      <c r="A175" s="1" t="s">
        <v>593</v>
      </c>
      <c r="E175" s="32" t="s">
        <v>10662</v>
      </c>
    </row>
    <row r="176" ht="79.2">
      <c r="A176" s="1" t="s">
        <v>595</v>
      </c>
      <c r="E176" s="27" t="s">
        <v>10590</v>
      </c>
    </row>
    <row r="177" ht="26.4">
      <c r="A177" s="1" t="s">
        <v>587</v>
      </c>
      <c r="B177" s="1">
        <v>42</v>
      </c>
      <c r="C177" s="26" t="s">
        <v>10591</v>
      </c>
      <c r="D177" t="s">
        <v>589</v>
      </c>
      <c r="E177" s="27" t="s">
        <v>10592</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4">
      <c r="A179" s="1" t="s">
        <v>593</v>
      </c>
      <c r="E179" s="32" t="s">
        <v>10593</v>
      </c>
    </row>
    <row r="180" ht="105.6">
      <c r="A180" s="1" t="s">
        <v>595</v>
      </c>
      <c r="E180" s="27" t="s">
        <v>10468</v>
      </c>
    </row>
    <row r="181" ht="26.4">
      <c r="A181" s="1" t="s">
        <v>587</v>
      </c>
      <c r="B181" s="1">
        <v>43</v>
      </c>
      <c r="C181" s="26" t="s">
        <v>10594</v>
      </c>
      <c r="D181" t="s">
        <v>589</v>
      </c>
      <c r="E181" s="27" t="s">
        <v>10595</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4">
      <c r="A183" s="1" t="s">
        <v>593</v>
      </c>
      <c r="E183" s="32" t="s">
        <v>10593</v>
      </c>
    </row>
    <row r="184" ht="105.6">
      <c r="A184" s="1" t="s">
        <v>595</v>
      </c>
      <c r="E184" s="27" t="s">
        <v>10471</v>
      </c>
    </row>
    <row r="185" ht="26.4">
      <c r="A185" s="1" t="s">
        <v>587</v>
      </c>
      <c r="B185" s="1">
        <v>44</v>
      </c>
      <c r="C185" s="26" t="s">
        <v>10596</v>
      </c>
      <c r="D185" t="s">
        <v>589</v>
      </c>
      <c r="E185" s="27" t="s">
        <v>10597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4">
      <c r="A187" s="1" t="s">
        <v>593</v>
      </c>
      <c r="E187" s="32" t="s">
        <v>10593</v>
      </c>
    </row>
    <row r="188" ht="92.4">
      <c r="A188" s="1" t="s">
        <v>595</v>
      </c>
      <c r="E188" s="27" t="s">
        <v>6575</v>
      </c>
    </row>
    <row r="189" ht="26.4">
      <c r="A189" s="1" t="s">
        <v>587</v>
      </c>
      <c r="B189" s="1">
        <v>45</v>
      </c>
      <c r="C189" s="26" t="s">
        <v>10598</v>
      </c>
      <c r="D189" t="s">
        <v>589</v>
      </c>
      <c r="E189" s="27" t="s">
        <v>10599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4">
      <c r="A191" s="1" t="s">
        <v>593</v>
      </c>
      <c r="E191" s="32" t="s">
        <v>10593</v>
      </c>
    </row>
    <row r="192" ht="92.4">
      <c r="A192" s="1" t="s">
        <v>595</v>
      </c>
      <c r="E192" s="27" t="s">
        <v>6575</v>
      </c>
    </row>
    <row r="193" ht="26.4">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4">
      <c r="A195" s="1" t="s">
        <v>593</v>
      </c>
      <c r="E195" s="32" t="s">
        <v>10605</v>
      </c>
    </row>
    <row r="196" ht="92.4">
      <c r="A196" s="1" t="s">
        <v>595</v>
      </c>
      <c r="E196" s="27" t="s">
        <v>3202</v>
      </c>
    </row>
    <row r="197" ht="26.4">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4">
      <c r="A199" s="1" t="s">
        <v>593</v>
      </c>
      <c r="E199" s="32" t="s">
        <v>10606</v>
      </c>
    </row>
    <row r="200" ht="92.4">
      <c r="A200" s="1" t="s">
        <v>595</v>
      </c>
      <c r="E200" s="27" t="s">
        <v>3202</v>
      </c>
    </row>
    <row r="201" ht="26.4">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4">
      <c r="A203" s="1" t="s">
        <v>593</v>
      </c>
      <c r="E203" s="32" t="s">
        <v>3232</v>
      </c>
    </row>
    <row r="204" ht="105.6">
      <c r="A204" s="1" t="s">
        <v>595</v>
      </c>
      <c r="E204" s="27" t="s">
        <v>1593</v>
      </c>
    </row>
    <row r="205" ht="39.6">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4">
      <c r="A207" s="1" t="s">
        <v>593</v>
      </c>
      <c r="E207" s="32" t="s">
        <v>10607</v>
      </c>
    </row>
    <row r="208" ht="105.6">
      <c r="A208" s="1" t="s">
        <v>595</v>
      </c>
      <c r="E208" s="27" t="s">
        <v>1593</v>
      </c>
    </row>
    <row r="209" ht="26.4">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4">
      <c r="A211" s="1" t="s">
        <v>593</v>
      </c>
      <c r="E211" s="32" t="s">
        <v>3232</v>
      </c>
    </row>
    <row r="212" ht="92.4">
      <c r="A212" s="1" t="s">
        <v>595</v>
      </c>
      <c r="E212" s="27" t="s">
        <v>1600</v>
      </c>
    </row>
    <row r="213" ht="26.4">
      <c r="A213" s="1" t="s">
        <v>587</v>
      </c>
      <c r="B213" s="1">
        <v>51</v>
      </c>
      <c r="C213" s="26" t="s">
        <v>10608</v>
      </c>
      <c r="D213" t="s">
        <v>589</v>
      </c>
      <c r="E213" s="27" t="s">
        <v>10609</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4">
      <c r="A215" s="1" t="s">
        <v>593</v>
      </c>
      <c r="E215" s="32" t="s">
        <v>10610</v>
      </c>
    </row>
    <row r="216" ht="79.2">
      <c r="A216" s="1" t="s">
        <v>595</v>
      </c>
      <c r="E216" s="27" t="s">
        <v>3233</v>
      </c>
    </row>
    <row r="217" ht="26.4">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4">
      <c r="A219" s="1" t="s">
        <v>593</v>
      </c>
      <c r="E219" s="32" t="s">
        <v>10611</v>
      </c>
    </row>
    <row r="220" ht="79.2">
      <c r="A220" s="1" t="s">
        <v>595</v>
      </c>
      <c r="E220" s="27" t="s">
        <v>3224</v>
      </c>
    </row>
    <row r="221" ht="26.4">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4">
      <c r="A223" s="1" t="s">
        <v>593</v>
      </c>
      <c r="E223" s="32" t="s">
        <v>3447</v>
      </c>
    </row>
    <row r="224" ht="79.2">
      <c r="A224" s="1" t="s">
        <v>595</v>
      </c>
      <c r="E224" s="27" t="s">
        <v>3224</v>
      </c>
    </row>
    <row r="225" ht="26.4">
      <c r="A225" s="1" t="s">
        <v>587</v>
      </c>
      <c r="B225" s="1">
        <v>54</v>
      </c>
      <c r="C225" s="26" t="s">
        <v>6585</v>
      </c>
      <c r="D225" t="s">
        <v>589</v>
      </c>
      <c r="E225" s="27" t="s">
        <v>6586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4">
      <c r="A227" s="1" t="s">
        <v>593</v>
      </c>
      <c r="E227" s="32" t="s">
        <v>3362</v>
      </c>
    </row>
    <row r="228" ht="79.2">
      <c r="A228" s="1" t="s">
        <v>595</v>
      </c>
      <c r="E228" s="27" t="s">
        <v>3233</v>
      </c>
    </row>
    <row r="229" ht="26.4">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4">
      <c r="A231" s="1" t="s">
        <v>593</v>
      </c>
      <c r="E231" s="32" t="s">
        <v>10612</v>
      </c>
    </row>
    <row r="232" ht="92.4">
      <c r="A232" s="1" t="s">
        <v>595</v>
      </c>
      <c r="E232" s="27" t="s">
        <v>2977</v>
      </c>
    </row>
    <row r="233" ht="26.4">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4">
      <c r="A235" s="1" t="s">
        <v>593</v>
      </c>
      <c r="E235" s="32" t="s">
        <v>3237</v>
      </c>
    </row>
    <row r="236" ht="92.4">
      <c r="A236" s="1" t="s">
        <v>595</v>
      </c>
      <c r="E236" s="27" t="s">
        <v>1604</v>
      </c>
    </row>
    <row r="237" ht="26.4">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4">
      <c r="A239" s="1" t="s">
        <v>593</v>
      </c>
      <c r="E239" s="32" t="s">
        <v>10477</v>
      </c>
    </row>
    <row r="240" ht="92.4">
      <c r="A240" s="1" t="s">
        <v>595</v>
      </c>
      <c r="E240" s="27" t="s">
        <v>1608</v>
      </c>
    </row>
    <row r="241" ht="26.4">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4">
      <c r="A243" s="1" t="s">
        <v>593</v>
      </c>
      <c r="E243" s="32" t="s">
        <v>3238</v>
      </c>
    </row>
    <row r="244" ht="92.4">
      <c r="A244" s="1" t="s">
        <v>595</v>
      </c>
      <c r="E244" s="27" t="s">
        <v>1611</v>
      </c>
    </row>
    <row r="245" ht="26.4">
      <c r="A245" s="1" t="s">
        <v>587</v>
      </c>
      <c r="B245" s="1">
        <v>59</v>
      </c>
      <c r="C245" s="26" t="s">
        <v>10613</v>
      </c>
      <c r="D245" t="s">
        <v>589</v>
      </c>
      <c r="E245" s="27" t="s">
        <v>10614</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4">
      <c r="A247" s="1" t="s">
        <v>593</v>
      </c>
      <c r="E247" s="32" t="s">
        <v>10615</v>
      </c>
    </row>
    <row r="248" ht="105.6">
      <c r="A248" s="1" t="s">
        <v>595</v>
      </c>
      <c r="E248" s="27" t="s">
        <v>10616</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6.4">
      <c r="A251" s="1" t="s">
        <v>593</v>
      </c>
      <c r="E251" s="32" t="s">
        <v>10617</v>
      </c>
    </row>
    <row r="252" ht="132">
      <c r="A252" s="1" t="s">
        <v>595</v>
      </c>
      <c r="E252" s="27" t="s">
        <v>10618</v>
      </c>
    </row>
    <row r="253">
      <c r="A253" s="1" t="s">
        <v>587</v>
      </c>
      <c r="B253" s="1">
        <v>61</v>
      </c>
      <c r="C253" s="26" t="s">
        <v>3543</v>
      </c>
      <c r="D253" t="s">
        <v>589</v>
      </c>
      <c r="E253" s="27" t="s">
        <v>10619</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6.4">
      <c r="A255" s="1" t="s">
        <v>593</v>
      </c>
      <c r="E255" s="32" t="s">
        <v>10620</v>
      </c>
    </row>
    <row r="256" ht="132">
      <c r="A256" s="1" t="s">
        <v>595</v>
      </c>
      <c r="E256" s="27" t="s">
        <v>10618</v>
      </c>
    </row>
    <row r="257" ht="26.4">
      <c r="A257" s="1" t="s">
        <v>587</v>
      </c>
      <c r="B257" s="1">
        <v>62</v>
      </c>
      <c r="C257" s="26" t="s">
        <v>10621</v>
      </c>
      <c r="D257" t="s">
        <v>589</v>
      </c>
      <c r="E257" s="27" t="s">
        <v>10622</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6.4">
      <c r="A259" s="1" t="s">
        <v>593</v>
      </c>
      <c r="E259" s="32" t="s">
        <v>10623</v>
      </c>
    </row>
    <row r="260" ht="132">
      <c r="A260" s="1" t="s">
        <v>595</v>
      </c>
      <c r="E260" s="27" t="s">
        <v>631</v>
      </c>
    </row>
    <row r="261">
      <c r="A261" s="1" t="s">
        <v>584</v>
      </c>
      <c r="C261" s="22" t="s">
        <v>2064</v>
      </c>
      <c r="E261" s="23" t="s">
        <v>3281</v>
      </c>
      <c r="L261" s="24">
        <f>SUMIFS(L262:L265,A262:A265,"P")</f>
        <v>0</v>
      </c>
      <c r="M261" s="24">
        <f>SUMIFS(M262:M265,A262:A265,"P")</f>
        <v>0</v>
      </c>
      <c r="N261" s="25"/>
    </row>
    <row r="262" ht="26.4">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4">
      <c r="A264" s="1" t="s">
        <v>593</v>
      </c>
      <c r="E264" s="32" t="s">
        <v>10624</v>
      </c>
    </row>
    <row r="265" ht="145.2">
      <c r="A265" s="1" t="s">
        <v>595</v>
      </c>
      <c r="E265" s="27" t="s">
        <v>3700</v>
      </c>
    </row>
    <row r="266">
      <c r="A266" s="1" t="s">
        <v>584</v>
      </c>
      <c r="C266" s="22" t="s">
        <v>675</v>
      </c>
      <c r="E266" s="23" t="s">
        <v>676</v>
      </c>
      <c r="L266" s="24">
        <f>SUMIFS(L267:L278,A267:A278,"P")</f>
        <v>0</v>
      </c>
      <c r="M266" s="24">
        <f>SUMIFS(M267:M278,A267:A278,"P")</f>
        <v>0</v>
      </c>
      <c r="N266" s="25"/>
    </row>
    <row r="267" ht="39.6">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9.6">
      <c r="A268" s="1" t="s">
        <v>592</v>
      </c>
      <c r="E268" s="27" t="s">
        <v>681</v>
      </c>
    </row>
    <row r="269" ht="26.4">
      <c r="A269" s="1" t="s">
        <v>593</v>
      </c>
      <c r="E269" s="32" t="s">
        <v>10827</v>
      </c>
    </row>
    <row r="270" ht="158.4">
      <c r="A270" s="1" t="s">
        <v>595</v>
      </c>
      <c r="E270" s="27" t="s">
        <v>683</v>
      </c>
    </row>
    <row r="271" ht="26.4">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6.4">
      <c r="A272" s="1" t="s">
        <v>592</v>
      </c>
      <c r="E272" s="27" t="s">
        <v>3721</v>
      </c>
    </row>
    <row r="273" ht="26.4">
      <c r="A273" s="1" t="s">
        <v>593</v>
      </c>
      <c r="E273" s="32" t="s">
        <v>10626</v>
      </c>
    </row>
    <row r="274" ht="158.4">
      <c r="A274" s="1" t="s">
        <v>595</v>
      </c>
      <c r="E274" s="27" t="s">
        <v>683</v>
      </c>
    </row>
    <row r="275" ht="26.4">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9.6">
      <c r="A276" s="1" t="s">
        <v>592</v>
      </c>
      <c r="E276" s="27" t="s">
        <v>3738</v>
      </c>
    </row>
    <row r="277" ht="26.4">
      <c r="A277" s="1" t="s">
        <v>593</v>
      </c>
      <c r="E277" s="32" t="s">
        <v>10627</v>
      </c>
    </row>
    <row r="278" ht="158.4">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10828</v>
      </c>
      <c r="E8" s="23" t="s">
        <v>515</v>
      </c>
      <c r="L8" s="24">
        <f>L9+L26+L31+L104</f>
        <v>0</v>
      </c>
      <c r="M8" s="24">
        <f>M9+M26+M31+M104</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10665</v>
      </c>
    </row>
    <row r="13" ht="52.8">
      <c r="A13" s="1" t="s">
        <v>595</v>
      </c>
      <c r="E13" s="27" t="s">
        <v>3026</v>
      </c>
    </row>
    <row r="14" ht="26.4">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10666</v>
      </c>
    </row>
    <row r="17" ht="369.6">
      <c r="A17" s="1" t="s">
        <v>595</v>
      </c>
      <c r="E17" s="27" t="s">
        <v>2575</v>
      </c>
    </row>
    <row r="18" ht="26.4">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10829</v>
      </c>
    </row>
    <row r="21" ht="264">
      <c r="A21" s="1" t="s">
        <v>595</v>
      </c>
      <c r="E21" s="27" t="s">
        <v>600</v>
      </c>
    </row>
    <row r="22" ht="26.4">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10665</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10632</v>
      </c>
    </row>
    <row r="30" ht="79.2">
      <c r="A30" s="1" t="s">
        <v>595</v>
      </c>
      <c r="E30" s="27" t="s">
        <v>3036</v>
      </c>
    </row>
    <row r="31">
      <c r="A31" s="1" t="s">
        <v>584</v>
      </c>
      <c r="C31" s="22" t="s">
        <v>606</v>
      </c>
      <c r="E31" s="23" t="s">
        <v>3043</v>
      </c>
      <c r="L31" s="24">
        <f>SUMIFS(L32:L103,A32:A103,"P")</f>
        <v>0</v>
      </c>
      <c r="M31" s="24">
        <f>SUMIFS(M32:M103,A32:A103,"P")</f>
        <v>0</v>
      </c>
      <c r="N31" s="25"/>
    </row>
    <row r="32" ht="26.4">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10668</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10633</v>
      </c>
    </row>
    <row r="39" ht="79.2">
      <c r="A39" s="1" t="s">
        <v>595</v>
      </c>
      <c r="E39" s="27" t="s">
        <v>612</v>
      </c>
    </row>
    <row r="40" ht="26.4">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10665</v>
      </c>
    </row>
    <row r="43" ht="79.2">
      <c r="A43" s="1" t="s">
        <v>595</v>
      </c>
      <c r="E43" s="27" t="s">
        <v>654</v>
      </c>
    </row>
    <row r="44" ht="26.4">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10665</v>
      </c>
    </row>
    <row r="47" ht="92.4">
      <c r="A47" s="1" t="s">
        <v>595</v>
      </c>
      <c r="E47" s="27" t="s">
        <v>620</v>
      </c>
    </row>
    <row r="48" ht="26.4">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10633</v>
      </c>
    </row>
    <row r="51" ht="39.6">
      <c r="A51" s="1" t="s">
        <v>595</v>
      </c>
      <c r="E51" s="27" t="s">
        <v>624</v>
      </c>
    </row>
    <row r="52" ht="26.4">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10633</v>
      </c>
    </row>
    <row r="55" ht="39.6">
      <c r="A55" s="1" t="s">
        <v>595</v>
      </c>
      <c r="E55" s="27" t="s">
        <v>627</v>
      </c>
    </row>
    <row r="56" ht="26.4">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10830</v>
      </c>
    </row>
    <row r="59" ht="79.2">
      <c r="A59" s="1" t="s">
        <v>595</v>
      </c>
      <c r="E59" s="27" t="s">
        <v>883</v>
      </c>
    </row>
    <row r="60" ht="26.4">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10636</v>
      </c>
    </row>
    <row r="63" ht="92.4">
      <c r="A63" s="1" t="s">
        <v>595</v>
      </c>
      <c r="E63" s="27" t="s">
        <v>887</v>
      </c>
    </row>
    <row r="64" ht="26.4">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10636</v>
      </c>
    </row>
    <row r="67" ht="92.4">
      <c r="A67" s="1" t="s">
        <v>595</v>
      </c>
      <c r="E67" s="27" t="s">
        <v>1579</v>
      </c>
    </row>
    <row r="68" ht="26.4">
      <c r="A68" s="1" t="s">
        <v>587</v>
      </c>
      <c r="B68" s="1">
        <v>15</v>
      </c>
      <c r="C68" s="26" t="s">
        <v>10638</v>
      </c>
      <c r="D68" t="s">
        <v>589</v>
      </c>
      <c r="E68" s="27" t="s">
        <v>10639</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3423</v>
      </c>
    </row>
    <row r="71" ht="92.4">
      <c r="A71" s="1" t="s">
        <v>595</v>
      </c>
      <c r="E71" s="27" t="s">
        <v>10640</v>
      </c>
    </row>
    <row r="72" ht="26.4">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3232</v>
      </c>
    </row>
    <row r="75" ht="92.4">
      <c r="A75" s="1" t="s">
        <v>595</v>
      </c>
      <c r="E75" s="27" t="s">
        <v>3202</v>
      </c>
    </row>
    <row r="76" ht="26.4">
      <c r="A76" s="1" t="s">
        <v>587</v>
      </c>
      <c r="B76" s="1">
        <v>17</v>
      </c>
      <c r="C76" s="26" t="s">
        <v>6616</v>
      </c>
      <c r="D76" t="s">
        <v>589</v>
      </c>
      <c r="E76" s="27" t="s">
        <v>6617</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3232</v>
      </c>
    </row>
    <row r="79" ht="105.6">
      <c r="A79" s="1" t="s">
        <v>595</v>
      </c>
      <c r="E79" s="27" t="s">
        <v>1593</v>
      </c>
    </row>
    <row r="80" ht="26.4">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3232</v>
      </c>
    </row>
    <row r="83" ht="92.4">
      <c r="A83" s="1" t="s">
        <v>595</v>
      </c>
      <c r="E83" s="27" t="s">
        <v>1600</v>
      </c>
    </row>
    <row r="84" ht="26.4">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10641</v>
      </c>
    </row>
    <row r="87" ht="79.2">
      <c r="A87" s="1" t="s">
        <v>595</v>
      </c>
      <c r="E87" s="27" t="s">
        <v>3224</v>
      </c>
    </row>
    <row r="88" ht="26.4">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3237</v>
      </c>
    </row>
    <row r="91" ht="92.4">
      <c r="A91" s="1" t="s">
        <v>595</v>
      </c>
      <c r="E91" s="27" t="s">
        <v>2977</v>
      </c>
    </row>
    <row r="92" ht="26.4">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3237</v>
      </c>
    </row>
    <row r="95" ht="92.4">
      <c r="A95" s="1" t="s">
        <v>595</v>
      </c>
      <c r="E95" s="27" t="s">
        <v>1604</v>
      </c>
    </row>
    <row r="96" ht="26.4">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10477</v>
      </c>
    </row>
    <row r="99" ht="92.4">
      <c r="A99" s="1" t="s">
        <v>595</v>
      </c>
      <c r="E99" s="27" t="s">
        <v>1608</v>
      </c>
    </row>
    <row r="100" ht="26.4">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3238</v>
      </c>
    </row>
    <row r="103" ht="92.4">
      <c r="A103" s="1" t="s">
        <v>595</v>
      </c>
      <c r="E103" s="27" t="s">
        <v>1611</v>
      </c>
    </row>
    <row r="104">
      <c r="A104" s="1" t="s">
        <v>584</v>
      </c>
      <c r="C104" s="22" t="s">
        <v>675</v>
      </c>
      <c r="E104" s="23" t="s">
        <v>676</v>
      </c>
      <c r="L104" s="24">
        <f>SUMIFS(L105:L116,A105:A116,"P")</f>
        <v>0</v>
      </c>
      <c r="M104" s="24">
        <f>SUMIFS(M105:M116,A105:A116,"P")</f>
        <v>0</v>
      </c>
      <c r="N104" s="25"/>
    </row>
    <row r="105" ht="39.6">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9.6">
      <c r="A106" s="1" t="s">
        <v>592</v>
      </c>
      <c r="E106" s="27" t="s">
        <v>681</v>
      </c>
    </row>
    <row r="107" ht="26.4">
      <c r="A107" s="1" t="s">
        <v>593</v>
      </c>
      <c r="E107" s="32" t="s">
        <v>3362</v>
      </c>
    </row>
    <row r="108" ht="158.4">
      <c r="A108" s="1" t="s">
        <v>595</v>
      </c>
      <c r="E108" s="27" t="s">
        <v>683</v>
      </c>
    </row>
    <row r="109" ht="26.4">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6.4">
      <c r="A110" s="1" t="s">
        <v>592</v>
      </c>
      <c r="E110" s="27" t="s">
        <v>3721</v>
      </c>
    </row>
    <row r="111" ht="26.4">
      <c r="A111" s="1" t="s">
        <v>593</v>
      </c>
      <c r="E111" s="32" t="s">
        <v>10643</v>
      </c>
    </row>
    <row r="112" ht="158.4">
      <c r="A112" s="1" t="s">
        <v>595</v>
      </c>
      <c r="E112" s="27" t="s">
        <v>683</v>
      </c>
    </row>
    <row r="113" ht="26.4">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9.6">
      <c r="A114" s="1" t="s">
        <v>592</v>
      </c>
      <c r="E114" s="27" t="s">
        <v>3738</v>
      </c>
    </row>
    <row r="115" ht="26.4">
      <c r="A115" s="1" t="s">
        <v>593</v>
      </c>
      <c r="E115" s="32" t="s">
        <v>10644</v>
      </c>
    </row>
    <row r="116" ht="158.4">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10831</v>
      </c>
      <c r="E8" s="23" t="s">
        <v>517</v>
      </c>
      <c r="L8" s="24">
        <f>L9+L34+L39+L288+L293</f>
        <v>0</v>
      </c>
      <c r="M8" s="24">
        <f>M9+M34+M39+M288+M293</f>
        <v>0</v>
      </c>
      <c r="N8" s="25"/>
    </row>
    <row r="9">
      <c r="A9" s="1" t="s">
        <v>584</v>
      </c>
      <c r="C9" s="22" t="s">
        <v>585</v>
      </c>
      <c r="E9" s="23" t="s">
        <v>3022</v>
      </c>
      <c r="L9" s="24">
        <f>SUMIFS(L10:L33,A10:A33,"P")</f>
        <v>0</v>
      </c>
      <c r="M9" s="24">
        <f>SUMIFS(M10:M33,A10:A33,"P")</f>
        <v>0</v>
      </c>
      <c r="N9" s="25"/>
    </row>
    <row r="10" ht="26.4">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10832</v>
      </c>
    </row>
    <row r="13" ht="52.8">
      <c r="A13" s="1" t="s">
        <v>595</v>
      </c>
      <c r="E13" s="27" t="s">
        <v>3026</v>
      </c>
    </row>
    <row r="14" ht="26.4">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10833</v>
      </c>
    </row>
    <row r="17" ht="369.6">
      <c r="A17" s="1" t="s">
        <v>595</v>
      </c>
      <c r="E17" s="27" t="s">
        <v>2575</v>
      </c>
    </row>
    <row r="18" ht="26.4">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10834</v>
      </c>
    </row>
    <row r="21" ht="369.6">
      <c r="A21" s="1" t="s">
        <v>595</v>
      </c>
      <c r="E21" s="27" t="s">
        <v>2575</v>
      </c>
    </row>
    <row r="22" ht="26.4">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10835</v>
      </c>
    </row>
    <row r="25" ht="264">
      <c r="A25" s="1" t="s">
        <v>595</v>
      </c>
      <c r="E25" s="27" t="s">
        <v>600</v>
      </c>
    </row>
    <row r="26" ht="26.4">
      <c r="A26" s="1" t="s">
        <v>587</v>
      </c>
      <c r="B26" s="1">
        <v>5</v>
      </c>
      <c r="C26" s="26" t="s">
        <v>4680</v>
      </c>
      <c r="D26" t="s">
        <v>589</v>
      </c>
      <c r="E26" s="27" t="s">
        <v>4681</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10836</v>
      </c>
    </row>
    <row r="29" ht="264">
      <c r="A29" s="1" t="s">
        <v>595</v>
      </c>
      <c r="E29" s="27" t="s">
        <v>4683</v>
      </c>
    </row>
    <row r="30" ht="26.4">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4">
      <c r="A32" s="1" t="s">
        <v>593</v>
      </c>
      <c r="E32" s="32" t="s">
        <v>10832</v>
      </c>
    </row>
    <row r="33" ht="52.8">
      <c r="A33" s="1" t="s">
        <v>595</v>
      </c>
      <c r="E33" s="27" t="s">
        <v>2590</v>
      </c>
    </row>
    <row r="34">
      <c r="A34" s="1" t="s">
        <v>584</v>
      </c>
      <c r="C34" s="22" t="s">
        <v>3031</v>
      </c>
      <c r="E34" s="23" t="s">
        <v>3032</v>
      </c>
      <c r="L34" s="24">
        <f>SUMIFS(L35:L38,A35:A38,"P")</f>
        <v>0</v>
      </c>
      <c r="M34" s="24">
        <f>SUMIFS(M35:M38,A35:A38,"P")</f>
        <v>0</v>
      </c>
      <c r="N34" s="25"/>
    </row>
    <row r="35" ht="26.4">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10837</v>
      </c>
    </row>
    <row r="38" ht="79.2">
      <c r="A38" s="1" t="s">
        <v>595</v>
      </c>
      <c r="E38" s="27" t="s">
        <v>3036</v>
      </c>
    </row>
    <row r="39">
      <c r="A39" s="1" t="s">
        <v>584</v>
      </c>
      <c r="C39" s="22" t="s">
        <v>606</v>
      </c>
      <c r="E39" s="23" t="s">
        <v>3043</v>
      </c>
      <c r="L39" s="24">
        <f>SUMIFS(L40:L287,A40:A287,"P")</f>
        <v>0</v>
      </c>
      <c r="M39" s="24">
        <f>SUMIFS(M40:M287,A40:A287,"P")</f>
        <v>0</v>
      </c>
      <c r="N39" s="25"/>
    </row>
    <row r="40" ht="26.4">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10838</v>
      </c>
    </row>
    <row r="43" ht="79.2">
      <c r="A43" s="1" t="s">
        <v>595</v>
      </c>
      <c r="E43" s="27" t="s">
        <v>612</v>
      </c>
    </row>
    <row r="44" ht="26.4">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10839</v>
      </c>
    </row>
    <row r="47" ht="79.2">
      <c r="A47" s="1" t="s">
        <v>595</v>
      </c>
      <c r="E47" s="27" t="s">
        <v>612</v>
      </c>
    </row>
    <row r="48" ht="26.4">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10840</v>
      </c>
    </row>
    <row r="51" ht="79.2">
      <c r="A51" s="1" t="s">
        <v>595</v>
      </c>
      <c r="E51" s="27" t="s">
        <v>654</v>
      </c>
    </row>
    <row r="52" ht="26.4">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10841</v>
      </c>
    </row>
    <row r="55" ht="79.2">
      <c r="A55" s="1" t="s">
        <v>595</v>
      </c>
      <c r="E55" s="27" t="s">
        <v>654</v>
      </c>
    </row>
    <row r="56" ht="26.4">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10840</v>
      </c>
    </row>
    <row r="59" ht="92.4">
      <c r="A59" s="1" t="s">
        <v>595</v>
      </c>
      <c r="E59" s="27" t="s">
        <v>620</v>
      </c>
    </row>
    <row r="60" ht="26.4">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10842</v>
      </c>
    </row>
    <row r="63" ht="39.6">
      <c r="A63" s="1" t="s">
        <v>595</v>
      </c>
      <c r="E63" s="27" t="s">
        <v>624</v>
      </c>
    </row>
    <row r="64" ht="26.4">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10842</v>
      </c>
    </row>
    <row r="67" ht="39.6">
      <c r="A67" s="1" t="s">
        <v>595</v>
      </c>
      <c r="E67" s="27" t="s">
        <v>627</v>
      </c>
    </row>
    <row r="68" ht="26.4">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10843</v>
      </c>
    </row>
    <row r="71" ht="92.4">
      <c r="A71" s="1" t="s">
        <v>595</v>
      </c>
      <c r="E71" s="27" t="s">
        <v>3081</v>
      </c>
    </row>
    <row r="72" ht="26.4">
      <c r="A72" s="1" t="s">
        <v>587</v>
      </c>
      <c r="B72" s="1">
        <v>16</v>
      </c>
      <c r="C72" s="26" t="s">
        <v>10709</v>
      </c>
      <c r="D72" t="s">
        <v>589</v>
      </c>
      <c r="E72" s="27" t="s">
        <v>10710</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10844</v>
      </c>
    </row>
    <row r="75" ht="92.4">
      <c r="A75" s="1" t="s">
        <v>595</v>
      </c>
      <c r="E75" s="27" t="s">
        <v>10712</v>
      </c>
    </row>
    <row r="76" ht="26.4">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10845</v>
      </c>
    </row>
    <row r="79" ht="118.8">
      <c r="A79" s="1" t="s">
        <v>595</v>
      </c>
      <c r="E79" s="27" t="s">
        <v>668</v>
      </c>
    </row>
    <row r="80" ht="26.4">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10846</v>
      </c>
    </row>
    <row r="83" ht="105.6">
      <c r="A83" s="1" t="s">
        <v>595</v>
      </c>
      <c r="E83" s="27" t="s">
        <v>674</v>
      </c>
    </row>
    <row r="84" ht="26.4">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10847</v>
      </c>
    </row>
    <row r="87" ht="79.2">
      <c r="A87" s="1" t="s">
        <v>595</v>
      </c>
      <c r="E87" s="27" t="s">
        <v>883</v>
      </c>
    </row>
    <row r="88" ht="26.4">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10848</v>
      </c>
    </row>
    <row r="91" ht="79.2">
      <c r="A91" s="1" t="s">
        <v>595</v>
      </c>
      <c r="E91" s="27" t="s">
        <v>883</v>
      </c>
    </row>
    <row r="92" ht="26.4">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10849</v>
      </c>
    </row>
    <row r="95" ht="79.2">
      <c r="A95" s="1" t="s">
        <v>595</v>
      </c>
      <c r="E95" s="27" t="s">
        <v>883</v>
      </c>
    </row>
    <row r="96" ht="26.4">
      <c r="A96" s="1" t="s">
        <v>587</v>
      </c>
      <c r="B96" s="1">
        <v>22</v>
      </c>
      <c r="C96" s="26" t="s">
        <v>10563</v>
      </c>
      <c r="D96" t="s">
        <v>589</v>
      </c>
      <c r="E96" s="27" t="s">
        <v>10564</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10850</v>
      </c>
    </row>
    <row r="99" ht="39.6">
      <c r="A99" s="1" t="s">
        <v>595</v>
      </c>
      <c r="E99" s="27" t="s">
        <v>1568</v>
      </c>
    </row>
    <row r="100" ht="26.4">
      <c r="A100" s="1" t="s">
        <v>587</v>
      </c>
      <c r="B100" s="1">
        <v>23</v>
      </c>
      <c r="C100" s="26" t="s">
        <v>10724</v>
      </c>
      <c r="D100" t="s">
        <v>589</v>
      </c>
      <c r="E100" s="27" t="s">
        <v>10725</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10848</v>
      </c>
    </row>
    <row r="103" ht="39.6">
      <c r="A103" s="1" t="s">
        <v>595</v>
      </c>
      <c r="E103" s="27" t="s">
        <v>10726</v>
      </c>
    </row>
    <row r="104" ht="26.4">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10851</v>
      </c>
    </row>
    <row r="107" ht="52.8">
      <c r="A107" s="1" t="s">
        <v>595</v>
      </c>
      <c r="E107" s="27" t="s">
        <v>3348</v>
      </c>
    </row>
    <row r="108" ht="26.4">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10852</v>
      </c>
    </row>
    <row r="111" ht="92.4">
      <c r="A111" s="1" t="s">
        <v>595</v>
      </c>
      <c r="E111" s="27" t="s">
        <v>887</v>
      </c>
    </row>
    <row r="112" ht="26.4">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10853</v>
      </c>
    </row>
    <row r="115" ht="92.4">
      <c r="A115" s="1" t="s">
        <v>595</v>
      </c>
      <c r="E115" s="27" t="s">
        <v>887</v>
      </c>
    </row>
    <row r="116" ht="26.4">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10854</v>
      </c>
    </row>
    <row r="119" ht="92.4">
      <c r="A119" s="1" t="s">
        <v>595</v>
      </c>
      <c r="E119" s="27" t="s">
        <v>887</v>
      </c>
    </row>
    <row r="120" ht="26.4">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10843</v>
      </c>
    </row>
    <row r="123" ht="79.2">
      <c r="A123" s="1" t="s">
        <v>595</v>
      </c>
      <c r="E123" s="27" t="s">
        <v>3140</v>
      </c>
    </row>
    <row r="124" ht="26.4">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10855</v>
      </c>
    </row>
    <row r="127" ht="92.4">
      <c r="A127" s="1" t="s">
        <v>595</v>
      </c>
      <c r="E127" s="27" t="s">
        <v>1579</v>
      </c>
    </row>
    <row r="128" ht="26.4">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10856</v>
      </c>
    </row>
    <row r="131" ht="39.6">
      <c r="A131" s="1" t="s">
        <v>595</v>
      </c>
      <c r="E131" s="27" t="s">
        <v>3148</v>
      </c>
    </row>
    <row r="132" ht="39.6">
      <c r="A132" s="1" t="s">
        <v>587</v>
      </c>
      <c r="B132" s="1">
        <v>31</v>
      </c>
      <c r="C132" s="26" t="s">
        <v>6553</v>
      </c>
      <c r="D132" t="s">
        <v>589</v>
      </c>
      <c r="E132" s="27" t="s">
        <v>6554</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10857</v>
      </c>
    </row>
    <row r="135" ht="105.6">
      <c r="A135" s="1" t="s">
        <v>595</v>
      </c>
      <c r="E135" s="27" t="s">
        <v>6556</v>
      </c>
    </row>
    <row r="136" ht="26.4">
      <c r="A136" s="1" t="s">
        <v>587</v>
      </c>
      <c r="B136" s="1">
        <v>32</v>
      </c>
      <c r="C136" s="26" t="s">
        <v>10656</v>
      </c>
      <c r="D136" t="s">
        <v>589</v>
      </c>
      <c r="E136" s="27" t="s">
        <v>10657</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10858</v>
      </c>
    </row>
    <row r="139" ht="118.8">
      <c r="A139" s="1" t="s">
        <v>595</v>
      </c>
      <c r="E139" s="27" t="s">
        <v>10602</v>
      </c>
    </row>
    <row r="140" ht="26.4">
      <c r="A140" s="1" t="s">
        <v>587</v>
      </c>
      <c r="B140" s="1">
        <v>33</v>
      </c>
      <c r="C140" s="26" t="s">
        <v>10570</v>
      </c>
      <c r="D140" t="s">
        <v>589</v>
      </c>
      <c r="E140" s="27" t="s">
        <v>10571</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10859</v>
      </c>
    </row>
    <row r="143" ht="118.8">
      <c r="A143" s="1" t="s">
        <v>595</v>
      </c>
      <c r="E143" s="27" t="s">
        <v>6560</v>
      </c>
    </row>
    <row r="144" ht="26.4">
      <c r="A144" s="1" t="s">
        <v>587</v>
      </c>
      <c r="B144" s="1">
        <v>34</v>
      </c>
      <c r="C144" s="26" t="s">
        <v>10573</v>
      </c>
      <c r="D144" t="s">
        <v>589</v>
      </c>
      <c r="E144" s="27" t="s">
        <v>10574</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10860</v>
      </c>
    </row>
    <row r="147" ht="118.8">
      <c r="A147" s="1" t="s">
        <v>595</v>
      </c>
      <c r="E147" s="27" t="s">
        <v>10576</v>
      </c>
    </row>
    <row r="148" ht="26.4">
      <c r="A148" s="1" t="s">
        <v>587</v>
      </c>
      <c r="B148" s="1">
        <v>35</v>
      </c>
      <c r="C148" s="26" t="s">
        <v>10735</v>
      </c>
      <c r="D148" t="s">
        <v>589</v>
      </c>
      <c r="E148" s="27" t="s">
        <v>10736</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4">
      <c r="A150" s="1" t="s">
        <v>593</v>
      </c>
      <c r="E150" s="32" t="s">
        <v>10861</v>
      </c>
    </row>
    <row r="151" ht="118.8">
      <c r="A151" s="1" t="s">
        <v>595</v>
      </c>
      <c r="E151" s="27" t="s">
        <v>6564</v>
      </c>
    </row>
    <row r="152" ht="26.4">
      <c r="A152" s="1" t="s">
        <v>587</v>
      </c>
      <c r="B152" s="1">
        <v>36</v>
      </c>
      <c r="C152" s="26" t="s">
        <v>6565</v>
      </c>
      <c r="D152" t="s">
        <v>589</v>
      </c>
      <c r="E152" s="27" t="s">
        <v>6566</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4">
      <c r="A154" s="1" t="s">
        <v>593</v>
      </c>
      <c r="E154" s="32" t="s">
        <v>10862</v>
      </c>
    </row>
    <row r="155" ht="92.4">
      <c r="A155" s="1" t="s">
        <v>595</v>
      </c>
      <c r="E155" s="27" t="s">
        <v>6568</v>
      </c>
    </row>
    <row r="156" ht="26.4">
      <c r="A156" s="1" t="s">
        <v>587</v>
      </c>
      <c r="B156" s="1">
        <v>37</v>
      </c>
      <c r="C156" s="26" t="s">
        <v>10578</v>
      </c>
      <c r="D156" t="s">
        <v>589</v>
      </c>
      <c r="E156" s="27" t="s">
        <v>10579</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4">
      <c r="A158" s="1" t="s">
        <v>593</v>
      </c>
      <c r="E158" s="32" t="s">
        <v>10863</v>
      </c>
    </row>
    <row r="159" ht="92.4">
      <c r="A159" s="1" t="s">
        <v>595</v>
      </c>
      <c r="E159" s="27" t="s">
        <v>6568</v>
      </c>
    </row>
    <row r="160" ht="26.4">
      <c r="A160" s="1" t="s">
        <v>587</v>
      </c>
      <c r="B160" s="1">
        <v>38</v>
      </c>
      <c r="C160" s="26" t="s">
        <v>10743</v>
      </c>
      <c r="D160" t="s">
        <v>589</v>
      </c>
      <c r="E160" s="27" t="s">
        <v>10744</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4">
      <c r="A162" s="1" t="s">
        <v>593</v>
      </c>
      <c r="E162" s="32" t="s">
        <v>10861</v>
      </c>
    </row>
    <row r="163" ht="92.4">
      <c r="A163" s="1" t="s">
        <v>595</v>
      </c>
      <c r="E163" s="27" t="s">
        <v>10584</v>
      </c>
    </row>
    <row r="164" ht="26.4">
      <c r="A164" s="1" t="s">
        <v>587</v>
      </c>
      <c r="B164" s="1">
        <v>39</v>
      </c>
      <c r="C164" s="26" t="s">
        <v>10581</v>
      </c>
      <c r="D164" t="s">
        <v>589</v>
      </c>
      <c r="E164" s="27" t="s">
        <v>10582</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4">
      <c r="A166" s="1" t="s">
        <v>593</v>
      </c>
      <c r="E166" s="32" t="s">
        <v>10861</v>
      </c>
    </row>
    <row r="167" ht="92.4">
      <c r="A167" s="1" t="s">
        <v>595</v>
      </c>
      <c r="E167" s="27" t="s">
        <v>10584</v>
      </c>
    </row>
    <row r="168" ht="26.4">
      <c r="A168" s="1" t="s">
        <v>587</v>
      </c>
      <c r="B168" s="1">
        <v>40</v>
      </c>
      <c r="C168" s="26" t="s">
        <v>10659</v>
      </c>
      <c r="D168" t="s">
        <v>589</v>
      </c>
      <c r="E168" s="27" t="s">
        <v>10660</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4">
      <c r="A170" s="1" t="s">
        <v>593</v>
      </c>
      <c r="E170" s="32" t="s">
        <v>10864</v>
      </c>
    </row>
    <row r="171" ht="92.4">
      <c r="A171" s="1" t="s">
        <v>595</v>
      </c>
      <c r="E171" s="27" t="s">
        <v>10584</v>
      </c>
    </row>
    <row r="172" ht="26.4">
      <c r="A172" s="1" t="s">
        <v>587</v>
      </c>
      <c r="B172" s="1">
        <v>41</v>
      </c>
      <c r="C172" s="26" t="s">
        <v>10865</v>
      </c>
      <c r="D172" t="s">
        <v>589</v>
      </c>
      <c r="E172" s="27" t="s">
        <v>10866</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4">
      <c r="A174" s="1" t="s">
        <v>593</v>
      </c>
      <c r="E174" s="32" t="s">
        <v>10867</v>
      </c>
    </row>
    <row r="175" ht="92.4">
      <c r="A175" s="1" t="s">
        <v>595</v>
      </c>
      <c r="E175" s="27" t="s">
        <v>6572</v>
      </c>
    </row>
    <row r="176" ht="26.4">
      <c r="A176" s="1" t="s">
        <v>587</v>
      </c>
      <c r="B176" s="1">
        <v>42</v>
      </c>
      <c r="C176" s="26" t="s">
        <v>10748</v>
      </c>
      <c r="D176" t="s">
        <v>589</v>
      </c>
      <c r="E176" s="27" t="s">
        <v>10749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4">
      <c r="A178" s="1" t="s">
        <v>593</v>
      </c>
      <c r="E178" s="32" t="s">
        <v>10868</v>
      </c>
    </row>
    <row r="179" ht="92.4">
      <c r="A179" s="1" t="s">
        <v>595</v>
      </c>
      <c r="E179" s="27" t="s">
        <v>6572</v>
      </c>
    </row>
    <row r="180" ht="26.4">
      <c r="A180" s="1" t="s">
        <v>587</v>
      </c>
      <c r="B180" s="1">
        <v>43</v>
      </c>
      <c r="C180" s="26" t="s">
        <v>10869</v>
      </c>
      <c r="D180" t="s">
        <v>589</v>
      </c>
      <c r="E180" s="27" t="s">
        <v>10870</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4">
      <c r="A182" s="1" t="s">
        <v>593</v>
      </c>
      <c r="E182" s="32" t="s">
        <v>10871</v>
      </c>
    </row>
    <row r="183" ht="79.2">
      <c r="A183" s="1" t="s">
        <v>595</v>
      </c>
      <c r="E183" s="27" t="s">
        <v>10590</v>
      </c>
    </row>
    <row r="184" ht="26.4">
      <c r="A184" s="1" t="s">
        <v>587</v>
      </c>
      <c r="B184" s="1">
        <v>44</v>
      </c>
      <c r="C184" s="26" t="s">
        <v>10588</v>
      </c>
      <c r="D184" t="s">
        <v>589</v>
      </c>
      <c r="E184" s="27" t="s">
        <v>10589</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4">
      <c r="A186" s="1" t="s">
        <v>593</v>
      </c>
      <c r="E186" s="32" t="s">
        <v>10872</v>
      </c>
    </row>
    <row r="187" ht="79.2">
      <c r="A187" s="1" t="s">
        <v>595</v>
      </c>
      <c r="E187" s="27" t="s">
        <v>10590</v>
      </c>
    </row>
    <row r="188" ht="26.4">
      <c r="A188" s="1" t="s">
        <v>587</v>
      </c>
      <c r="B188" s="1">
        <v>45</v>
      </c>
      <c r="C188" s="26" t="s">
        <v>10752</v>
      </c>
      <c r="D188" t="s">
        <v>589</v>
      </c>
      <c r="E188" s="27" t="s">
        <v>10753</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4">
      <c r="A190" s="1" t="s">
        <v>593</v>
      </c>
      <c r="E190" s="32" t="s">
        <v>10871</v>
      </c>
    </row>
    <row r="191" ht="92.4">
      <c r="A191" s="1" t="s">
        <v>595</v>
      </c>
      <c r="E191" s="27" t="s">
        <v>6572</v>
      </c>
    </row>
    <row r="192" ht="26.4">
      <c r="A192" s="1" t="s">
        <v>587</v>
      </c>
      <c r="B192" s="1">
        <v>46</v>
      </c>
      <c r="C192" s="26" t="s">
        <v>10591</v>
      </c>
      <c r="D192" t="s">
        <v>589</v>
      </c>
      <c r="E192" s="27" t="s">
        <v>10592</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4">
      <c r="A194" s="1" t="s">
        <v>593</v>
      </c>
      <c r="E194" s="32" t="s">
        <v>10873</v>
      </c>
    </row>
    <row r="195" ht="105.6">
      <c r="A195" s="1" t="s">
        <v>595</v>
      </c>
      <c r="E195" s="27" t="s">
        <v>10468</v>
      </c>
    </row>
    <row r="196" ht="26.4">
      <c r="A196" s="1" t="s">
        <v>587</v>
      </c>
      <c r="B196" s="1">
        <v>47</v>
      </c>
      <c r="C196" s="26" t="s">
        <v>10594</v>
      </c>
      <c r="D196" t="s">
        <v>589</v>
      </c>
      <c r="E196" s="27" t="s">
        <v>10595</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4">
      <c r="A198" s="1" t="s">
        <v>593</v>
      </c>
      <c r="E198" s="32" t="s">
        <v>10498</v>
      </c>
    </row>
    <row r="199" ht="105.6">
      <c r="A199" s="1" t="s">
        <v>595</v>
      </c>
      <c r="E199" s="27" t="s">
        <v>10471</v>
      </c>
    </row>
    <row r="200" ht="26.4">
      <c r="A200" s="1" t="s">
        <v>587</v>
      </c>
      <c r="B200" s="1">
        <v>48</v>
      </c>
      <c r="C200" s="26" t="s">
        <v>10596</v>
      </c>
      <c r="D200" t="s">
        <v>589</v>
      </c>
      <c r="E200" s="27" t="s">
        <v>10597</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4">
      <c r="A202" s="1" t="s">
        <v>593</v>
      </c>
      <c r="E202" s="32" t="s">
        <v>10498</v>
      </c>
    </row>
    <row r="203" ht="92.4">
      <c r="A203" s="1" t="s">
        <v>595</v>
      </c>
      <c r="E203" s="27" t="s">
        <v>6575</v>
      </c>
    </row>
    <row r="204" ht="26.4">
      <c r="A204" s="1" t="s">
        <v>587</v>
      </c>
      <c r="B204" s="1">
        <v>49</v>
      </c>
      <c r="C204" s="26" t="s">
        <v>10598</v>
      </c>
      <c r="D204" t="s">
        <v>589</v>
      </c>
      <c r="E204" s="27" t="s">
        <v>10599</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4">
      <c r="A206" s="1" t="s">
        <v>593</v>
      </c>
      <c r="E206" s="32" t="s">
        <v>10498</v>
      </c>
    </row>
    <row r="207" ht="92.4">
      <c r="A207" s="1" t="s">
        <v>595</v>
      </c>
      <c r="E207" s="27" t="s">
        <v>6575</v>
      </c>
    </row>
    <row r="208" ht="26.4">
      <c r="A208" s="1" t="s">
        <v>587</v>
      </c>
      <c r="B208" s="1">
        <v>50</v>
      </c>
      <c r="C208" s="26" t="s">
        <v>10679</v>
      </c>
      <c r="D208" t="s">
        <v>589</v>
      </c>
      <c r="E208" s="27" t="s">
        <v>10680</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6.4">
      <c r="A210" s="1" t="s">
        <v>593</v>
      </c>
      <c r="E210" s="32" t="s">
        <v>10874</v>
      </c>
    </row>
    <row r="211" ht="118.8">
      <c r="A211" s="1" t="s">
        <v>595</v>
      </c>
      <c r="E211" s="27" t="s">
        <v>10602</v>
      </c>
    </row>
    <row r="212" ht="26.4">
      <c r="A212" s="1" t="s">
        <v>587</v>
      </c>
      <c r="B212" s="1">
        <v>51</v>
      </c>
      <c r="C212" s="26" t="s">
        <v>10681</v>
      </c>
      <c r="D212" t="s">
        <v>589</v>
      </c>
      <c r="E212" s="27" t="s">
        <v>10682</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6.4">
      <c r="A214" s="1" t="s">
        <v>593</v>
      </c>
      <c r="E214" s="32" t="s">
        <v>10874</v>
      </c>
    </row>
    <row r="215" ht="118.8">
      <c r="A215" s="1" t="s">
        <v>595</v>
      </c>
      <c r="E215" s="27" t="s">
        <v>10602</v>
      </c>
    </row>
    <row r="216" ht="26.4">
      <c r="A216" s="1" t="s">
        <v>587</v>
      </c>
      <c r="B216" s="1">
        <v>52</v>
      </c>
      <c r="C216" s="26" t="s">
        <v>10603</v>
      </c>
      <c r="D216" t="s">
        <v>589</v>
      </c>
      <c r="E216" s="27" t="s">
        <v>10604</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6.4">
      <c r="A218" s="1" t="s">
        <v>593</v>
      </c>
      <c r="E218" s="32" t="s">
        <v>10874</v>
      </c>
    </row>
    <row r="219" ht="118.8">
      <c r="A219" s="1" t="s">
        <v>595</v>
      </c>
      <c r="E219" s="27" t="s">
        <v>10602</v>
      </c>
    </row>
    <row r="220" ht="26.4">
      <c r="A220" s="1" t="s">
        <v>587</v>
      </c>
      <c r="B220" s="1">
        <v>53</v>
      </c>
      <c r="C220" s="26" t="s">
        <v>10683</v>
      </c>
      <c r="D220" t="s">
        <v>589</v>
      </c>
      <c r="E220" s="27" t="s">
        <v>10684</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6.4">
      <c r="A222" s="1" t="s">
        <v>593</v>
      </c>
      <c r="E222" s="32" t="s">
        <v>10858</v>
      </c>
    </row>
    <row r="223" ht="118.8">
      <c r="A223" s="1" t="s">
        <v>595</v>
      </c>
      <c r="E223" s="27" t="s">
        <v>10602</v>
      </c>
    </row>
    <row r="224" ht="26.4">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6.4">
      <c r="A226" s="1" t="s">
        <v>593</v>
      </c>
      <c r="E226" s="32" t="s">
        <v>10875</v>
      </c>
    </row>
    <row r="227" ht="132">
      <c r="A227" s="1" t="s">
        <v>595</v>
      </c>
      <c r="E227" s="27" t="s">
        <v>631</v>
      </c>
    </row>
    <row r="228" ht="26.4">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6.4">
      <c r="A230" s="1" t="s">
        <v>593</v>
      </c>
      <c r="E230" s="32" t="s">
        <v>6580</v>
      </c>
    </row>
    <row r="231" ht="92.4">
      <c r="A231" s="1" t="s">
        <v>595</v>
      </c>
      <c r="E231" s="27" t="s">
        <v>3202</v>
      </c>
    </row>
    <row r="232" ht="26.4">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6.4">
      <c r="A234" s="1" t="s">
        <v>593</v>
      </c>
      <c r="E234" s="32" t="s">
        <v>6581</v>
      </c>
    </row>
    <row r="235" ht="105.6">
      <c r="A235" s="1" t="s">
        <v>595</v>
      </c>
      <c r="E235" s="27" t="s">
        <v>1593</v>
      </c>
    </row>
    <row r="236" ht="39.6">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6.4">
      <c r="A238" s="1" t="s">
        <v>593</v>
      </c>
      <c r="E238" s="32" t="s">
        <v>6588</v>
      </c>
    </row>
    <row r="239" ht="105.6">
      <c r="A239" s="1" t="s">
        <v>595</v>
      </c>
      <c r="E239" s="27" t="s">
        <v>1593</v>
      </c>
    </row>
    <row r="240" ht="26.4">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6.4">
      <c r="A242" s="1" t="s">
        <v>593</v>
      </c>
      <c r="E242" s="32" t="s">
        <v>6581</v>
      </c>
    </row>
    <row r="243" ht="92.4">
      <c r="A243" s="1" t="s">
        <v>595</v>
      </c>
      <c r="E243" s="27" t="s">
        <v>1600</v>
      </c>
    </row>
    <row r="244" ht="26.4">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6.4">
      <c r="A246" s="1" t="s">
        <v>593</v>
      </c>
      <c r="E246" s="32" t="s">
        <v>6581</v>
      </c>
    </row>
    <row r="247" ht="92.4">
      <c r="A247" s="1" t="s">
        <v>595</v>
      </c>
      <c r="E247" s="27" t="s">
        <v>3220</v>
      </c>
    </row>
    <row r="248" ht="26.4">
      <c r="A248" s="1" t="s">
        <v>587</v>
      </c>
      <c r="B248" s="1">
        <v>60</v>
      </c>
      <c r="C248" s="26" t="s">
        <v>10608</v>
      </c>
      <c r="D248" t="s">
        <v>589</v>
      </c>
      <c r="E248" s="27" t="s">
        <v>10609</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6.4">
      <c r="A250" s="1" t="s">
        <v>593</v>
      </c>
      <c r="E250" s="32" t="s">
        <v>10846</v>
      </c>
    </row>
    <row r="251" ht="79.2">
      <c r="A251" s="1" t="s">
        <v>595</v>
      </c>
      <c r="E251" s="27" t="s">
        <v>3233</v>
      </c>
    </row>
    <row r="252" ht="26.4">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6.4">
      <c r="A254" s="1" t="s">
        <v>593</v>
      </c>
      <c r="E254" s="32" t="s">
        <v>10876</v>
      </c>
    </row>
    <row r="255" ht="79.2">
      <c r="A255" s="1" t="s">
        <v>595</v>
      </c>
      <c r="E255" s="27" t="s">
        <v>3224</v>
      </c>
    </row>
    <row r="256" ht="26.4">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6.4">
      <c r="A258" s="1" t="s">
        <v>593</v>
      </c>
      <c r="E258" s="32" t="s">
        <v>6618</v>
      </c>
    </row>
    <row r="259" ht="79.2">
      <c r="A259" s="1" t="s">
        <v>595</v>
      </c>
      <c r="E259" s="27" t="s">
        <v>3224</v>
      </c>
    </row>
    <row r="260" ht="26.4">
      <c r="A260" s="1" t="s">
        <v>587</v>
      </c>
      <c r="B260" s="1">
        <v>63</v>
      </c>
      <c r="C260" s="26" t="s">
        <v>6585</v>
      </c>
      <c r="D260" t="s">
        <v>589</v>
      </c>
      <c r="E260" s="27" t="s">
        <v>6586</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6.4">
      <c r="A262" s="1" t="s">
        <v>593</v>
      </c>
      <c r="E262" s="32" t="s">
        <v>6581</v>
      </c>
    </row>
    <row r="263" ht="79.2">
      <c r="A263" s="1" t="s">
        <v>595</v>
      </c>
      <c r="E263" s="27" t="s">
        <v>3233</v>
      </c>
    </row>
    <row r="264" ht="26.4">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6.4">
      <c r="A266" s="1" t="s">
        <v>593</v>
      </c>
      <c r="E266" s="32" t="s">
        <v>10877</v>
      </c>
    </row>
    <row r="267" ht="92.4">
      <c r="A267" s="1" t="s">
        <v>595</v>
      </c>
      <c r="E267" s="27" t="s">
        <v>2977</v>
      </c>
    </row>
    <row r="268" ht="26.4">
      <c r="A268" s="1" t="s">
        <v>587</v>
      </c>
      <c r="B268" s="1">
        <v>65</v>
      </c>
      <c r="C268" s="26" t="s">
        <v>10878</v>
      </c>
      <c r="D268" t="s">
        <v>589</v>
      </c>
      <c r="E268" s="27" t="s">
        <v>10879</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6.4">
      <c r="A270" s="1" t="s">
        <v>593</v>
      </c>
      <c r="E270" s="32" t="s">
        <v>6588</v>
      </c>
    </row>
    <row r="271" ht="105.6">
      <c r="A271" s="1" t="s">
        <v>595</v>
      </c>
      <c r="E271" s="27" t="s">
        <v>10880</v>
      </c>
    </row>
    <row r="272" ht="26.4">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6.4">
      <c r="A274" s="1" t="s">
        <v>593</v>
      </c>
      <c r="E274" s="32" t="s">
        <v>6587</v>
      </c>
    </row>
    <row r="275" ht="92.4">
      <c r="A275" s="1" t="s">
        <v>595</v>
      </c>
      <c r="E275" s="27" t="s">
        <v>1604</v>
      </c>
    </row>
    <row r="276" ht="26.4">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6.4">
      <c r="A278" s="1" t="s">
        <v>593</v>
      </c>
      <c r="E278" s="32" t="s">
        <v>6588</v>
      </c>
    </row>
    <row r="279" ht="92.4">
      <c r="A279" s="1" t="s">
        <v>595</v>
      </c>
      <c r="E279" s="27" t="s">
        <v>1608</v>
      </c>
    </row>
    <row r="280" ht="26.4">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6.4">
      <c r="A282" s="1" t="s">
        <v>593</v>
      </c>
      <c r="E282" s="32" t="s">
        <v>6584</v>
      </c>
    </row>
    <row r="283" ht="92.4">
      <c r="A283" s="1" t="s">
        <v>595</v>
      </c>
      <c r="E283" s="27" t="s">
        <v>1611</v>
      </c>
    </row>
    <row r="284" ht="26.4">
      <c r="A284" s="1" t="s">
        <v>587</v>
      </c>
      <c r="B284" s="1">
        <v>69</v>
      </c>
      <c r="C284" s="26" t="s">
        <v>6589</v>
      </c>
      <c r="D284" t="s">
        <v>589</v>
      </c>
      <c r="E284" s="27" t="s">
        <v>6590</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6.4">
      <c r="A286" s="1" t="s">
        <v>593</v>
      </c>
      <c r="E286" s="32" t="s">
        <v>6588</v>
      </c>
    </row>
    <row r="287" ht="92.4">
      <c r="A287" s="1" t="s">
        <v>595</v>
      </c>
      <c r="E287" s="27" t="s">
        <v>6591</v>
      </c>
    </row>
    <row r="288">
      <c r="A288" s="1" t="s">
        <v>584</v>
      </c>
      <c r="C288" s="22" t="s">
        <v>2064</v>
      </c>
      <c r="E288" s="23" t="s">
        <v>3281</v>
      </c>
      <c r="L288" s="24">
        <f>SUMIFS(L289:L292,A289:A292,"P")</f>
        <v>0</v>
      </c>
      <c r="M288" s="24">
        <f>SUMIFS(M289:M292,A289:A292,"P")</f>
        <v>0</v>
      </c>
      <c r="N288" s="25"/>
    </row>
    <row r="289" ht="26.4">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4">
      <c r="A291" s="1" t="s">
        <v>593</v>
      </c>
      <c r="E291" s="32" t="s">
        <v>10836</v>
      </c>
    </row>
    <row r="292" ht="145.2">
      <c r="A292" s="1" t="s">
        <v>595</v>
      </c>
      <c r="E292" s="27" t="s">
        <v>3700</v>
      </c>
    </row>
    <row r="293">
      <c r="A293" s="1" t="s">
        <v>584</v>
      </c>
      <c r="C293" s="22" t="s">
        <v>675</v>
      </c>
      <c r="E293" s="23" t="s">
        <v>676</v>
      </c>
      <c r="L293" s="24">
        <f>SUMIFS(L294:L313,A294:A313,"P")</f>
        <v>0</v>
      </c>
      <c r="M293" s="24">
        <f>SUMIFS(M294:M313,A294:A313,"P")</f>
        <v>0</v>
      </c>
      <c r="N293" s="25"/>
    </row>
    <row r="294" ht="39.6">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9.6">
      <c r="A295" s="1" t="s">
        <v>592</v>
      </c>
      <c r="E295" s="27" t="s">
        <v>681</v>
      </c>
    </row>
    <row r="296" ht="26.4">
      <c r="A296" s="1" t="s">
        <v>593</v>
      </c>
      <c r="E296" s="32" t="s">
        <v>10881</v>
      </c>
    </row>
    <row r="297" ht="158.4">
      <c r="A297" s="1" t="s">
        <v>595</v>
      </c>
      <c r="E297" s="27" t="s">
        <v>683</v>
      </c>
    </row>
    <row r="298" ht="39.6">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9.6">
      <c r="A299" s="1" t="s">
        <v>592</v>
      </c>
      <c r="E299" s="27" t="s">
        <v>687</v>
      </c>
    </row>
    <row r="300" ht="26.4">
      <c r="A300" s="1" t="s">
        <v>593</v>
      </c>
      <c r="E300" s="32" t="s">
        <v>10882</v>
      </c>
    </row>
    <row r="301" ht="158.4">
      <c r="A301" s="1" t="s">
        <v>595</v>
      </c>
      <c r="E301" s="27" t="s">
        <v>683</v>
      </c>
    </row>
    <row r="302" ht="26.4">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6.4">
      <c r="A303" s="1" t="s">
        <v>592</v>
      </c>
      <c r="E303" s="27" t="s">
        <v>3721</v>
      </c>
    </row>
    <row r="304" ht="26.4">
      <c r="A304" s="1" t="s">
        <v>593</v>
      </c>
      <c r="E304" s="32" t="s">
        <v>10883</v>
      </c>
    </row>
    <row r="305" ht="158.4">
      <c r="A305" s="1" t="s">
        <v>595</v>
      </c>
      <c r="E305" s="27" t="s">
        <v>683</v>
      </c>
    </row>
    <row r="306" ht="39.6">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9.6">
      <c r="A307" s="1" t="s">
        <v>592</v>
      </c>
      <c r="E307" s="27" t="s">
        <v>692</v>
      </c>
    </row>
    <row r="308" ht="26.4">
      <c r="A308" s="1" t="s">
        <v>593</v>
      </c>
      <c r="E308" s="32" t="s">
        <v>10884</v>
      </c>
    </row>
    <row r="309" ht="158.4">
      <c r="A309" s="1" t="s">
        <v>595</v>
      </c>
      <c r="E309" s="27" t="s">
        <v>683</v>
      </c>
    </row>
    <row r="310" ht="26.4">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9.6">
      <c r="A311" s="1" t="s">
        <v>592</v>
      </c>
      <c r="E311" s="27" t="s">
        <v>3738</v>
      </c>
    </row>
    <row r="312" ht="26.4">
      <c r="A312" s="1" t="s">
        <v>593</v>
      </c>
      <c r="E312" s="32" t="s">
        <v>10883</v>
      </c>
    </row>
    <row r="313" ht="158.4">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10885</v>
      </c>
      <c r="E8" s="23" t="s">
        <v>519</v>
      </c>
      <c r="L8" s="24">
        <f>L9+L26+L31+L128</f>
        <v>0</v>
      </c>
      <c r="M8" s="24">
        <f>M9+M26+M31+M128</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10886</v>
      </c>
    </row>
    <row r="13" ht="52.8">
      <c r="A13" s="1" t="s">
        <v>595</v>
      </c>
      <c r="E13" s="27" t="s">
        <v>3026</v>
      </c>
    </row>
    <row r="14" ht="26.4">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10887</v>
      </c>
    </row>
    <row r="17" ht="369.6">
      <c r="A17" s="1" t="s">
        <v>595</v>
      </c>
      <c r="E17" s="27" t="s">
        <v>2575</v>
      </c>
    </row>
    <row r="18" ht="26.4">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10888</v>
      </c>
    </row>
    <row r="21" ht="264">
      <c r="A21" s="1" t="s">
        <v>595</v>
      </c>
      <c r="E21" s="27" t="s">
        <v>600</v>
      </c>
    </row>
    <row r="22" ht="26.4">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10886</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10889</v>
      </c>
    </row>
    <row r="30" ht="79.2">
      <c r="A30" s="1" t="s">
        <v>595</v>
      </c>
      <c r="E30" s="27" t="s">
        <v>3036</v>
      </c>
    </row>
    <row r="31">
      <c r="A31" s="1" t="s">
        <v>584</v>
      </c>
      <c r="C31" s="22" t="s">
        <v>606</v>
      </c>
      <c r="E31" s="23" t="s">
        <v>3043</v>
      </c>
      <c r="L31" s="24">
        <f>SUMIFS(L32:L127,A32:A127,"P")</f>
        <v>0</v>
      </c>
      <c r="M31" s="24">
        <f>SUMIFS(M32:M127,A32:A127,"P")</f>
        <v>0</v>
      </c>
      <c r="N31" s="25"/>
    </row>
    <row r="32" ht="26.4">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10890</v>
      </c>
    </row>
    <row r="35" ht="79.2">
      <c r="A35" s="1" t="s">
        <v>595</v>
      </c>
      <c r="E35" s="27" t="s">
        <v>612</v>
      </c>
    </row>
    <row r="36" ht="26.4">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10891</v>
      </c>
    </row>
    <row r="39" ht="79.2">
      <c r="A39" s="1" t="s">
        <v>595</v>
      </c>
      <c r="E39" s="27" t="s">
        <v>612</v>
      </c>
    </row>
    <row r="40" ht="26.4">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10892</v>
      </c>
    </row>
    <row r="43" ht="79.2">
      <c r="A43" s="1" t="s">
        <v>595</v>
      </c>
      <c r="E43" s="27" t="s">
        <v>654</v>
      </c>
    </row>
    <row r="44" ht="26.4">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10893</v>
      </c>
    </row>
    <row r="47" ht="92.4">
      <c r="A47" s="1" t="s">
        <v>595</v>
      </c>
      <c r="E47" s="27" t="s">
        <v>620</v>
      </c>
    </row>
    <row r="48" ht="26.4">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10894</v>
      </c>
    </row>
    <row r="51" ht="92.4">
      <c r="A51" s="1" t="s">
        <v>595</v>
      </c>
      <c r="E51" s="27" t="s">
        <v>620</v>
      </c>
    </row>
    <row r="52" ht="26.4">
      <c r="A52" s="1" t="s">
        <v>587</v>
      </c>
      <c r="B52" s="1">
        <v>11</v>
      </c>
      <c r="C52" s="26" t="s">
        <v>6537</v>
      </c>
      <c r="D52" t="s">
        <v>589</v>
      </c>
      <c r="E52" s="27" t="s">
        <v>6538</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10889</v>
      </c>
    </row>
    <row r="55" ht="132">
      <c r="A55" s="1" t="s">
        <v>595</v>
      </c>
      <c r="E55" s="27" t="s">
        <v>1422</v>
      </c>
    </row>
    <row r="56" ht="26.4">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10895</v>
      </c>
    </row>
    <row r="59" ht="105.6">
      <c r="A59" s="1" t="s">
        <v>595</v>
      </c>
      <c r="E59" s="27" t="s">
        <v>1427</v>
      </c>
    </row>
    <row r="60" ht="26.4">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10892</v>
      </c>
    </row>
    <row r="63" ht="92.4">
      <c r="A63" s="1" t="s">
        <v>595</v>
      </c>
      <c r="E63" s="27" t="s">
        <v>3081</v>
      </c>
    </row>
    <row r="64" ht="26.4">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10896</v>
      </c>
    </row>
    <row r="67" ht="79.2">
      <c r="A67" s="1" t="s">
        <v>595</v>
      </c>
      <c r="E67" s="27" t="s">
        <v>883</v>
      </c>
    </row>
    <row r="68" ht="26.4">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10897</v>
      </c>
    </row>
    <row r="71" ht="92.4">
      <c r="A71" s="1" t="s">
        <v>595</v>
      </c>
      <c r="E71" s="27" t="s">
        <v>887</v>
      </c>
    </row>
    <row r="72" ht="26.4">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10892</v>
      </c>
    </row>
    <row r="75" ht="79.2">
      <c r="A75" s="1" t="s">
        <v>595</v>
      </c>
      <c r="E75" s="27" t="s">
        <v>3140</v>
      </c>
    </row>
    <row r="76" ht="26.4">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10897</v>
      </c>
    </row>
    <row r="79" ht="92.4">
      <c r="A79" s="1" t="s">
        <v>595</v>
      </c>
      <c r="E79" s="27" t="s">
        <v>1579</v>
      </c>
    </row>
    <row r="80" ht="26.4">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10898</v>
      </c>
    </row>
    <row r="83" ht="39.6">
      <c r="A83" s="1" t="s">
        <v>595</v>
      </c>
      <c r="E83" s="27" t="s">
        <v>3148</v>
      </c>
    </row>
    <row r="84" ht="26.4">
      <c r="A84" s="1" t="s">
        <v>587</v>
      </c>
      <c r="B84" s="1">
        <v>19</v>
      </c>
      <c r="C84" s="26" t="s">
        <v>10638</v>
      </c>
      <c r="D84" t="s">
        <v>589</v>
      </c>
      <c r="E84" s="27" t="s">
        <v>10639</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10899</v>
      </c>
    </row>
    <row r="87" ht="92.4">
      <c r="A87" s="1" t="s">
        <v>595</v>
      </c>
      <c r="E87" s="27" t="s">
        <v>10640</v>
      </c>
    </row>
    <row r="88" ht="26.4">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10900</v>
      </c>
    </row>
    <row r="91" ht="92.4">
      <c r="A91" s="1" t="s">
        <v>595</v>
      </c>
      <c r="E91" s="27" t="s">
        <v>3202</v>
      </c>
    </row>
    <row r="92" ht="26.4">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10901</v>
      </c>
    </row>
    <row r="95" ht="105.6">
      <c r="A95" s="1" t="s">
        <v>595</v>
      </c>
      <c r="E95" s="27" t="s">
        <v>1593</v>
      </c>
    </row>
    <row r="96" ht="26.4">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10901</v>
      </c>
    </row>
    <row r="99" ht="92.4">
      <c r="A99" s="1" t="s">
        <v>595</v>
      </c>
      <c r="E99" s="27" t="s">
        <v>1600</v>
      </c>
    </row>
    <row r="100" ht="26.4">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10901</v>
      </c>
    </row>
    <row r="103" ht="79.2">
      <c r="A103" s="1" t="s">
        <v>595</v>
      </c>
      <c r="E103" s="27" t="s">
        <v>3224</v>
      </c>
    </row>
    <row r="104" ht="26.4">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10902</v>
      </c>
    </row>
    <row r="107" ht="92.4">
      <c r="A107" s="1" t="s">
        <v>595</v>
      </c>
      <c r="E107" s="27" t="s">
        <v>2977</v>
      </c>
    </row>
    <row r="108" ht="26.4">
      <c r="A108" s="1" t="s">
        <v>587</v>
      </c>
      <c r="B108" s="1">
        <v>25</v>
      </c>
      <c r="C108" s="26" t="s">
        <v>10878</v>
      </c>
      <c r="D108" t="s">
        <v>589</v>
      </c>
      <c r="E108" s="27" t="s">
        <v>10879</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10903</v>
      </c>
    </row>
    <row r="111" ht="105.6">
      <c r="A111" s="1" t="s">
        <v>595</v>
      </c>
      <c r="E111" s="27" t="s">
        <v>10880</v>
      </c>
    </row>
    <row r="112" ht="26.4">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10902</v>
      </c>
    </row>
    <row r="115" ht="92.4">
      <c r="A115" s="1" t="s">
        <v>595</v>
      </c>
      <c r="E115" s="27" t="s">
        <v>1604</v>
      </c>
    </row>
    <row r="116" ht="26.4">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10903</v>
      </c>
    </row>
    <row r="119" ht="92.4">
      <c r="A119" s="1" t="s">
        <v>595</v>
      </c>
      <c r="E119" s="27" t="s">
        <v>1608</v>
      </c>
    </row>
    <row r="120" ht="26.4">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10903</v>
      </c>
    </row>
    <row r="123" ht="92.4">
      <c r="A123" s="1" t="s">
        <v>595</v>
      </c>
      <c r="E123" s="27" t="s">
        <v>1611</v>
      </c>
    </row>
    <row r="124" ht="26.4">
      <c r="A124" s="1" t="s">
        <v>587</v>
      </c>
      <c r="B124" s="1">
        <v>29</v>
      </c>
      <c r="C124" s="26" t="s">
        <v>6589</v>
      </c>
      <c r="D124" t="s">
        <v>589</v>
      </c>
      <c r="E124" s="27" t="s">
        <v>6590</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10903</v>
      </c>
    </row>
    <row r="127" ht="92.4">
      <c r="A127" s="1" t="s">
        <v>595</v>
      </c>
      <c r="E127" s="27" t="s">
        <v>6591</v>
      </c>
    </row>
    <row r="128">
      <c r="A128" s="1" t="s">
        <v>584</v>
      </c>
      <c r="C128" s="22" t="s">
        <v>675</v>
      </c>
      <c r="E128" s="23" t="s">
        <v>676</v>
      </c>
      <c r="L128" s="24">
        <f>SUMIFS(L129:L140,A129:A140,"P")</f>
        <v>0</v>
      </c>
      <c r="M128" s="24">
        <f>SUMIFS(M129:M140,A129:A140,"P")</f>
        <v>0</v>
      </c>
      <c r="N128" s="25"/>
    </row>
    <row r="129" ht="39.6">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9.6">
      <c r="A130" s="1" t="s">
        <v>592</v>
      </c>
      <c r="E130" s="27" t="s">
        <v>681</v>
      </c>
    </row>
    <row r="131" ht="26.4">
      <c r="A131" s="1" t="s">
        <v>593</v>
      </c>
      <c r="E131" s="32" t="s">
        <v>10904</v>
      </c>
    </row>
    <row r="132" ht="158.4">
      <c r="A132" s="1" t="s">
        <v>595</v>
      </c>
      <c r="E132" s="27" t="s">
        <v>683</v>
      </c>
    </row>
    <row r="133" ht="26.4">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6.4">
      <c r="A134" s="1" t="s">
        <v>592</v>
      </c>
      <c r="E134" s="27" t="s">
        <v>3721</v>
      </c>
    </row>
    <row r="135" ht="26.4">
      <c r="A135" s="1" t="s">
        <v>593</v>
      </c>
      <c r="E135" s="32" t="s">
        <v>10905</v>
      </c>
    </row>
    <row r="136" ht="158.4">
      <c r="A136" s="1" t="s">
        <v>595</v>
      </c>
      <c r="E136" s="27" t="s">
        <v>683</v>
      </c>
    </row>
    <row r="137" ht="26.4">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3738</v>
      </c>
    </row>
    <row r="139" ht="26.4">
      <c r="A139" s="1" t="s">
        <v>593</v>
      </c>
      <c r="E139" s="32" t="s">
        <v>10905</v>
      </c>
    </row>
    <row r="140" ht="158.4">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10906</v>
      </c>
      <c r="E8" s="23" t="s">
        <v>521</v>
      </c>
      <c r="L8" s="24">
        <f>L9+L26+L31+L152</f>
        <v>0</v>
      </c>
      <c r="M8" s="24">
        <f>M9+M26+M31+M152</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10907</v>
      </c>
    </row>
    <row r="13" ht="52.8">
      <c r="A13" s="1" t="s">
        <v>595</v>
      </c>
      <c r="E13" s="27" t="s">
        <v>3026</v>
      </c>
    </row>
    <row r="14" ht="26.4">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10908</v>
      </c>
    </row>
    <row r="17" ht="369.6">
      <c r="A17" s="1" t="s">
        <v>595</v>
      </c>
      <c r="E17" s="27" t="s">
        <v>2575</v>
      </c>
    </row>
    <row r="18" ht="26.4">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10909</v>
      </c>
    </row>
    <row r="21" ht="264">
      <c r="A21" s="1" t="s">
        <v>595</v>
      </c>
      <c r="E21" s="27" t="s">
        <v>600</v>
      </c>
    </row>
    <row r="22" ht="26.4">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10910</v>
      </c>
    </row>
    <row r="25" ht="52.8">
      <c r="A25" s="1" t="s">
        <v>595</v>
      </c>
      <c r="E25" s="27" t="s">
        <v>2590</v>
      </c>
    </row>
    <row r="26">
      <c r="A26" s="1" t="s">
        <v>584</v>
      </c>
      <c r="C26" s="22" t="s">
        <v>3031</v>
      </c>
      <c r="E26" s="23" t="s">
        <v>3032</v>
      </c>
      <c r="L26" s="24">
        <f>SUMIFS(L27:L30,A27:A30,"P")</f>
        <v>0</v>
      </c>
      <c r="M26" s="24">
        <f>SUMIFS(M27:M30,A27:A30,"P")</f>
        <v>0</v>
      </c>
      <c r="N26" s="25"/>
    </row>
    <row r="27" ht="26.4">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10908</v>
      </c>
    </row>
    <row r="30" ht="79.2">
      <c r="A30" s="1" t="s">
        <v>595</v>
      </c>
      <c r="E30" s="27" t="s">
        <v>3036</v>
      </c>
    </row>
    <row r="31">
      <c r="A31" s="1" t="s">
        <v>584</v>
      </c>
      <c r="C31" s="22" t="s">
        <v>606</v>
      </c>
      <c r="E31" s="23" t="s">
        <v>3043</v>
      </c>
      <c r="L31" s="24">
        <f>SUMIFS(L32:L151,A32:A151,"P")</f>
        <v>0</v>
      </c>
      <c r="M31" s="24">
        <f>SUMIFS(M32:M151,A32:A151,"P")</f>
        <v>0</v>
      </c>
      <c r="N31" s="25"/>
    </row>
    <row r="32" ht="26.4">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4">
      <c r="A34" s="1" t="s">
        <v>593</v>
      </c>
      <c r="E34" s="32" t="s">
        <v>10911</v>
      </c>
    </row>
    <row r="35" ht="79.2">
      <c r="A35" s="1" t="s">
        <v>595</v>
      </c>
      <c r="E35" s="27" t="s">
        <v>612</v>
      </c>
    </row>
    <row r="36" ht="26.4">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10488</v>
      </c>
    </row>
    <row r="39" ht="79.2">
      <c r="A39" s="1" t="s">
        <v>595</v>
      </c>
      <c r="E39" s="27" t="s">
        <v>612</v>
      </c>
    </row>
    <row r="40" ht="26.4">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10912</v>
      </c>
    </row>
    <row r="43" ht="79.2">
      <c r="A43" s="1" t="s">
        <v>595</v>
      </c>
      <c r="E43" s="27" t="s">
        <v>654</v>
      </c>
    </row>
    <row r="44" ht="26.4">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10908</v>
      </c>
    </row>
    <row r="47" ht="79.2">
      <c r="A47" s="1" t="s">
        <v>595</v>
      </c>
      <c r="E47" s="27" t="s">
        <v>654</v>
      </c>
    </row>
    <row r="48" ht="26.4">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10912</v>
      </c>
    </row>
    <row r="51" ht="92.4">
      <c r="A51" s="1" t="s">
        <v>595</v>
      </c>
      <c r="E51" s="27" t="s">
        <v>620</v>
      </c>
    </row>
    <row r="52" ht="26.4">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10913</v>
      </c>
    </row>
    <row r="55" ht="39.6">
      <c r="A55" s="1" t="s">
        <v>595</v>
      </c>
      <c r="E55" s="27" t="s">
        <v>624</v>
      </c>
    </row>
    <row r="56" ht="26.4">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10913</v>
      </c>
    </row>
    <row r="59" ht="39.6">
      <c r="A59" s="1" t="s">
        <v>595</v>
      </c>
      <c r="E59" s="27" t="s">
        <v>627</v>
      </c>
    </row>
    <row r="60" ht="26.4">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10914</v>
      </c>
    </row>
    <row r="63" ht="92.4">
      <c r="A63" s="1" t="s">
        <v>595</v>
      </c>
      <c r="E63" s="27" t="s">
        <v>3081</v>
      </c>
    </row>
    <row r="64" ht="26.4">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10915</v>
      </c>
    </row>
    <row r="67" ht="79.2">
      <c r="A67" s="1" t="s">
        <v>595</v>
      </c>
      <c r="E67" s="27" t="s">
        <v>883</v>
      </c>
    </row>
    <row r="68" ht="26.4">
      <c r="A68" s="1" t="s">
        <v>587</v>
      </c>
      <c r="B68" s="1">
        <v>15</v>
      </c>
      <c r="C68" s="26" t="s">
        <v>10517</v>
      </c>
      <c r="D68" t="s">
        <v>589</v>
      </c>
      <c r="E68" s="27" t="s">
        <v>10518</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10916</v>
      </c>
    </row>
    <row r="71" ht="79.2">
      <c r="A71" s="1" t="s">
        <v>595</v>
      </c>
      <c r="E71" s="27" t="s">
        <v>883</v>
      </c>
    </row>
    <row r="72" ht="26.4">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10897</v>
      </c>
    </row>
    <row r="75" ht="92.4">
      <c r="A75" s="1" t="s">
        <v>595</v>
      </c>
      <c r="E75" s="27" t="s">
        <v>887</v>
      </c>
    </row>
    <row r="76" ht="26.4">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10897</v>
      </c>
    </row>
    <row r="79" ht="92.4">
      <c r="A79" s="1" t="s">
        <v>595</v>
      </c>
      <c r="E79" s="27" t="s">
        <v>887</v>
      </c>
    </row>
    <row r="80" ht="26.4">
      <c r="A80" s="1" t="s">
        <v>587</v>
      </c>
      <c r="B80" s="1">
        <v>18</v>
      </c>
      <c r="C80" s="26" t="s">
        <v>10917</v>
      </c>
      <c r="D80" t="s">
        <v>589</v>
      </c>
      <c r="E80" s="27" t="s">
        <v>10918</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10897</v>
      </c>
    </row>
    <row r="83" ht="92.4">
      <c r="A83" s="1" t="s">
        <v>595</v>
      </c>
      <c r="E83" s="27" t="s">
        <v>887</v>
      </c>
    </row>
    <row r="84" ht="26.4">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10914</v>
      </c>
    </row>
    <row r="87" ht="79.2">
      <c r="A87" s="1" t="s">
        <v>595</v>
      </c>
      <c r="E87" s="27" t="s">
        <v>3140</v>
      </c>
    </row>
    <row r="88" ht="26.4">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6613</v>
      </c>
    </row>
    <row r="91" ht="92.4">
      <c r="A91" s="1" t="s">
        <v>595</v>
      </c>
      <c r="E91" s="27" t="s">
        <v>1579</v>
      </c>
    </row>
    <row r="92" ht="26.4">
      <c r="A92" s="1" t="s">
        <v>587</v>
      </c>
      <c r="B92" s="1">
        <v>21</v>
      </c>
      <c r="C92" s="26" t="s">
        <v>10523</v>
      </c>
      <c r="D92" t="s">
        <v>589</v>
      </c>
      <c r="E92" s="27" t="s">
        <v>10524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10899</v>
      </c>
    </row>
    <row r="95" ht="92.4">
      <c r="A95" s="1" t="s">
        <v>595</v>
      </c>
      <c r="E95" s="27" t="s">
        <v>10526</v>
      </c>
    </row>
    <row r="96" ht="26.4">
      <c r="A96" s="1" t="s">
        <v>587</v>
      </c>
      <c r="B96" s="1">
        <v>22</v>
      </c>
      <c r="C96" s="26" t="s">
        <v>10527</v>
      </c>
      <c r="D96" t="s">
        <v>589</v>
      </c>
      <c r="E96" s="27" t="s">
        <v>10528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10899</v>
      </c>
    </row>
    <row r="99" ht="105.6">
      <c r="A99" s="1" t="s">
        <v>595</v>
      </c>
      <c r="E99" s="27" t="s">
        <v>10529</v>
      </c>
    </row>
    <row r="100" ht="26.4">
      <c r="A100" s="1" t="s">
        <v>587</v>
      </c>
      <c r="B100" s="1">
        <v>23</v>
      </c>
      <c r="C100" s="26" t="s">
        <v>10530</v>
      </c>
      <c r="D100" t="s">
        <v>589</v>
      </c>
      <c r="E100" s="27" t="s">
        <v>10531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10899</v>
      </c>
    </row>
    <row r="103" ht="105.6">
      <c r="A103" s="1" t="s">
        <v>595</v>
      </c>
      <c r="E103" s="27" t="s">
        <v>10529</v>
      </c>
    </row>
    <row r="104" ht="39.6">
      <c r="A104" s="1" t="s">
        <v>587</v>
      </c>
      <c r="B104" s="1">
        <v>24</v>
      </c>
      <c r="C104" s="26" t="s">
        <v>10532</v>
      </c>
      <c r="D104" t="s">
        <v>589</v>
      </c>
      <c r="E104" s="27" t="s">
        <v>10533</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10899</v>
      </c>
    </row>
    <row r="107" ht="92.4">
      <c r="A107" s="1" t="s">
        <v>595</v>
      </c>
      <c r="E107" s="27" t="s">
        <v>10534</v>
      </c>
    </row>
    <row r="108" ht="26.4">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6581</v>
      </c>
    </row>
    <row r="111" ht="92.4">
      <c r="A111" s="1" t="s">
        <v>595</v>
      </c>
      <c r="E111" s="27" t="s">
        <v>3202</v>
      </c>
    </row>
    <row r="112" ht="26.4">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6581</v>
      </c>
    </row>
    <row r="115" ht="105.6">
      <c r="A115" s="1" t="s">
        <v>595</v>
      </c>
      <c r="E115" s="27" t="s">
        <v>1593</v>
      </c>
    </row>
    <row r="116" ht="26.4">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6581</v>
      </c>
    </row>
    <row r="119" ht="92.4">
      <c r="A119" s="1" t="s">
        <v>595</v>
      </c>
      <c r="E119" s="27" t="s">
        <v>1600</v>
      </c>
    </row>
    <row r="120" ht="26.4">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6581</v>
      </c>
    </row>
    <row r="123" ht="92.4">
      <c r="A123" s="1" t="s">
        <v>595</v>
      </c>
      <c r="E123" s="27" t="s">
        <v>3220</v>
      </c>
    </row>
    <row r="124" ht="26.4">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6580</v>
      </c>
    </row>
    <row r="127" ht="79.2">
      <c r="A127" s="1" t="s">
        <v>595</v>
      </c>
      <c r="E127" s="27" t="s">
        <v>3224</v>
      </c>
    </row>
    <row r="128" ht="26.4">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4">
      <c r="A130" s="1" t="s">
        <v>593</v>
      </c>
      <c r="E130" s="32" t="s">
        <v>6581</v>
      </c>
    </row>
    <row r="131" ht="79.2">
      <c r="A131" s="1" t="s">
        <v>595</v>
      </c>
      <c r="E131" s="27" t="s">
        <v>3224</v>
      </c>
    </row>
    <row r="132" ht="26.4">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4">
      <c r="A134" s="1" t="s">
        <v>593</v>
      </c>
      <c r="E134" s="32" t="s">
        <v>6587</v>
      </c>
    </row>
    <row r="135" ht="92.4">
      <c r="A135" s="1" t="s">
        <v>595</v>
      </c>
      <c r="E135" s="27" t="s">
        <v>2977</v>
      </c>
    </row>
    <row r="136" ht="26.4">
      <c r="A136" s="1" t="s">
        <v>587</v>
      </c>
      <c r="B136" s="1">
        <v>32</v>
      </c>
      <c r="C136" s="26" t="s">
        <v>10878</v>
      </c>
      <c r="D136" t="s">
        <v>589</v>
      </c>
      <c r="E136" s="27" t="s">
        <v>10879</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4">
      <c r="A138" s="1" t="s">
        <v>593</v>
      </c>
      <c r="E138" s="32" t="s">
        <v>6588</v>
      </c>
    </row>
    <row r="139" ht="105.6">
      <c r="A139" s="1" t="s">
        <v>595</v>
      </c>
      <c r="E139" s="27" t="s">
        <v>10880</v>
      </c>
    </row>
    <row r="140" ht="26.4">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4">
      <c r="A142" s="1" t="s">
        <v>593</v>
      </c>
      <c r="E142" s="32" t="s">
        <v>6587</v>
      </c>
    </row>
    <row r="143" ht="92.4">
      <c r="A143" s="1" t="s">
        <v>595</v>
      </c>
      <c r="E143" s="27" t="s">
        <v>1604</v>
      </c>
    </row>
    <row r="144" ht="26.4">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4">
      <c r="A146" s="1" t="s">
        <v>593</v>
      </c>
      <c r="E146" s="32" t="s">
        <v>6588</v>
      </c>
    </row>
    <row r="147" ht="92.4">
      <c r="A147" s="1" t="s">
        <v>595</v>
      </c>
      <c r="E147" s="27" t="s">
        <v>1608</v>
      </c>
    </row>
    <row r="148">
      <c r="A148" s="1" t="s">
        <v>587</v>
      </c>
      <c r="B148" s="1">
        <v>35</v>
      </c>
      <c r="C148" s="26" t="s">
        <v>10783</v>
      </c>
      <c r="D148" t="s">
        <v>589</v>
      </c>
      <c r="E148" s="27" t="s">
        <v>10784</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4">
      <c r="A150" s="1" t="s">
        <v>593</v>
      </c>
      <c r="E150" s="32" t="s">
        <v>10915</v>
      </c>
    </row>
    <row r="151" ht="39.6">
      <c r="A151" s="1" t="s">
        <v>595</v>
      </c>
      <c r="E151" s="27" t="s">
        <v>1568</v>
      </c>
    </row>
    <row r="152">
      <c r="A152" s="1" t="s">
        <v>584</v>
      </c>
      <c r="C152" s="22" t="s">
        <v>675</v>
      </c>
      <c r="E152" s="23" t="s">
        <v>676</v>
      </c>
      <c r="L152" s="24">
        <f>SUMIFS(L153:L164,A153:A164,"P")</f>
        <v>0</v>
      </c>
      <c r="M152" s="24">
        <f>SUMIFS(M153:M164,A153:A164,"P")</f>
        <v>0</v>
      </c>
      <c r="N152" s="25"/>
    </row>
    <row r="153" ht="39.6">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9.6">
      <c r="A154" s="1" t="s">
        <v>592</v>
      </c>
      <c r="E154" s="27" t="s">
        <v>681</v>
      </c>
    </row>
    <row r="155" ht="26.4">
      <c r="A155" s="1" t="s">
        <v>593</v>
      </c>
      <c r="E155" s="32" t="s">
        <v>6581</v>
      </c>
    </row>
    <row r="156" ht="158.4">
      <c r="A156" s="1" t="s">
        <v>595</v>
      </c>
      <c r="E156" s="27" t="s">
        <v>683</v>
      </c>
    </row>
    <row r="157" ht="26.4">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6.4">
      <c r="A158" s="1" t="s">
        <v>592</v>
      </c>
      <c r="E158" s="27" t="s">
        <v>3721</v>
      </c>
    </row>
    <row r="159" ht="26.4">
      <c r="A159" s="1" t="s">
        <v>593</v>
      </c>
      <c r="E159" s="32" t="s">
        <v>6595</v>
      </c>
    </row>
    <row r="160" ht="158.4">
      <c r="A160" s="1" t="s">
        <v>595</v>
      </c>
      <c r="E160" s="27" t="s">
        <v>683</v>
      </c>
    </row>
    <row r="161" ht="26.4">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9.6">
      <c r="A162" s="1" t="s">
        <v>592</v>
      </c>
      <c r="E162" s="27" t="s">
        <v>3738</v>
      </c>
    </row>
    <row r="163" ht="26.4">
      <c r="A163" s="1" t="s">
        <v>593</v>
      </c>
      <c r="E163" s="32" t="s">
        <v>6595</v>
      </c>
    </row>
    <row r="164" ht="158.4">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10919</v>
      </c>
      <c r="E8" s="23" t="s">
        <v>525</v>
      </c>
      <c r="L8" s="24">
        <f>L9</f>
        <v>0</v>
      </c>
      <c r="M8" s="24">
        <f>M9</f>
        <v>0</v>
      </c>
      <c r="N8" s="25"/>
    </row>
    <row r="9">
      <c r="A9" s="1" t="s">
        <v>584</v>
      </c>
      <c r="C9" s="22" t="s">
        <v>606</v>
      </c>
      <c r="E9" s="23" t="s">
        <v>607</v>
      </c>
      <c r="L9" s="24">
        <f>SUMIFS(L10:L81,A10:A81,"P")</f>
        <v>0</v>
      </c>
      <c r="M9" s="24">
        <f>SUMIFS(M10:M81,A10:A81,"P")</f>
        <v>0</v>
      </c>
      <c r="N9" s="25"/>
    </row>
    <row r="10" ht="26.4">
      <c r="A10" s="1" t="s">
        <v>587</v>
      </c>
      <c r="B10" s="1">
        <v>1</v>
      </c>
      <c r="C10" s="26" t="s">
        <v>10254</v>
      </c>
      <c r="D10" t="s">
        <v>589</v>
      </c>
      <c r="E10" s="27" t="s">
        <v>10255</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10920</v>
      </c>
    </row>
    <row r="12">
      <c r="A12" s="1" t="s">
        <v>593</v>
      </c>
    </row>
    <row r="13" ht="118.8">
      <c r="A13" s="1" t="s">
        <v>595</v>
      </c>
      <c r="E13" s="27" t="s">
        <v>3256</v>
      </c>
    </row>
    <row r="14" ht="26.4">
      <c r="A14" s="1" t="s">
        <v>587</v>
      </c>
      <c r="B14" s="1">
        <v>2</v>
      </c>
      <c r="C14" s="26" t="s">
        <v>10921</v>
      </c>
      <c r="D14" t="s">
        <v>589</v>
      </c>
      <c r="E14" s="27" t="s">
        <v>10922</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10920</v>
      </c>
    </row>
    <row r="16">
      <c r="A16" s="1" t="s">
        <v>593</v>
      </c>
    </row>
    <row r="17" ht="118.8">
      <c r="A17" s="1" t="s">
        <v>595</v>
      </c>
      <c r="E17" s="27" t="s">
        <v>3256</v>
      </c>
    </row>
    <row r="18" ht="26.4">
      <c r="A18" s="1" t="s">
        <v>587</v>
      </c>
      <c r="B18" s="1">
        <v>3</v>
      </c>
      <c r="C18" s="26" t="s">
        <v>10923</v>
      </c>
      <c r="D18" t="s">
        <v>589</v>
      </c>
      <c r="E18" s="27" t="s">
        <v>10924</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10920</v>
      </c>
    </row>
    <row r="20">
      <c r="A20" s="1" t="s">
        <v>593</v>
      </c>
    </row>
    <row r="21" ht="118.8">
      <c r="A21" s="1" t="s">
        <v>595</v>
      </c>
      <c r="E21" s="27" t="s">
        <v>3256</v>
      </c>
    </row>
    <row r="22" ht="26.4">
      <c r="A22" s="1" t="s">
        <v>587</v>
      </c>
      <c r="B22" s="1">
        <v>4</v>
      </c>
      <c r="C22" s="26" t="s">
        <v>10409</v>
      </c>
      <c r="D22" t="s">
        <v>589</v>
      </c>
      <c r="E22" s="27" t="s">
        <v>10410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10920</v>
      </c>
    </row>
    <row r="24">
      <c r="A24" s="1" t="s">
        <v>593</v>
      </c>
    </row>
    <row r="25" ht="118.8">
      <c r="A25" s="1" t="s">
        <v>595</v>
      </c>
      <c r="E25" s="27" t="s">
        <v>3256</v>
      </c>
    </row>
    <row r="26" ht="26.4">
      <c r="A26" s="1" t="s">
        <v>587</v>
      </c>
      <c r="B26" s="1">
        <v>5</v>
      </c>
      <c r="C26" s="26" t="s">
        <v>10925</v>
      </c>
      <c r="D26" t="s">
        <v>589</v>
      </c>
      <c r="E26" s="27" t="s">
        <v>10926</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10920</v>
      </c>
    </row>
    <row r="28">
      <c r="A28" s="1" t="s">
        <v>593</v>
      </c>
    </row>
    <row r="29" ht="118.8">
      <c r="A29" s="1" t="s">
        <v>595</v>
      </c>
      <c r="E29" s="27" t="s">
        <v>3256</v>
      </c>
    </row>
    <row r="30" ht="26.4">
      <c r="A30" s="1" t="s">
        <v>587</v>
      </c>
      <c r="B30" s="1">
        <v>6</v>
      </c>
      <c r="C30" s="26" t="s">
        <v>10927</v>
      </c>
      <c r="D30" t="s">
        <v>589</v>
      </c>
      <c r="E30" s="27" t="s">
        <v>10928</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10929</v>
      </c>
    </row>
    <row r="32">
      <c r="A32" s="1" t="s">
        <v>593</v>
      </c>
    </row>
    <row r="33" ht="92.4">
      <c r="A33" s="1" t="s">
        <v>595</v>
      </c>
      <c r="E33" s="27" t="s">
        <v>10930</v>
      </c>
    </row>
    <row r="34" ht="26.4">
      <c r="A34" s="1" t="s">
        <v>587</v>
      </c>
      <c r="B34" s="1">
        <v>7</v>
      </c>
      <c r="C34" s="26" t="s">
        <v>10412</v>
      </c>
      <c r="D34" t="s">
        <v>589</v>
      </c>
      <c r="E34" s="27" t="s">
        <v>10413</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10931</v>
      </c>
    </row>
    <row r="36">
      <c r="A36" s="1" t="s">
        <v>593</v>
      </c>
    </row>
    <row r="37" ht="92.4">
      <c r="A37" s="1" t="s">
        <v>595</v>
      </c>
      <c r="E37" s="27" t="s">
        <v>10414</v>
      </c>
    </row>
    <row r="38" ht="26.4">
      <c r="A38" s="1" t="s">
        <v>587</v>
      </c>
      <c r="B38" s="1">
        <v>8</v>
      </c>
      <c r="C38" s="26" t="s">
        <v>10317</v>
      </c>
      <c r="D38" t="s">
        <v>589</v>
      </c>
      <c r="E38" s="27" t="s">
        <v>10318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10931</v>
      </c>
    </row>
    <row r="40">
      <c r="A40" s="1" t="s">
        <v>593</v>
      </c>
    </row>
    <row r="41" ht="92.4">
      <c r="A41" s="1" t="s">
        <v>595</v>
      </c>
      <c r="E41" s="27" t="s">
        <v>10320</v>
      </c>
    </row>
    <row r="42" ht="26.4">
      <c r="A42" s="1" t="s">
        <v>587</v>
      </c>
      <c r="B42" s="1">
        <v>9</v>
      </c>
      <c r="C42" s="26" t="s">
        <v>10321</v>
      </c>
      <c r="D42" t="s">
        <v>589</v>
      </c>
      <c r="E42" s="27" t="s">
        <v>10322</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10931</v>
      </c>
    </row>
    <row r="44">
      <c r="A44" s="1" t="s">
        <v>593</v>
      </c>
    </row>
    <row r="45" ht="105.6">
      <c r="A45" s="1" t="s">
        <v>595</v>
      </c>
      <c r="E45" s="27" t="s">
        <v>10323</v>
      </c>
    </row>
    <row r="46" ht="26.4">
      <c r="A46" s="1" t="s">
        <v>587</v>
      </c>
      <c r="B46" s="1">
        <v>10</v>
      </c>
      <c r="C46" s="26" t="s">
        <v>10324</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10931</v>
      </c>
    </row>
    <row r="48">
      <c r="A48" s="1" t="s">
        <v>593</v>
      </c>
    </row>
    <row r="49" ht="92.4">
      <c r="A49" s="1" t="s">
        <v>595</v>
      </c>
      <c r="E49" s="27" t="s">
        <v>10325</v>
      </c>
    </row>
    <row r="50">
      <c r="A50" s="1" t="s">
        <v>587</v>
      </c>
      <c r="B50" s="1">
        <v>11</v>
      </c>
      <c r="C50" s="26" t="s">
        <v>10932</v>
      </c>
      <c r="D50" t="s">
        <v>589</v>
      </c>
      <c r="E50" s="27" t="s">
        <v>10933</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10920</v>
      </c>
    </row>
    <row r="52">
      <c r="A52" s="1" t="s">
        <v>593</v>
      </c>
    </row>
    <row r="53" ht="79.2">
      <c r="A53" s="1" t="s">
        <v>595</v>
      </c>
      <c r="E53" s="27" t="s">
        <v>10934</v>
      </c>
    </row>
    <row r="54" ht="26.4">
      <c r="A54" s="1" t="s">
        <v>587</v>
      </c>
      <c r="B54" s="1">
        <v>12</v>
      </c>
      <c r="C54" s="26" t="s">
        <v>10935</v>
      </c>
      <c r="D54" t="s">
        <v>589</v>
      </c>
      <c r="E54" s="27" t="s">
        <v>10936</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10937</v>
      </c>
    </row>
    <row r="56">
      <c r="A56" s="1" t="s">
        <v>593</v>
      </c>
    </row>
    <row r="57" ht="92.4">
      <c r="A57" s="1" t="s">
        <v>595</v>
      </c>
      <c r="E57" s="27" t="s">
        <v>10938</v>
      </c>
    </row>
    <row r="58" ht="26.4">
      <c r="A58" s="1" t="s">
        <v>587</v>
      </c>
      <c r="B58" s="1">
        <v>13</v>
      </c>
      <c r="C58" s="26" t="s">
        <v>10939</v>
      </c>
      <c r="D58" t="s">
        <v>589</v>
      </c>
      <c r="E58" s="27" t="s">
        <v>10940</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10937</v>
      </c>
    </row>
    <row r="60">
      <c r="A60" s="1" t="s">
        <v>593</v>
      </c>
    </row>
    <row r="61" ht="79.2">
      <c r="A61" s="1" t="s">
        <v>595</v>
      </c>
      <c r="E61" s="27" t="s">
        <v>10941</v>
      </c>
    </row>
    <row r="62">
      <c r="A62" s="1" t="s">
        <v>587</v>
      </c>
      <c r="B62" s="1">
        <v>14</v>
      </c>
      <c r="C62" s="26" t="s">
        <v>10942</v>
      </c>
      <c r="D62" t="s">
        <v>589</v>
      </c>
      <c r="E62" s="27" t="s">
        <v>10943</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10920</v>
      </c>
    </row>
    <row r="64">
      <c r="A64" s="1" t="s">
        <v>593</v>
      </c>
    </row>
    <row r="65" ht="118.8">
      <c r="A65" s="1" t="s">
        <v>595</v>
      </c>
      <c r="E65" s="27" t="s">
        <v>10944</v>
      </c>
    </row>
    <row r="66">
      <c r="A66" s="1" t="s">
        <v>587</v>
      </c>
      <c r="B66" s="1">
        <v>15</v>
      </c>
      <c r="C66" s="26" t="s">
        <v>10945</v>
      </c>
      <c r="D66" t="s">
        <v>589</v>
      </c>
      <c r="E66" s="27" t="s">
        <v>10946</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10920</v>
      </c>
    </row>
    <row r="68">
      <c r="A68" s="1" t="s">
        <v>593</v>
      </c>
    </row>
    <row r="69" ht="118.8">
      <c r="A69" s="1" t="s">
        <v>595</v>
      </c>
      <c r="E69" s="27" t="s">
        <v>10947</v>
      </c>
    </row>
    <row r="70">
      <c r="A70" s="1" t="s">
        <v>587</v>
      </c>
      <c r="B70" s="1">
        <v>16</v>
      </c>
      <c r="C70" s="26" t="s">
        <v>10948</v>
      </c>
      <c r="D70" t="s">
        <v>589</v>
      </c>
      <c r="E70" s="27" t="s">
        <v>10949</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10920</v>
      </c>
    </row>
    <row r="72">
      <c r="A72" s="1" t="s">
        <v>593</v>
      </c>
    </row>
    <row r="73" ht="118.8">
      <c r="A73" s="1" t="s">
        <v>595</v>
      </c>
      <c r="E73" s="27" t="s">
        <v>10947</v>
      </c>
    </row>
    <row r="74">
      <c r="A74" s="1" t="s">
        <v>587</v>
      </c>
      <c r="B74" s="1">
        <v>17</v>
      </c>
      <c r="C74" s="26" t="s">
        <v>10950</v>
      </c>
      <c r="D74" t="s">
        <v>589</v>
      </c>
      <c r="E74" s="27" t="s">
        <v>10951</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10920</v>
      </c>
    </row>
    <row r="76">
      <c r="A76" s="1" t="s">
        <v>593</v>
      </c>
    </row>
    <row r="77" ht="118.8">
      <c r="A77" s="1" t="s">
        <v>595</v>
      </c>
      <c r="E77" s="27" t="s">
        <v>10944</v>
      </c>
    </row>
    <row r="78">
      <c r="A78" s="1" t="s">
        <v>587</v>
      </c>
      <c r="B78" s="1">
        <v>18</v>
      </c>
      <c r="C78" s="26" t="s">
        <v>10952</v>
      </c>
      <c r="D78" t="s">
        <v>589</v>
      </c>
      <c r="E78" s="27" t="s">
        <v>10953</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10931</v>
      </c>
    </row>
    <row r="80">
      <c r="A80" s="1" t="s">
        <v>593</v>
      </c>
    </row>
    <row r="81" ht="92.4">
      <c r="A81" s="1" t="s">
        <v>595</v>
      </c>
      <c r="E81" s="27" t="s">
        <v>10954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10955</v>
      </c>
      <c r="E8" s="23" t="s">
        <v>529</v>
      </c>
      <c r="L8" s="24">
        <f>L9+L26+L79+L84</f>
        <v>0</v>
      </c>
      <c r="M8" s="24">
        <f>M9+M26+M79+M84</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10956</v>
      </c>
    </row>
    <row r="13" ht="52.8">
      <c r="A13" s="1" t="s">
        <v>595</v>
      </c>
      <c r="E13" s="27" t="s">
        <v>3026</v>
      </c>
    </row>
    <row r="14" ht="26.4">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10957</v>
      </c>
    </row>
    <row r="17" ht="369.6">
      <c r="A17" s="1" t="s">
        <v>595</v>
      </c>
      <c r="E17" s="27" t="s">
        <v>2575</v>
      </c>
    </row>
    <row r="18" ht="26.4">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10958</v>
      </c>
    </row>
    <row r="21" ht="264">
      <c r="A21" s="1" t="s">
        <v>595</v>
      </c>
      <c r="E21" s="27" t="s">
        <v>600</v>
      </c>
    </row>
    <row r="22" ht="26.4">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10956</v>
      </c>
    </row>
    <row r="25" ht="52.8">
      <c r="A25" s="1" t="s">
        <v>595</v>
      </c>
      <c r="E25" s="27" t="s">
        <v>2590</v>
      </c>
    </row>
    <row r="26">
      <c r="A26" s="1" t="s">
        <v>584</v>
      </c>
      <c r="C26" s="22" t="s">
        <v>606</v>
      </c>
      <c r="E26" s="23" t="s">
        <v>3043</v>
      </c>
      <c r="L26" s="24">
        <f>SUMIFS(L27:L78,A27:A78,"P")</f>
        <v>0</v>
      </c>
      <c r="M26" s="24">
        <f>SUMIFS(M27:M78,A27:A78,"P")</f>
        <v>0</v>
      </c>
      <c r="N26" s="25"/>
    </row>
    <row r="27" ht="26.4">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10959</v>
      </c>
    </row>
    <row r="30" ht="105.6">
      <c r="A30" s="1" t="s">
        <v>595</v>
      </c>
      <c r="E30" s="27" t="s">
        <v>3093</v>
      </c>
    </row>
    <row r="31" ht="26.4">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10960</v>
      </c>
    </row>
    <row r="34" ht="118.8">
      <c r="A34" s="1" t="s">
        <v>595</v>
      </c>
      <c r="E34" s="27" t="s">
        <v>668</v>
      </c>
    </row>
    <row r="35" ht="26.4">
      <c r="A35" s="1" t="s">
        <v>587</v>
      </c>
      <c r="B35" s="1">
        <v>7</v>
      </c>
      <c r="C35" s="26" t="s">
        <v>10961</v>
      </c>
      <c r="D35" t="s">
        <v>589</v>
      </c>
      <c r="E35" s="27" t="s">
        <v>8731</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10962</v>
      </c>
    </row>
    <row r="38" ht="118.8">
      <c r="A38" s="1" t="s">
        <v>595</v>
      </c>
      <c r="E38" s="27" t="s">
        <v>10963</v>
      </c>
    </row>
    <row r="39" ht="26.4">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10964</v>
      </c>
    </row>
    <row r="42" ht="79.2">
      <c r="A42" s="1" t="s">
        <v>595</v>
      </c>
      <c r="E42" s="27" t="s">
        <v>671</v>
      </c>
    </row>
    <row r="43" ht="26.4">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10964</v>
      </c>
    </row>
    <row r="46" ht="105.6">
      <c r="A46" s="1" t="s">
        <v>595</v>
      </c>
      <c r="E46" s="27" t="s">
        <v>3097</v>
      </c>
    </row>
    <row r="47" ht="26.4">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10965</v>
      </c>
    </row>
    <row r="50" ht="105.6">
      <c r="A50" s="1" t="s">
        <v>595</v>
      </c>
      <c r="E50" s="27" t="s">
        <v>674</v>
      </c>
    </row>
    <row r="51" ht="26.4">
      <c r="A51" s="1" t="s">
        <v>587</v>
      </c>
      <c r="B51" s="1">
        <v>11</v>
      </c>
      <c r="C51" s="26" t="s">
        <v>6616</v>
      </c>
      <c r="D51" t="s">
        <v>589</v>
      </c>
      <c r="E51" s="27" t="s">
        <v>6617</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3232</v>
      </c>
    </row>
    <row r="54" ht="105.6">
      <c r="A54" s="1" t="s">
        <v>595</v>
      </c>
      <c r="E54" s="27" t="s">
        <v>1593</v>
      </c>
    </row>
    <row r="55" ht="26.4">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3232</v>
      </c>
    </row>
    <row r="58" ht="92.4">
      <c r="A58" s="1" t="s">
        <v>595</v>
      </c>
      <c r="E58" s="27" t="s">
        <v>1600</v>
      </c>
    </row>
    <row r="59" ht="26.4">
      <c r="A59" s="1" t="s">
        <v>587</v>
      </c>
      <c r="B59" s="1">
        <v>13</v>
      </c>
      <c r="C59" s="26" t="s">
        <v>10966</v>
      </c>
      <c r="D59" t="s">
        <v>589</v>
      </c>
      <c r="E59" s="27" t="s">
        <v>10967</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3232</v>
      </c>
    </row>
    <row r="62" ht="79.2">
      <c r="A62" s="1" t="s">
        <v>595</v>
      </c>
      <c r="E62" s="27" t="s">
        <v>3233</v>
      </c>
    </row>
    <row r="63" ht="26.4">
      <c r="A63" s="1" t="s">
        <v>587</v>
      </c>
      <c r="B63" s="1">
        <v>14</v>
      </c>
      <c r="C63" s="26" t="s">
        <v>10968</v>
      </c>
      <c r="D63" t="s">
        <v>589</v>
      </c>
      <c r="E63" s="27" t="s">
        <v>10969</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3232</v>
      </c>
    </row>
    <row r="66" ht="79.2">
      <c r="A66" s="1" t="s">
        <v>595</v>
      </c>
      <c r="E66" s="27" t="s">
        <v>3233</v>
      </c>
    </row>
    <row r="67" ht="26.4">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10477</v>
      </c>
    </row>
    <row r="70" ht="92.4">
      <c r="A70" s="1" t="s">
        <v>595</v>
      </c>
      <c r="E70" s="27" t="s">
        <v>2977</v>
      </c>
    </row>
    <row r="71" ht="26.4">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3237</v>
      </c>
    </row>
    <row r="74" ht="92.4">
      <c r="A74" s="1" t="s">
        <v>595</v>
      </c>
      <c r="E74" s="27" t="s">
        <v>1604</v>
      </c>
    </row>
    <row r="75" ht="26.4">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10474</v>
      </c>
    </row>
    <row r="78" ht="92.4">
      <c r="A78" s="1" t="s">
        <v>595</v>
      </c>
      <c r="E78" s="27" t="s">
        <v>1608</v>
      </c>
    </row>
    <row r="79">
      <c r="A79" s="1" t="s">
        <v>584</v>
      </c>
      <c r="C79" s="22" t="s">
        <v>2064</v>
      </c>
      <c r="E79" s="23" t="s">
        <v>3281</v>
      </c>
      <c r="L79" s="24">
        <f>SUMIFS(L80:L83,A80:A83,"P")</f>
        <v>0</v>
      </c>
      <c r="M79" s="24">
        <f>SUMIFS(M80:M83,A80:A83,"P")</f>
        <v>0</v>
      </c>
      <c r="N79" s="25"/>
    </row>
    <row r="80" ht="26.4">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10970</v>
      </c>
    </row>
    <row r="83" ht="145.2">
      <c r="A83" s="1" t="s">
        <v>595</v>
      </c>
      <c r="E83" s="27" t="s">
        <v>3700</v>
      </c>
    </row>
    <row r="84">
      <c r="A84" s="1" t="s">
        <v>584</v>
      </c>
      <c r="C84" s="22" t="s">
        <v>675</v>
      </c>
      <c r="E84" s="23" t="s">
        <v>676</v>
      </c>
      <c r="L84" s="24">
        <f>SUMIFS(L85:L92,A85:A92,"P")</f>
        <v>0</v>
      </c>
      <c r="M84" s="24">
        <f>SUMIFS(M85:M92,A85:A92,"P")</f>
        <v>0</v>
      </c>
      <c r="N84" s="25"/>
    </row>
    <row r="85" ht="39.6">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9.6">
      <c r="A86" s="1" t="s">
        <v>592</v>
      </c>
      <c r="E86" s="27" t="s">
        <v>681</v>
      </c>
    </row>
    <row r="87" ht="26.4">
      <c r="A87" s="1" t="s">
        <v>593</v>
      </c>
      <c r="E87" s="32" t="s">
        <v>10971</v>
      </c>
    </row>
    <row r="88" ht="158.4">
      <c r="A88" s="1" t="s">
        <v>595</v>
      </c>
      <c r="E88" s="27" t="s">
        <v>683</v>
      </c>
    </row>
    <row r="89" ht="39.6">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9.6">
      <c r="A90" s="1" t="s">
        <v>592</v>
      </c>
      <c r="E90" s="27" t="s">
        <v>681</v>
      </c>
    </row>
    <row r="91" ht="26.4">
      <c r="A91" s="1" t="s">
        <v>593</v>
      </c>
      <c r="E91" s="32" t="s">
        <v>10972</v>
      </c>
    </row>
    <row r="92" ht="158.4">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10973</v>
      </c>
      <c r="E8" s="23" t="s">
        <v>531</v>
      </c>
      <c r="L8" s="24">
        <f>L9+L26</f>
        <v>0</v>
      </c>
      <c r="M8" s="24">
        <f>M9+M26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10974</v>
      </c>
    </row>
    <row r="13" ht="52.8">
      <c r="A13" s="1" t="s">
        <v>595</v>
      </c>
      <c r="E13" s="27" t="s">
        <v>3026</v>
      </c>
    </row>
    <row r="14" ht="26.4">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10975</v>
      </c>
    </row>
    <row r="17" ht="369.6">
      <c r="A17" s="1" t="s">
        <v>595</v>
      </c>
      <c r="E17" s="27" t="s">
        <v>2575</v>
      </c>
    </row>
    <row r="18" ht="26.4">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10975</v>
      </c>
    </row>
    <row r="21" ht="264">
      <c r="A21" s="1" t="s">
        <v>595</v>
      </c>
      <c r="E21" s="27" t="s">
        <v>600</v>
      </c>
    </row>
    <row r="22" ht="26.4">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10974</v>
      </c>
    </row>
    <row r="25" ht="52.8">
      <c r="A25" s="1" t="s">
        <v>595</v>
      </c>
      <c r="E25" s="27" t="s">
        <v>2590</v>
      </c>
    </row>
    <row r="26">
      <c r="A26" s="1" t="s">
        <v>584</v>
      </c>
      <c r="C26" s="22" t="s">
        <v>606</v>
      </c>
      <c r="E26" s="23" t="s">
        <v>3043</v>
      </c>
      <c r="L26" s="24">
        <f>SUMIFS(L27:L98,A27:A98,"P")</f>
        <v>0</v>
      </c>
      <c r="M26" s="24">
        <f>SUMIFS(M27:M98,A27:A98,"P")</f>
        <v>0</v>
      </c>
      <c r="N26" s="25"/>
    </row>
    <row r="27" ht="26.4">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10976</v>
      </c>
    </row>
    <row r="30" ht="39.6">
      <c r="A30" s="1" t="s">
        <v>595</v>
      </c>
      <c r="E30" s="27" t="s">
        <v>624</v>
      </c>
    </row>
    <row r="31" ht="26.4">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10976</v>
      </c>
    </row>
    <row r="34" ht="39.6">
      <c r="A34" s="1" t="s">
        <v>595</v>
      </c>
      <c r="E34" s="27" t="s">
        <v>627</v>
      </c>
    </row>
    <row r="35" ht="26.4">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10977</v>
      </c>
    </row>
    <row r="38" ht="105.6">
      <c r="A38" s="1" t="s">
        <v>595</v>
      </c>
      <c r="E38" s="27" t="s">
        <v>3093</v>
      </c>
    </row>
    <row r="39" ht="26.4">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10978</v>
      </c>
    </row>
    <row r="42" ht="118.8">
      <c r="A42" s="1" t="s">
        <v>595</v>
      </c>
      <c r="E42" s="27" t="s">
        <v>668</v>
      </c>
    </row>
    <row r="43" ht="26.4">
      <c r="A43" s="1" t="s">
        <v>587</v>
      </c>
      <c r="B43" s="1">
        <v>9</v>
      </c>
      <c r="C43" s="26" t="s">
        <v>10961</v>
      </c>
      <c r="D43" t="s">
        <v>589</v>
      </c>
      <c r="E43" s="27" t="s">
        <v>8731</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10979</v>
      </c>
    </row>
    <row r="46" ht="118.8">
      <c r="A46" s="1" t="s">
        <v>595</v>
      </c>
      <c r="E46" s="27" t="s">
        <v>10963</v>
      </c>
    </row>
    <row r="47" ht="26.4">
      <c r="A47" s="1" t="s">
        <v>587</v>
      </c>
      <c r="B47" s="1">
        <v>10</v>
      </c>
      <c r="C47" s="26" t="s">
        <v>10553</v>
      </c>
      <c r="D47" t="s">
        <v>589</v>
      </c>
      <c r="E47" s="27" t="s">
        <v>10554</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10980</v>
      </c>
    </row>
    <row r="50" ht="105.6">
      <c r="A50" s="1" t="s">
        <v>595</v>
      </c>
      <c r="E50" s="27" t="s">
        <v>10555</v>
      </c>
    </row>
    <row r="51" ht="26.4">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10981</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10982</v>
      </c>
    </row>
    <row r="58" ht="79.2">
      <c r="A58" s="1" t="s">
        <v>595</v>
      </c>
      <c r="E58" s="27" t="s">
        <v>3330</v>
      </c>
    </row>
    <row r="59" ht="26.4">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10981</v>
      </c>
    </row>
    <row r="62" ht="105.6">
      <c r="A62" s="1" t="s">
        <v>595</v>
      </c>
      <c r="E62" s="27" t="s">
        <v>3097</v>
      </c>
    </row>
    <row r="63" ht="26.4">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10983</v>
      </c>
    </row>
    <row r="66" ht="105.6">
      <c r="A66" s="1" t="s">
        <v>595</v>
      </c>
      <c r="E66" s="27" t="s">
        <v>674</v>
      </c>
    </row>
    <row r="67" ht="26.4">
      <c r="A67" s="1" t="s">
        <v>587</v>
      </c>
      <c r="B67" s="1">
        <v>15</v>
      </c>
      <c r="C67" s="26" t="s">
        <v>10984</v>
      </c>
      <c r="D67" t="s">
        <v>589</v>
      </c>
      <c r="E67" s="27" t="s">
        <v>10985</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10986</v>
      </c>
    </row>
    <row r="70" ht="105.6">
      <c r="A70" s="1" t="s">
        <v>595</v>
      </c>
      <c r="E70" s="27" t="s">
        <v>10987</v>
      </c>
    </row>
    <row r="71" ht="26.4">
      <c r="A71" s="1" t="s">
        <v>587</v>
      </c>
      <c r="B71" s="1">
        <v>16</v>
      </c>
      <c r="C71" s="26" t="s">
        <v>10988</v>
      </c>
      <c r="D71" t="s">
        <v>589</v>
      </c>
      <c r="E71" s="27" t="s">
        <v>10989</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10990</v>
      </c>
    </row>
    <row r="74" ht="105.6">
      <c r="A74" s="1" t="s">
        <v>595</v>
      </c>
      <c r="E74" s="27" t="s">
        <v>10991</v>
      </c>
    </row>
    <row r="75" ht="26.4">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3232</v>
      </c>
    </row>
    <row r="78" ht="105.6">
      <c r="A78" s="1" t="s">
        <v>595</v>
      </c>
      <c r="E78" s="27" t="s">
        <v>1593</v>
      </c>
    </row>
    <row r="79" ht="26.4">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3232</v>
      </c>
    </row>
    <row r="82" ht="92.4">
      <c r="A82" s="1" t="s">
        <v>595</v>
      </c>
      <c r="E82" s="27" t="s">
        <v>1600</v>
      </c>
    </row>
    <row r="83" ht="26.4">
      <c r="A83" s="1" t="s">
        <v>587</v>
      </c>
      <c r="B83" s="1">
        <v>19</v>
      </c>
      <c r="C83" s="26" t="s">
        <v>10966</v>
      </c>
      <c r="D83" t="s">
        <v>589</v>
      </c>
      <c r="E83" s="27" t="s">
        <v>10967</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3232</v>
      </c>
    </row>
    <row r="86" ht="79.2">
      <c r="A86" s="1" t="s">
        <v>595</v>
      </c>
      <c r="E86" s="27" t="s">
        <v>3233</v>
      </c>
    </row>
    <row r="87" ht="26.4">
      <c r="A87" s="1" t="s">
        <v>587</v>
      </c>
      <c r="B87" s="1">
        <v>20</v>
      </c>
      <c r="C87" s="26" t="s">
        <v>10992</v>
      </c>
      <c r="D87" t="s">
        <v>589</v>
      </c>
      <c r="E87" s="27" t="s">
        <v>10993</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3232</v>
      </c>
    </row>
    <row r="90" ht="79.2">
      <c r="A90" s="1" t="s">
        <v>595</v>
      </c>
      <c r="E90" s="27" t="s">
        <v>3233</v>
      </c>
    </row>
    <row r="91" ht="26.4">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3236</v>
      </c>
    </row>
    <row r="94" ht="92.4">
      <c r="A94" s="1" t="s">
        <v>595</v>
      </c>
      <c r="E94" s="27" t="s">
        <v>2977</v>
      </c>
    </row>
    <row r="95">
      <c r="A95" s="1" t="s">
        <v>587</v>
      </c>
      <c r="B95" s="1">
        <v>22</v>
      </c>
      <c r="C95" s="26" t="s">
        <v>10994</v>
      </c>
      <c r="D95" t="s">
        <v>589</v>
      </c>
      <c r="E95" s="27" t="s">
        <v>10995</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6.4">
      <c r="A97" s="1" t="s">
        <v>593</v>
      </c>
      <c r="E97" s="32" t="s">
        <v>10981</v>
      </c>
    </row>
    <row r="98" ht="79.2">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10996</v>
      </c>
      <c r="E8" s="23" t="s">
        <v>533</v>
      </c>
      <c r="L8" s="24">
        <f>L9+L30+L35+L136</f>
        <v>0</v>
      </c>
      <c r="M8" s="24">
        <f>M9+M30+M35+M136</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10997</v>
      </c>
    </row>
    <row r="13" ht="52.8">
      <c r="A13" s="1" t="s">
        <v>595</v>
      </c>
      <c r="E13" s="27" t="s">
        <v>3026</v>
      </c>
    </row>
    <row r="14" ht="26.4">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10998</v>
      </c>
    </row>
    <row r="17" ht="369.6">
      <c r="A17" s="1" t="s">
        <v>595</v>
      </c>
      <c r="E17" s="27" t="s">
        <v>2575</v>
      </c>
    </row>
    <row r="18" ht="26.4">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10999</v>
      </c>
    </row>
    <row r="21" ht="369.6">
      <c r="A21" s="1" t="s">
        <v>595</v>
      </c>
      <c r="E21" s="27" t="s">
        <v>2575</v>
      </c>
    </row>
    <row r="22" ht="26.4">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11000</v>
      </c>
    </row>
    <row r="25" ht="264">
      <c r="A25" s="1" t="s">
        <v>595</v>
      </c>
      <c r="E25" s="27" t="s">
        <v>600</v>
      </c>
    </row>
    <row r="26" ht="26.4">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10997</v>
      </c>
    </row>
    <row r="29" ht="52.8">
      <c r="A29" s="1" t="s">
        <v>595</v>
      </c>
      <c r="E29" s="27" t="s">
        <v>2590</v>
      </c>
    </row>
    <row r="30">
      <c r="A30" s="1" t="s">
        <v>584</v>
      </c>
      <c r="C30" s="22" t="s">
        <v>3031</v>
      </c>
      <c r="E30" s="23" t="s">
        <v>3032</v>
      </c>
      <c r="L30" s="24">
        <f>SUMIFS(L31:L34,A31:A34,"P")</f>
        <v>0</v>
      </c>
      <c r="M30" s="24">
        <f>SUMIFS(M31:M34,A31:A34,"P")</f>
        <v>0</v>
      </c>
      <c r="N30" s="25"/>
    </row>
    <row r="31" ht="26.4">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11001</v>
      </c>
    </row>
    <row r="34" ht="79.2">
      <c r="A34" s="1" t="s">
        <v>595</v>
      </c>
      <c r="E34" s="27" t="s">
        <v>3036</v>
      </c>
    </row>
    <row r="35">
      <c r="A35" s="1" t="s">
        <v>584</v>
      </c>
      <c r="C35" s="22" t="s">
        <v>606</v>
      </c>
      <c r="E35" s="23" t="s">
        <v>3043</v>
      </c>
      <c r="L35" s="24">
        <f>SUMIFS(L36:L135,A36:A135,"P")</f>
        <v>0</v>
      </c>
      <c r="M35" s="24">
        <f>SUMIFS(M36:M135,A36:A135,"P")</f>
        <v>0</v>
      </c>
      <c r="N35" s="25"/>
    </row>
    <row r="36" ht="26.4">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4">
      <c r="A38" s="1" t="s">
        <v>593</v>
      </c>
      <c r="E38" s="32" t="s">
        <v>11002</v>
      </c>
    </row>
    <row r="39" ht="79.2">
      <c r="A39" s="1" t="s">
        <v>595</v>
      </c>
      <c r="E39" s="27" t="s">
        <v>612</v>
      </c>
    </row>
    <row r="40" ht="26.4">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4">
      <c r="A42" s="1" t="s">
        <v>593</v>
      </c>
      <c r="E42" s="32" t="s">
        <v>11003</v>
      </c>
    </row>
    <row r="43" ht="79.2">
      <c r="A43" s="1" t="s">
        <v>595</v>
      </c>
      <c r="E43" s="27" t="s">
        <v>654</v>
      </c>
    </row>
    <row r="44" ht="26.4">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4">
      <c r="A46" s="1" t="s">
        <v>593</v>
      </c>
      <c r="E46" s="32" t="s">
        <v>11003</v>
      </c>
    </row>
    <row r="47" ht="92.4">
      <c r="A47" s="1" t="s">
        <v>595</v>
      </c>
      <c r="E47" s="27" t="s">
        <v>620</v>
      </c>
    </row>
    <row r="48" ht="26.4">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3442</v>
      </c>
    </row>
    <row r="51" ht="132">
      <c r="A51" s="1" t="s">
        <v>595</v>
      </c>
      <c r="E51" s="27" t="s">
        <v>2193</v>
      </c>
    </row>
    <row r="52" ht="26.4">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3442</v>
      </c>
    </row>
    <row r="55" ht="39.6">
      <c r="A55" s="1" t="s">
        <v>595</v>
      </c>
      <c r="E55" s="27" t="s">
        <v>624</v>
      </c>
    </row>
    <row r="56" ht="26.4">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3442</v>
      </c>
    </row>
    <row r="59" ht="39.6">
      <c r="A59" s="1" t="s">
        <v>595</v>
      </c>
      <c r="E59" s="27" t="s">
        <v>627</v>
      </c>
    </row>
    <row r="60" ht="26.4">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11004</v>
      </c>
    </row>
    <row r="63" ht="118.8">
      <c r="A63" s="1" t="s">
        <v>595</v>
      </c>
      <c r="E63" s="27" t="s">
        <v>668</v>
      </c>
    </row>
    <row r="64" ht="26.4">
      <c r="A64" s="1" t="s">
        <v>587</v>
      </c>
      <c r="B64" s="1">
        <v>14</v>
      </c>
      <c r="C64" s="26" t="s">
        <v>10553</v>
      </c>
      <c r="D64" t="s">
        <v>589</v>
      </c>
      <c r="E64" s="27" t="s">
        <v>10554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10990</v>
      </c>
    </row>
    <row r="67" ht="105.6">
      <c r="A67" s="1" t="s">
        <v>595</v>
      </c>
      <c r="E67" s="27" t="s">
        <v>10555</v>
      </c>
    </row>
    <row r="68" ht="26.4">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10986</v>
      </c>
    </row>
    <row r="71" ht="79.2">
      <c r="A71" s="1" t="s">
        <v>595</v>
      </c>
      <c r="E71" s="27" t="s">
        <v>671</v>
      </c>
    </row>
    <row r="72" ht="26.4">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4">
      <c r="A74" s="1" t="s">
        <v>593</v>
      </c>
      <c r="E74" s="32" t="s">
        <v>10982</v>
      </c>
    </row>
    <row r="75" ht="79.2">
      <c r="A75" s="1" t="s">
        <v>595</v>
      </c>
      <c r="E75" s="27" t="s">
        <v>3330</v>
      </c>
    </row>
    <row r="76" ht="26.4">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4">
      <c r="A78" s="1" t="s">
        <v>593</v>
      </c>
      <c r="E78" s="32" t="s">
        <v>10986</v>
      </c>
    </row>
    <row r="79" ht="105.6">
      <c r="A79" s="1" t="s">
        <v>595</v>
      </c>
      <c r="E79" s="27" t="s">
        <v>3097</v>
      </c>
    </row>
    <row r="80" ht="26.4">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4">
      <c r="A82" s="1" t="s">
        <v>593</v>
      </c>
      <c r="E82" s="32" t="s">
        <v>10990</v>
      </c>
    </row>
    <row r="83" ht="105.6">
      <c r="A83" s="1" t="s">
        <v>595</v>
      </c>
      <c r="E83" s="27" t="s">
        <v>674</v>
      </c>
    </row>
    <row r="84" ht="26.4">
      <c r="A84" s="1" t="s">
        <v>587</v>
      </c>
      <c r="B84" s="1">
        <v>19</v>
      </c>
      <c r="C84" s="26" t="s">
        <v>11005</v>
      </c>
      <c r="D84" t="s">
        <v>589</v>
      </c>
      <c r="E84" s="27" t="s">
        <v>11006</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4">
      <c r="A86" s="1" t="s">
        <v>593</v>
      </c>
      <c r="E86" s="32" t="s">
        <v>11007</v>
      </c>
    </row>
    <row r="87" ht="145.2">
      <c r="A87" s="1" t="s">
        <v>595</v>
      </c>
      <c r="E87" s="27" t="s">
        <v>11008</v>
      </c>
    </row>
    <row r="88" ht="26.4">
      <c r="A88" s="1" t="s">
        <v>587</v>
      </c>
      <c r="B88" s="1">
        <v>20</v>
      </c>
      <c r="C88" s="26" t="s">
        <v>10984</v>
      </c>
      <c r="D88" t="s">
        <v>589</v>
      </c>
      <c r="E88" s="27" t="s">
        <v>10985</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4">
      <c r="A90" s="1" t="s">
        <v>593</v>
      </c>
      <c r="E90" s="32" t="s">
        <v>10990</v>
      </c>
    </row>
    <row r="91" ht="105.6">
      <c r="A91" s="1" t="s">
        <v>595</v>
      </c>
      <c r="E91" s="27" t="s">
        <v>10987</v>
      </c>
    </row>
    <row r="92" ht="26.4">
      <c r="A92" s="1" t="s">
        <v>587</v>
      </c>
      <c r="B92" s="1">
        <v>21</v>
      </c>
      <c r="C92" s="26" t="s">
        <v>10988</v>
      </c>
      <c r="D92" t="s">
        <v>589</v>
      </c>
      <c r="E92" s="27" t="s">
        <v>10989</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4">
      <c r="A94" s="1" t="s">
        <v>593</v>
      </c>
      <c r="E94" s="32" t="s">
        <v>10990</v>
      </c>
    </row>
    <row r="95" ht="105.6">
      <c r="A95" s="1" t="s">
        <v>595</v>
      </c>
      <c r="E95" s="27" t="s">
        <v>10991</v>
      </c>
    </row>
    <row r="96" ht="26.4">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6.4">
      <c r="A98" s="1" t="s">
        <v>593</v>
      </c>
      <c r="E98" s="32" t="s">
        <v>3205</v>
      </c>
    </row>
    <row r="99" ht="92.4">
      <c r="A99" s="1" t="s">
        <v>595</v>
      </c>
      <c r="E99" s="27" t="s">
        <v>887</v>
      </c>
    </row>
    <row r="100" ht="26.4">
      <c r="A100" s="1" t="s">
        <v>587</v>
      </c>
      <c r="B100" s="1">
        <v>23</v>
      </c>
      <c r="C100" s="26" t="s">
        <v>6616</v>
      </c>
      <c r="D100" t="s">
        <v>589</v>
      </c>
      <c r="E100" s="27" t="s">
        <v>6617</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4">
      <c r="A102" s="1" t="s">
        <v>593</v>
      </c>
      <c r="E102" s="32" t="s">
        <v>3232</v>
      </c>
    </row>
    <row r="103" ht="105.6">
      <c r="A103" s="1" t="s">
        <v>595</v>
      </c>
      <c r="E103" s="27" t="s">
        <v>1593</v>
      </c>
    </row>
    <row r="104" ht="26.4">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4">
      <c r="A106" s="1" t="s">
        <v>593</v>
      </c>
      <c r="E106" s="32" t="s">
        <v>3232</v>
      </c>
    </row>
    <row r="107" ht="92.4">
      <c r="A107" s="1" t="s">
        <v>595</v>
      </c>
      <c r="E107" s="27" t="s">
        <v>1600</v>
      </c>
    </row>
    <row r="108" ht="26.4">
      <c r="A108" s="1" t="s">
        <v>587</v>
      </c>
      <c r="B108" s="1">
        <v>25</v>
      </c>
      <c r="C108" s="26" t="s">
        <v>10608</v>
      </c>
      <c r="D108" t="s">
        <v>589</v>
      </c>
      <c r="E108" s="27" t="s">
        <v>10609</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4">
      <c r="A110" s="1" t="s">
        <v>593</v>
      </c>
      <c r="E110" s="32" t="s">
        <v>3232</v>
      </c>
    </row>
    <row r="111" ht="79.2">
      <c r="A111" s="1" t="s">
        <v>595</v>
      </c>
      <c r="E111" s="27" t="s">
        <v>3233</v>
      </c>
    </row>
    <row r="112" ht="26.4">
      <c r="A112" s="1" t="s">
        <v>587</v>
      </c>
      <c r="B112" s="1">
        <v>26</v>
      </c>
      <c r="C112" s="26" t="s">
        <v>10966</v>
      </c>
      <c r="D112" t="s">
        <v>589</v>
      </c>
      <c r="E112" s="27" t="s">
        <v>10967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4">
      <c r="A114" s="1" t="s">
        <v>593</v>
      </c>
      <c r="E114" s="32" t="s">
        <v>3232</v>
      </c>
    </row>
    <row r="115" ht="79.2">
      <c r="A115" s="1" t="s">
        <v>595</v>
      </c>
      <c r="E115" s="27" t="s">
        <v>3233</v>
      </c>
    </row>
    <row r="116" ht="26.4">
      <c r="A116" s="1" t="s">
        <v>587</v>
      </c>
      <c r="B116" s="1">
        <v>27</v>
      </c>
      <c r="C116" s="26" t="s">
        <v>10992</v>
      </c>
      <c r="D116" t="s">
        <v>589</v>
      </c>
      <c r="E116" s="27" t="s">
        <v>10993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4">
      <c r="A118" s="1" t="s">
        <v>593</v>
      </c>
      <c r="E118" s="32" t="s">
        <v>3232</v>
      </c>
    </row>
    <row r="119" ht="79.2">
      <c r="A119" s="1" t="s">
        <v>595</v>
      </c>
      <c r="E119" s="27" t="s">
        <v>3233</v>
      </c>
    </row>
    <row r="120" ht="26.4">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4">
      <c r="A122" s="1" t="s">
        <v>593</v>
      </c>
      <c r="E122" s="32" t="s">
        <v>3232</v>
      </c>
    </row>
    <row r="123" ht="79.2">
      <c r="A123" s="1" t="s">
        <v>595</v>
      </c>
      <c r="E123" s="27" t="s">
        <v>3224</v>
      </c>
    </row>
    <row r="124" ht="26.4">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4">
      <c r="A126" s="1" t="s">
        <v>593</v>
      </c>
      <c r="E126" s="32" t="s">
        <v>3236</v>
      </c>
    </row>
    <row r="127" ht="92.4">
      <c r="A127" s="1" t="s">
        <v>595</v>
      </c>
      <c r="E127" s="27" t="s">
        <v>2977</v>
      </c>
    </row>
    <row r="128">
      <c r="A128" s="1" t="s">
        <v>587</v>
      </c>
      <c r="B128" s="1">
        <v>30</v>
      </c>
      <c r="C128" s="26" t="s">
        <v>10994</v>
      </c>
      <c r="D128" t="s">
        <v>589</v>
      </c>
      <c r="E128" s="27" t="s">
        <v>10995</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6.4">
      <c r="A130" s="1" t="s">
        <v>593</v>
      </c>
      <c r="E130" s="32" t="s">
        <v>10986</v>
      </c>
    </row>
    <row r="131" ht="79.2">
      <c r="A131" s="1" t="s">
        <v>595</v>
      </c>
      <c r="E131" s="27" t="s">
        <v>671</v>
      </c>
    </row>
    <row r="132">
      <c r="A132" s="1" t="s">
        <v>587</v>
      </c>
      <c r="B132" s="1">
        <v>31</v>
      </c>
      <c r="C132" s="26" t="s">
        <v>11009</v>
      </c>
      <c r="D132" t="s">
        <v>589</v>
      </c>
      <c r="E132" s="27" t="s">
        <v>11010</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4">
      <c r="A134" s="1" t="s">
        <v>593</v>
      </c>
      <c r="E134" s="32" t="s">
        <v>11011</v>
      </c>
    </row>
    <row r="135" ht="79.2">
      <c r="A135" s="1" t="s">
        <v>595</v>
      </c>
      <c r="E135" s="27" t="s">
        <v>883</v>
      </c>
    </row>
    <row r="136">
      <c r="A136" s="1" t="s">
        <v>584</v>
      </c>
      <c r="C136" s="22" t="s">
        <v>675</v>
      </c>
      <c r="E136" s="23" t="s">
        <v>676</v>
      </c>
      <c r="L136" s="24">
        <f>SUMIFS(L137:L140,A137:A140,"P")</f>
        <v>0</v>
      </c>
      <c r="M136" s="24">
        <f>SUMIFS(M137:M140,A137:A140,"P")</f>
        <v>0</v>
      </c>
      <c r="N136" s="25"/>
    </row>
    <row r="137" ht="39.6">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9.6">
      <c r="A138" s="1" t="s">
        <v>592</v>
      </c>
      <c r="E138" s="27" t="s">
        <v>681</v>
      </c>
    </row>
    <row r="139" ht="26.4">
      <c r="A139" s="1" t="s">
        <v>593</v>
      </c>
      <c r="E139" s="32" t="s">
        <v>3442</v>
      </c>
    </row>
    <row r="140" ht="158.4">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11012</v>
      </c>
      <c r="E8" s="23" t="s">
        <v>535</v>
      </c>
      <c r="L8" s="24">
        <f>L9+L26</f>
        <v>0</v>
      </c>
      <c r="M8" s="24">
        <f>M9+M26</f>
        <v>0</v>
      </c>
      <c r="N8" s="25"/>
    </row>
    <row r="9">
      <c r="A9" s="1" t="s">
        <v>584</v>
      </c>
      <c r="C9" s="22" t="s">
        <v>585</v>
      </c>
      <c r="E9" s="23" t="s">
        <v>3022</v>
      </c>
      <c r="L9" s="24">
        <f>SUMIFS(L10:L25,A10:A25,"P")</f>
        <v>0</v>
      </c>
      <c r="M9" s="24">
        <f>SUMIFS(M10:M25,A10:A25,"P")</f>
        <v>0</v>
      </c>
      <c r="N9" s="25"/>
    </row>
    <row r="10" ht="26.4">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11013</v>
      </c>
    </row>
    <row r="13" ht="52.8">
      <c r="A13" s="1" t="s">
        <v>595</v>
      </c>
      <c r="E13" s="27" t="s">
        <v>3026</v>
      </c>
    </row>
    <row r="14" ht="26.4">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11014</v>
      </c>
    </row>
    <row r="17" ht="369.6">
      <c r="A17" s="1" t="s">
        <v>595</v>
      </c>
      <c r="E17" s="27" t="s">
        <v>2575</v>
      </c>
    </row>
    <row r="18" ht="26.4">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11014</v>
      </c>
    </row>
    <row r="21" ht="264">
      <c r="A21" s="1" t="s">
        <v>595</v>
      </c>
      <c r="E21" s="27" t="s">
        <v>600</v>
      </c>
    </row>
    <row r="22" ht="26.4">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11013</v>
      </c>
    </row>
    <row r="25" ht="52.8">
      <c r="A25" s="1" t="s">
        <v>595</v>
      </c>
      <c r="E25" s="27" t="s">
        <v>2590</v>
      </c>
    </row>
    <row r="26">
      <c r="A26" s="1" t="s">
        <v>584</v>
      </c>
      <c r="C26" s="22" t="s">
        <v>606</v>
      </c>
      <c r="E26" s="23" t="s">
        <v>3043</v>
      </c>
      <c r="L26" s="24">
        <f>SUMIFS(L27:L102,A27:A102,"P")</f>
        <v>0</v>
      </c>
      <c r="M26" s="24">
        <f>SUMIFS(M27:M102,A27:A102,"P")</f>
        <v>0</v>
      </c>
      <c r="N26" s="25"/>
    </row>
    <row r="27" ht="26.4">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4">
      <c r="A29" s="1" t="s">
        <v>593</v>
      </c>
      <c r="E29" s="32" t="s">
        <v>11015</v>
      </c>
    </row>
    <row r="30" ht="39.6">
      <c r="A30" s="1" t="s">
        <v>595</v>
      </c>
      <c r="E30" s="27" t="s">
        <v>624</v>
      </c>
    </row>
    <row r="31" ht="26.4">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11015</v>
      </c>
    </row>
    <row r="34" ht="39.6">
      <c r="A34" s="1" t="s">
        <v>595</v>
      </c>
      <c r="E34" s="27" t="s">
        <v>627</v>
      </c>
    </row>
    <row r="35" ht="26.4">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11016</v>
      </c>
    </row>
    <row r="38" ht="105.6">
      <c r="A38" s="1" t="s">
        <v>595</v>
      </c>
      <c r="E38" s="27" t="s">
        <v>3093</v>
      </c>
    </row>
    <row r="39" ht="26.4">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11017</v>
      </c>
    </row>
    <row r="42" ht="118.8">
      <c r="A42" s="1" t="s">
        <v>595</v>
      </c>
      <c r="E42" s="27" t="s">
        <v>668</v>
      </c>
    </row>
    <row r="43" ht="26.4">
      <c r="A43" s="1" t="s">
        <v>587</v>
      </c>
      <c r="B43" s="1">
        <v>9</v>
      </c>
      <c r="C43" s="26" t="s">
        <v>10961</v>
      </c>
      <c r="D43" t="s">
        <v>589</v>
      </c>
      <c r="E43" s="27" t="s">
        <v>8731</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11018</v>
      </c>
    </row>
    <row r="46" ht="118.8">
      <c r="A46" s="1" t="s">
        <v>595</v>
      </c>
      <c r="E46" s="27" t="s">
        <v>10963</v>
      </c>
    </row>
    <row r="47" ht="26.4">
      <c r="A47" s="1" t="s">
        <v>587</v>
      </c>
      <c r="B47" s="1">
        <v>10</v>
      </c>
      <c r="C47" s="26" t="s">
        <v>10553</v>
      </c>
      <c r="D47" t="s">
        <v>589</v>
      </c>
      <c r="E47" s="27" t="s">
        <v>10554</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11019</v>
      </c>
    </row>
    <row r="50" ht="105.6">
      <c r="A50" s="1" t="s">
        <v>595</v>
      </c>
      <c r="E50" s="27" t="s">
        <v>10555</v>
      </c>
    </row>
    <row r="51" ht="26.4">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11020</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11015</v>
      </c>
    </row>
    <row r="58" ht="79.2">
      <c r="A58" s="1" t="s">
        <v>595</v>
      </c>
      <c r="E58" s="27" t="s">
        <v>3330</v>
      </c>
    </row>
    <row r="59" ht="26.4">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11021</v>
      </c>
    </row>
    <row r="62" ht="105.6">
      <c r="A62" s="1" t="s">
        <v>595</v>
      </c>
      <c r="E62" s="27" t="s">
        <v>3097</v>
      </c>
    </row>
    <row r="63" ht="26.4">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11022</v>
      </c>
    </row>
    <row r="66" ht="105.6">
      <c r="A66" s="1" t="s">
        <v>595</v>
      </c>
      <c r="E66" s="27" t="s">
        <v>674</v>
      </c>
    </row>
    <row r="67" ht="26.4">
      <c r="A67" s="1" t="s">
        <v>587</v>
      </c>
      <c r="B67" s="1">
        <v>15</v>
      </c>
      <c r="C67" s="26" t="s">
        <v>10984</v>
      </c>
      <c r="D67" t="s">
        <v>589</v>
      </c>
      <c r="E67" s="27" t="s">
        <v>10985</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11023</v>
      </c>
    </row>
    <row r="70" ht="105.6">
      <c r="A70" s="1" t="s">
        <v>595</v>
      </c>
      <c r="E70" s="27" t="s">
        <v>10987</v>
      </c>
    </row>
    <row r="71" ht="26.4">
      <c r="A71" s="1" t="s">
        <v>587</v>
      </c>
      <c r="B71" s="1">
        <v>16</v>
      </c>
      <c r="C71" s="26" t="s">
        <v>10988</v>
      </c>
      <c r="D71" t="s">
        <v>589</v>
      </c>
      <c r="E71" s="27" t="s">
        <v>10989</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11023</v>
      </c>
    </row>
    <row r="74" ht="105.6">
      <c r="A74" s="1" t="s">
        <v>595</v>
      </c>
      <c r="E74" s="27" t="s">
        <v>10991</v>
      </c>
    </row>
    <row r="75" ht="26.4">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6581</v>
      </c>
    </row>
    <row r="78" ht="105.6">
      <c r="A78" s="1" t="s">
        <v>595</v>
      </c>
      <c r="E78" s="27" t="s">
        <v>1593</v>
      </c>
    </row>
    <row r="79" ht="26.4">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6581</v>
      </c>
    </row>
    <row r="82" ht="92.4">
      <c r="A82" s="1" t="s">
        <v>595</v>
      </c>
      <c r="E82" s="27" t="s">
        <v>1600</v>
      </c>
    </row>
    <row r="83" ht="26.4">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6581</v>
      </c>
    </row>
    <row r="86" ht="92.4">
      <c r="A86" s="1" t="s">
        <v>595</v>
      </c>
      <c r="E86" s="27" t="s">
        <v>3220</v>
      </c>
    </row>
    <row r="87" ht="26.4">
      <c r="A87" s="1" t="s">
        <v>587</v>
      </c>
      <c r="B87" s="1">
        <v>20</v>
      </c>
      <c r="C87" s="26" t="s">
        <v>10966</v>
      </c>
      <c r="D87" t="s">
        <v>589</v>
      </c>
      <c r="E87" s="27" t="s">
        <v>10967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6581</v>
      </c>
    </row>
    <row r="90" ht="79.2">
      <c r="A90" s="1" t="s">
        <v>595</v>
      </c>
      <c r="E90" s="27" t="s">
        <v>3233</v>
      </c>
    </row>
    <row r="91" ht="26.4">
      <c r="A91" s="1" t="s">
        <v>587</v>
      </c>
      <c r="B91" s="1">
        <v>21</v>
      </c>
      <c r="C91" s="26" t="s">
        <v>10992</v>
      </c>
      <c r="D91" t="s">
        <v>589</v>
      </c>
      <c r="E91" s="27" t="s">
        <v>10993</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6581</v>
      </c>
    </row>
    <row r="94" ht="79.2">
      <c r="A94" s="1" t="s">
        <v>595</v>
      </c>
      <c r="E94" s="27" t="s">
        <v>3233</v>
      </c>
    </row>
    <row r="95" ht="26.4">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10501</v>
      </c>
    </row>
    <row r="98" ht="92.4">
      <c r="A98" s="1" t="s">
        <v>595</v>
      </c>
      <c r="E98" s="27" t="s">
        <v>2977</v>
      </c>
    </row>
    <row r="99">
      <c r="A99" s="1" t="s">
        <v>587</v>
      </c>
      <c r="B99" s="1">
        <v>23</v>
      </c>
      <c r="C99" s="26" t="s">
        <v>10994</v>
      </c>
      <c r="D99" t="s">
        <v>589</v>
      </c>
      <c r="E99" s="27" t="s">
        <v>10995</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6.4">
      <c r="A101" s="1" t="s">
        <v>593</v>
      </c>
      <c r="E101" s="32" t="s">
        <v>11021</v>
      </c>
    </row>
    <row r="102" ht="79.2">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11024</v>
      </c>
      <c r="E8" s="23" t="s">
        <v>537</v>
      </c>
      <c r="L8" s="24">
        <f>L9+L30+L127</f>
        <v>0</v>
      </c>
      <c r="M8" s="24">
        <f>M9+M30+M127</f>
        <v>0</v>
      </c>
      <c r="N8" s="25"/>
    </row>
    <row r="9">
      <c r="A9" s="1" t="s">
        <v>584</v>
      </c>
      <c r="C9" s="22" t="s">
        <v>585</v>
      </c>
      <c r="E9" s="23" t="s">
        <v>3022</v>
      </c>
      <c r="L9" s="24">
        <f>SUMIFS(L10:L29,A10:A29,"P")</f>
        <v>0</v>
      </c>
      <c r="M9" s="24">
        <f>SUMIFS(M10:M29,A10:A29,"P")</f>
        <v>0</v>
      </c>
      <c r="N9" s="25"/>
    </row>
    <row r="10" ht="26.4">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4">
      <c r="A12" s="1" t="s">
        <v>593</v>
      </c>
      <c r="E12" s="32" t="s">
        <v>11025</v>
      </c>
    </row>
    <row r="13" ht="52.8">
      <c r="A13" s="1" t="s">
        <v>595</v>
      </c>
      <c r="E13" s="27" t="s">
        <v>3026</v>
      </c>
    </row>
    <row r="14" ht="26.4">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4">
      <c r="A16" s="1" t="s">
        <v>593</v>
      </c>
      <c r="E16" s="32" t="s">
        <v>11026</v>
      </c>
    </row>
    <row r="17" ht="369.6">
      <c r="A17" s="1" t="s">
        <v>595</v>
      </c>
      <c r="E17" s="27" t="s">
        <v>2575</v>
      </c>
    </row>
    <row r="18" ht="26.4">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4">
      <c r="A20" s="1" t="s">
        <v>593</v>
      </c>
      <c r="E20" s="32" t="s">
        <v>11027</v>
      </c>
    </row>
    <row r="21" ht="369.6">
      <c r="A21" s="1" t="s">
        <v>595</v>
      </c>
      <c r="E21" s="27" t="s">
        <v>2575</v>
      </c>
    </row>
    <row r="22" ht="26.4">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4">
      <c r="A24" s="1" t="s">
        <v>593</v>
      </c>
      <c r="E24" s="32" t="s">
        <v>11027</v>
      </c>
    </row>
    <row r="25" ht="264">
      <c r="A25" s="1" t="s">
        <v>595</v>
      </c>
      <c r="E25" s="27" t="s">
        <v>600</v>
      </c>
    </row>
    <row r="26" ht="26.4">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4">
      <c r="A28" s="1" t="s">
        <v>593</v>
      </c>
      <c r="E28" s="32" t="s">
        <v>11025</v>
      </c>
    </row>
    <row r="29" ht="52.8">
      <c r="A29" s="1" t="s">
        <v>595</v>
      </c>
      <c r="E29" s="27" t="s">
        <v>2590</v>
      </c>
    </row>
    <row r="30">
      <c r="A30" s="1" t="s">
        <v>584</v>
      </c>
      <c r="C30" s="22" t="s">
        <v>606</v>
      </c>
      <c r="E30" s="23" t="s">
        <v>3043</v>
      </c>
      <c r="L30" s="24">
        <f>SUMIFS(L31:L126,A31:A126,"P")</f>
        <v>0</v>
      </c>
      <c r="M30" s="24">
        <f>SUMIFS(M31:M126,A31:A126,"P")</f>
        <v>0</v>
      </c>
      <c r="N30" s="25"/>
    </row>
    <row r="31" ht="26.4">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11019</v>
      </c>
    </row>
    <row r="34" ht="132">
      <c r="A34" s="1" t="s">
        <v>595</v>
      </c>
      <c r="E34" s="27" t="s">
        <v>2193</v>
      </c>
    </row>
    <row r="35" ht="26.4">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4">
      <c r="A37" s="1" t="s">
        <v>593</v>
      </c>
      <c r="E37" s="32" t="s">
        <v>11019</v>
      </c>
    </row>
    <row r="38" ht="39.6">
      <c r="A38" s="1" t="s">
        <v>595</v>
      </c>
      <c r="E38" s="27" t="s">
        <v>624</v>
      </c>
    </row>
    <row r="39" ht="26.4">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6.4">
      <c r="A41" s="1" t="s">
        <v>593</v>
      </c>
      <c r="E41" s="32" t="s">
        <v>11019</v>
      </c>
    </row>
    <row r="42" ht="39.6">
      <c r="A42" s="1" t="s">
        <v>595</v>
      </c>
      <c r="E42" s="27" t="s">
        <v>627</v>
      </c>
    </row>
    <row r="43" ht="26.4">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11028</v>
      </c>
    </row>
    <row r="46" ht="118.8">
      <c r="A46" s="1" t="s">
        <v>595</v>
      </c>
      <c r="E46" s="27" t="s">
        <v>668</v>
      </c>
    </row>
    <row r="47" ht="26.4">
      <c r="A47" s="1" t="s">
        <v>587</v>
      </c>
      <c r="B47" s="1">
        <v>10</v>
      </c>
      <c r="C47" s="26" t="s">
        <v>10553</v>
      </c>
      <c r="D47" t="s">
        <v>589</v>
      </c>
      <c r="E47" s="27" t="s">
        <v>10554</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4">
      <c r="A49" s="1" t="s">
        <v>593</v>
      </c>
      <c r="E49" s="32" t="s">
        <v>11019</v>
      </c>
    </row>
    <row r="50" ht="105.6">
      <c r="A50" s="1" t="s">
        <v>595</v>
      </c>
      <c r="E50" s="27" t="s">
        <v>10555</v>
      </c>
    </row>
    <row r="51" ht="26.4">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4">
      <c r="A53" s="1" t="s">
        <v>593</v>
      </c>
      <c r="E53" s="32" t="s">
        <v>11029</v>
      </c>
    </row>
    <row r="54" ht="79.2">
      <c r="A54" s="1" t="s">
        <v>595</v>
      </c>
      <c r="E54" s="27" t="s">
        <v>671</v>
      </c>
    </row>
    <row r="55" ht="26.4">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4">
      <c r="A57" s="1" t="s">
        <v>593</v>
      </c>
      <c r="E57" s="32" t="s">
        <v>11015</v>
      </c>
    </row>
    <row r="58" ht="79.2">
      <c r="A58" s="1" t="s">
        <v>595</v>
      </c>
      <c r="E58" s="27" t="s">
        <v>3330</v>
      </c>
    </row>
    <row r="59" ht="26.4">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4">
      <c r="A61" s="1" t="s">
        <v>593</v>
      </c>
      <c r="E61" s="32" t="s">
        <v>11029</v>
      </c>
    </row>
    <row r="62" ht="105.6">
      <c r="A62" s="1" t="s">
        <v>595</v>
      </c>
      <c r="E62" s="27" t="s">
        <v>3097</v>
      </c>
    </row>
    <row r="63" ht="26.4">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6.4">
      <c r="A65" s="1" t="s">
        <v>593</v>
      </c>
      <c r="E65" s="32" t="s">
        <v>11030</v>
      </c>
    </row>
    <row r="66" ht="105.6">
      <c r="A66" s="1" t="s">
        <v>595</v>
      </c>
      <c r="E66" s="27" t="s">
        <v>674</v>
      </c>
    </row>
    <row r="67" ht="26.4">
      <c r="A67" s="1" t="s">
        <v>587</v>
      </c>
      <c r="B67" s="1">
        <v>15</v>
      </c>
      <c r="C67" s="26" t="s">
        <v>11005</v>
      </c>
      <c r="D67" t="s">
        <v>589</v>
      </c>
      <c r="E67" s="27" t="s">
        <v>11006</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4">
      <c r="A69" s="1" t="s">
        <v>593</v>
      </c>
      <c r="E69" s="32" t="s">
        <v>11031</v>
      </c>
    </row>
    <row r="70" ht="145.2">
      <c r="A70" s="1" t="s">
        <v>595</v>
      </c>
      <c r="E70" s="27" t="s">
        <v>11008</v>
      </c>
    </row>
    <row r="71" ht="26.4">
      <c r="A71" s="1" t="s">
        <v>587</v>
      </c>
      <c r="B71" s="1">
        <v>16</v>
      </c>
      <c r="C71" s="26" t="s">
        <v>10984</v>
      </c>
      <c r="D71" t="s">
        <v>589</v>
      </c>
      <c r="E71" s="27" t="s">
        <v>10985</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4">
      <c r="A73" s="1" t="s">
        <v>593</v>
      </c>
      <c r="E73" s="32" t="s">
        <v>11032</v>
      </c>
    </row>
    <row r="74" ht="105.6">
      <c r="A74" s="1" t="s">
        <v>595</v>
      </c>
      <c r="E74" s="27" t="s">
        <v>10987</v>
      </c>
    </row>
    <row r="75" ht="26.4">
      <c r="A75" s="1" t="s">
        <v>587</v>
      </c>
      <c r="B75" s="1">
        <v>17</v>
      </c>
      <c r="C75" s="26" t="s">
        <v>10988</v>
      </c>
      <c r="D75" t="s">
        <v>589</v>
      </c>
      <c r="E75" s="27" t="s">
        <v>10989</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6.4">
      <c r="A77" s="1" t="s">
        <v>593</v>
      </c>
      <c r="E77" s="32" t="s">
        <v>11032</v>
      </c>
    </row>
    <row r="78" ht="105.6">
      <c r="A78" s="1" t="s">
        <v>595</v>
      </c>
      <c r="E78" s="27" t="s">
        <v>10991</v>
      </c>
    </row>
    <row r="79" ht="26.4">
      <c r="A79" s="1" t="s">
        <v>587</v>
      </c>
      <c r="B79" s="1">
        <v>18</v>
      </c>
      <c r="C79" s="26" t="s">
        <v>11033</v>
      </c>
      <c r="D79" t="s">
        <v>589</v>
      </c>
      <c r="E79" s="27" t="s">
        <v>11034</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4">
      <c r="A81" s="1" t="s">
        <v>593</v>
      </c>
      <c r="E81" s="32" t="s">
        <v>11023</v>
      </c>
    </row>
    <row r="82" ht="92.4">
      <c r="A82" s="1" t="s">
        <v>595</v>
      </c>
      <c r="E82" s="27" t="s">
        <v>887</v>
      </c>
    </row>
    <row r="83" ht="26.4">
      <c r="A83" s="1" t="s">
        <v>587</v>
      </c>
      <c r="B83" s="1">
        <v>19</v>
      </c>
      <c r="C83" s="26" t="s">
        <v>11035</v>
      </c>
      <c r="D83" t="s">
        <v>589</v>
      </c>
      <c r="E83" s="27" t="s">
        <v>11036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4">
      <c r="A85" s="1" t="s">
        <v>593</v>
      </c>
      <c r="E85" s="32" t="s">
        <v>11023</v>
      </c>
    </row>
    <row r="86" ht="92.4">
      <c r="A86" s="1" t="s">
        <v>595</v>
      </c>
      <c r="E86" s="27" t="s">
        <v>887</v>
      </c>
    </row>
    <row r="87" ht="26.4">
      <c r="A87" s="1" t="s">
        <v>587</v>
      </c>
      <c r="B87" s="1">
        <v>20</v>
      </c>
      <c r="C87" s="26" t="s">
        <v>6616</v>
      </c>
      <c r="D87" t="s">
        <v>589</v>
      </c>
      <c r="E87" s="27" t="s">
        <v>6617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4">
      <c r="A89" s="1" t="s">
        <v>593</v>
      </c>
      <c r="E89" s="32" t="s">
        <v>11037</v>
      </c>
    </row>
    <row r="90" ht="105.6">
      <c r="A90" s="1" t="s">
        <v>595</v>
      </c>
      <c r="E90" s="27" t="s">
        <v>1593</v>
      </c>
    </row>
    <row r="91" ht="26.4">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4">
      <c r="A93" s="1" t="s">
        <v>593</v>
      </c>
      <c r="E93" s="32" t="s">
        <v>11037</v>
      </c>
    </row>
    <row r="94" ht="92.4">
      <c r="A94" s="1" t="s">
        <v>595</v>
      </c>
      <c r="E94" s="27" t="s">
        <v>1600</v>
      </c>
    </row>
    <row r="95" ht="26.4">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6.4">
      <c r="A97" s="1" t="s">
        <v>593</v>
      </c>
      <c r="E97" s="32" t="s">
        <v>11037</v>
      </c>
    </row>
    <row r="98" ht="92.4">
      <c r="A98" s="1" t="s">
        <v>595</v>
      </c>
      <c r="E98" s="27" t="s">
        <v>3220</v>
      </c>
    </row>
    <row r="99" ht="26.4">
      <c r="A99" s="1" t="s">
        <v>587</v>
      </c>
      <c r="B99" s="1">
        <v>23</v>
      </c>
      <c r="C99" s="26" t="s">
        <v>10608</v>
      </c>
      <c r="D99" t="s">
        <v>589</v>
      </c>
      <c r="E99" s="27" t="s">
        <v>10609</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4">
      <c r="A101" s="1" t="s">
        <v>593</v>
      </c>
      <c r="E101" s="32" t="s">
        <v>11037</v>
      </c>
    </row>
    <row r="102" ht="79.2">
      <c r="A102" s="1" t="s">
        <v>595</v>
      </c>
      <c r="E102" s="27" t="s">
        <v>3233</v>
      </c>
    </row>
    <row r="103" ht="26.4">
      <c r="A103" s="1" t="s">
        <v>587</v>
      </c>
      <c r="B103" s="1">
        <v>24</v>
      </c>
      <c r="C103" s="26" t="s">
        <v>10966</v>
      </c>
      <c r="D103" t="s">
        <v>589</v>
      </c>
      <c r="E103" s="27" t="s">
        <v>10967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4">
      <c r="A105" s="1" t="s">
        <v>593</v>
      </c>
      <c r="E105" s="32" t="s">
        <v>11037</v>
      </c>
    </row>
    <row r="106" ht="79.2">
      <c r="A106" s="1" t="s">
        <v>595</v>
      </c>
      <c r="E106" s="27" t="s">
        <v>3233</v>
      </c>
    </row>
    <row r="107" ht="26.4">
      <c r="A107" s="1" t="s">
        <v>587</v>
      </c>
      <c r="B107" s="1">
        <v>25</v>
      </c>
      <c r="C107" s="26" t="s">
        <v>10992</v>
      </c>
      <c r="D107" t="s">
        <v>589</v>
      </c>
      <c r="E107" s="27" t="s">
        <v>10993</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4">
      <c r="A109" s="1" t="s">
        <v>593</v>
      </c>
      <c r="E109" s="32" t="s">
        <v>11037</v>
      </c>
    </row>
    <row r="110" ht="79.2">
      <c r="A110" s="1" t="s">
        <v>595</v>
      </c>
      <c r="E110" s="27" t="s">
        <v>3233</v>
      </c>
    </row>
    <row r="111" ht="26.4">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4">
      <c r="A113" s="1" t="s">
        <v>593</v>
      </c>
      <c r="E113" s="32" t="s">
        <v>11037</v>
      </c>
    </row>
    <row r="114" ht="79.2">
      <c r="A114" s="1" t="s">
        <v>595</v>
      </c>
      <c r="E114" s="27" t="s">
        <v>3224</v>
      </c>
    </row>
    <row r="115" ht="26.4">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4">
      <c r="A117" s="1" t="s">
        <v>593</v>
      </c>
      <c r="E117" s="32" t="s">
        <v>11038</v>
      </c>
    </row>
    <row r="118" ht="92.4">
      <c r="A118" s="1" t="s">
        <v>595</v>
      </c>
      <c r="E118" s="27" t="s">
        <v>2977</v>
      </c>
    </row>
    <row r="119">
      <c r="A119" s="1" t="s">
        <v>587</v>
      </c>
      <c r="B119" s="1">
        <v>28</v>
      </c>
      <c r="C119" s="26" t="s">
        <v>10994</v>
      </c>
      <c r="D119" t="s">
        <v>589</v>
      </c>
      <c r="E119" s="27" t="s">
        <v>10995</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6.4">
      <c r="A121" s="1" t="s">
        <v>593</v>
      </c>
      <c r="E121" s="32" t="s">
        <v>11029</v>
      </c>
    </row>
    <row r="122" ht="79.2">
      <c r="A122" s="1" t="s">
        <v>595</v>
      </c>
      <c r="E122" s="27" t="s">
        <v>671</v>
      </c>
    </row>
    <row r="123">
      <c r="A123" s="1" t="s">
        <v>587</v>
      </c>
      <c r="B123" s="1">
        <v>29</v>
      </c>
      <c r="C123" s="26" t="s">
        <v>11009</v>
      </c>
      <c r="D123" t="s">
        <v>589</v>
      </c>
      <c r="E123" s="27" t="s">
        <v>11039</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6.4">
      <c r="A125" s="1" t="s">
        <v>593</v>
      </c>
      <c r="E125" s="32" t="s">
        <v>11040</v>
      </c>
    </row>
    <row r="126" ht="79.2">
      <c r="A126" s="1" t="s">
        <v>595</v>
      </c>
      <c r="E126" s="27" t="s">
        <v>883</v>
      </c>
    </row>
    <row r="127">
      <c r="A127" s="1" t="s">
        <v>584</v>
      </c>
      <c r="C127" s="22" t="s">
        <v>675</v>
      </c>
      <c r="E127" s="23" t="s">
        <v>676</v>
      </c>
      <c r="L127" s="24">
        <f>SUMIFS(L128:L131,A128:A131,"P")</f>
        <v>0</v>
      </c>
      <c r="M127" s="24">
        <f>SUMIFS(M128:M131,A128:A131,"P")</f>
        <v>0</v>
      </c>
      <c r="N127" s="25"/>
    </row>
    <row r="128" ht="39.6">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9.6">
      <c r="A129" s="1" t="s">
        <v>592</v>
      </c>
      <c r="E129" s="27" t="s">
        <v>681</v>
      </c>
    </row>
    <row r="130" ht="26.4">
      <c r="A130" s="1" t="s">
        <v>593</v>
      </c>
      <c r="E130" s="32" t="s">
        <v>11041</v>
      </c>
    </row>
    <row r="131" ht="158.4">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11042</v>
      </c>
      <c r="E8" s="23" t="s">
        <v>541</v>
      </c>
      <c r="L8" s="24">
        <f>L9+L42</f>
        <v>0</v>
      </c>
      <c r="M8" s="24">
        <f>M9+M42</f>
        <v>0</v>
      </c>
      <c r="N8" s="25"/>
    </row>
    <row r="9">
      <c r="A9" s="1" t="s">
        <v>584</v>
      </c>
      <c r="C9" s="22" t="s">
        <v>585</v>
      </c>
      <c r="E9" s="23" t="s">
        <v>586</v>
      </c>
      <c r="L9" s="24">
        <f>SUMIFS(L10:L41,A10:A41,"P")</f>
        <v>0</v>
      </c>
      <c r="M9" s="24">
        <f>SUMIFS(M10:M41,A10:A41,"P")</f>
        <v>0</v>
      </c>
      <c r="N9" s="25"/>
    </row>
    <row r="10" ht="26.4">
      <c r="A10" s="1" t="s">
        <v>587</v>
      </c>
      <c r="B10" s="1">
        <v>1</v>
      </c>
      <c r="C10" s="26" t="s">
        <v>5524</v>
      </c>
      <c r="D10" t="s">
        <v>589</v>
      </c>
      <c r="E10" s="27" t="s">
        <v>5525</v>
      </c>
      <c r="F10" s="28" t="s">
        <v>603</v>
      </c>
      <c r="G10" s="29">
        <v>29512</v>
      </c>
      <c r="H10" s="28">
        <v>0</v>
      </c>
      <c r="I10" s="30">
        <f>ROUND(G10*H10,P4)</f>
        <v>0</v>
      </c>
      <c r="L10" s="30">
        <v>0</v>
      </c>
      <c r="M10" s="24">
        <f>ROUND(G10*L10,P4)</f>
        <v>0</v>
      </c>
      <c r="N10" s="25" t="s">
        <v>1530</v>
      </c>
      <c r="O10" s="31">
        <f>M10*AA10</f>
        <v>0</v>
      </c>
      <c r="P10" s="1">
        <v>3</v>
      </c>
      <c r="AA10" s="1">
        <f>IF(P10=1,$O$3,IF(P10=2,$O$4,$O$5))</f>
        <v>0</v>
      </c>
    </row>
    <row r="11" ht="39.6">
      <c r="A11" s="1" t="s">
        <v>592</v>
      </c>
      <c r="E11" s="27" t="s">
        <v>11043</v>
      </c>
    </row>
    <row r="12">
      <c r="A12" s="1" t="s">
        <v>593</v>
      </c>
      <c r="E12" s="32" t="s">
        <v>11044</v>
      </c>
    </row>
    <row r="13" ht="79.2">
      <c r="A13" s="1" t="s">
        <v>595</v>
      </c>
      <c r="E13" s="27" t="s">
        <v>5527</v>
      </c>
    </row>
    <row r="14" ht="26.4">
      <c r="A14" s="1" t="s">
        <v>587</v>
      </c>
      <c r="B14" s="1">
        <v>2</v>
      </c>
      <c r="C14" s="26" t="s">
        <v>11045</v>
      </c>
      <c r="D14" t="s">
        <v>589</v>
      </c>
      <c r="E14" s="27" t="s">
        <v>11046</v>
      </c>
      <c r="F14" s="28" t="s">
        <v>610</v>
      </c>
      <c r="G14" s="29">
        <v>674</v>
      </c>
      <c r="H14" s="28">
        <v>0</v>
      </c>
      <c r="I14" s="30">
        <f>ROUND(G14*H14,P4)</f>
        <v>0</v>
      </c>
      <c r="L14" s="30">
        <v>0</v>
      </c>
      <c r="M14" s="24">
        <f>ROUND(G14*L14,P4)</f>
        <v>0</v>
      </c>
      <c r="N14" s="25" t="s">
        <v>1530</v>
      </c>
      <c r="O14" s="31">
        <f>M14*AA14</f>
        <v>0</v>
      </c>
      <c r="P14" s="1">
        <v>3</v>
      </c>
      <c r="AA14" s="1">
        <f>IF(P14=1,$O$3,IF(P14=2,$O$4,$O$5))</f>
        <v>0</v>
      </c>
    </row>
    <row r="15" ht="39.6">
      <c r="A15" s="1" t="s">
        <v>592</v>
      </c>
      <c r="E15" s="27" t="s">
        <v>11047</v>
      </c>
    </row>
    <row r="16">
      <c r="A16" s="1" t="s">
        <v>593</v>
      </c>
      <c r="E16" s="32" t="s">
        <v>11048</v>
      </c>
    </row>
    <row r="17" ht="198">
      <c r="A17" s="1" t="s">
        <v>595</v>
      </c>
      <c r="E17" s="27" t="s">
        <v>11049</v>
      </c>
    </row>
    <row r="18" ht="26.4">
      <c r="A18" s="1" t="s">
        <v>587</v>
      </c>
      <c r="B18" s="1">
        <v>3</v>
      </c>
      <c r="C18" s="26" t="s">
        <v>11050</v>
      </c>
      <c r="D18" t="s">
        <v>589</v>
      </c>
      <c r="E18" s="27" t="s">
        <v>11051</v>
      </c>
      <c r="F18" s="28" t="s">
        <v>610</v>
      </c>
      <c r="G18" s="29">
        <v>52</v>
      </c>
      <c r="H18" s="28">
        <v>0</v>
      </c>
      <c r="I18" s="30">
        <f>ROUND(G18*H18,P4)</f>
        <v>0</v>
      </c>
      <c r="L18" s="30">
        <v>0</v>
      </c>
      <c r="M18" s="24">
        <f>ROUND(G18*L18,P4)</f>
        <v>0</v>
      </c>
      <c r="N18" s="25" t="s">
        <v>1530</v>
      </c>
      <c r="O18" s="31">
        <f>M18*AA18</f>
        <v>0</v>
      </c>
      <c r="P18" s="1">
        <v>3</v>
      </c>
      <c r="AA18" s="1">
        <f>IF(P18=1,$O$3,IF(P18=2,$O$4,$O$5))</f>
        <v>0</v>
      </c>
    </row>
    <row r="19" ht="39.6">
      <c r="A19" s="1" t="s">
        <v>592</v>
      </c>
      <c r="E19" s="27" t="s">
        <v>11052</v>
      </c>
    </row>
    <row r="20">
      <c r="A20" s="1" t="s">
        <v>593</v>
      </c>
      <c r="E20" s="32" t="s">
        <v>11053</v>
      </c>
    </row>
    <row r="21" ht="198">
      <c r="A21" s="1" t="s">
        <v>595</v>
      </c>
      <c r="E21" s="27" t="s">
        <v>11049</v>
      </c>
    </row>
    <row r="22" ht="26.4">
      <c r="A22" s="1" t="s">
        <v>587</v>
      </c>
      <c r="B22" s="1">
        <v>4</v>
      </c>
      <c r="C22" s="26" t="s">
        <v>11054</v>
      </c>
      <c r="D22" t="s">
        <v>589</v>
      </c>
      <c r="E22" s="27" t="s">
        <v>11055</v>
      </c>
      <c r="F22" s="28" t="s">
        <v>610</v>
      </c>
      <c r="G22" s="29">
        <v>14</v>
      </c>
      <c r="H22" s="28">
        <v>0</v>
      </c>
      <c r="I22" s="30">
        <f>ROUND(G22*H22,P4)</f>
        <v>0</v>
      </c>
      <c r="L22" s="30">
        <v>0</v>
      </c>
      <c r="M22" s="24">
        <f>ROUND(G22*L22,P4)</f>
        <v>0</v>
      </c>
      <c r="N22" s="25" t="s">
        <v>1530</v>
      </c>
      <c r="O22" s="31">
        <f>M22*AA22</f>
        <v>0</v>
      </c>
      <c r="P22" s="1">
        <v>3</v>
      </c>
      <c r="AA22" s="1">
        <f>IF(P22=1,$O$3,IF(P22=2,$O$4,$O$5))</f>
        <v>0</v>
      </c>
    </row>
    <row r="23" ht="39.6">
      <c r="A23" s="1" t="s">
        <v>592</v>
      </c>
      <c r="E23" s="27" t="s">
        <v>11056</v>
      </c>
    </row>
    <row r="24">
      <c r="A24" s="1" t="s">
        <v>593</v>
      </c>
      <c r="E24" s="32" t="s">
        <v>11057</v>
      </c>
    </row>
    <row r="25" ht="198">
      <c r="A25" s="1" t="s">
        <v>595</v>
      </c>
      <c r="E25" s="27" t="s">
        <v>11049</v>
      </c>
    </row>
    <row r="26" ht="26.4">
      <c r="A26" s="1" t="s">
        <v>587</v>
      </c>
      <c r="B26" s="1">
        <v>5</v>
      </c>
      <c r="C26" s="26" t="s">
        <v>11058</v>
      </c>
      <c r="D26" t="s">
        <v>589</v>
      </c>
      <c r="E26" s="27" t="s">
        <v>11059</v>
      </c>
      <c r="F26" s="28" t="s">
        <v>610</v>
      </c>
      <c r="G26" s="29">
        <v>1745</v>
      </c>
      <c r="H26" s="28">
        <v>0</v>
      </c>
      <c r="I26" s="30">
        <f>ROUND(G26*H26,P4)</f>
        <v>0</v>
      </c>
      <c r="L26" s="30">
        <v>0</v>
      </c>
      <c r="M26" s="24">
        <f>ROUND(G26*L26,P4)</f>
        <v>0</v>
      </c>
      <c r="N26" s="25" t="s">
        <v>1530</v>
      </c>
      <c r="O26" s="31">
        <f>M26*AA26</f>
        <v>0</v>
      </c>
      <c r="P26" s="1">
        <v>3</v>
      </c>
      <c r="AA26" s="1">
        <f>IF(P26=1,$O$3,IF(P26=2,$O$4,$O$5))</f>
        <v>0</v>
      </c>
    </row>
    <row r="27" ht="39.6">
      <c r="A27" s="1" t="s">
        <v>592</v>
      </c>
      <c r="E27" s="27" t="s">
        <v>11060</v>
      </c>
    </row>
    <row r="28">
      <c r="A28" s="1" t="s">
        <v>593</v>
      </c>
      <c r="E28" s="32" t="s">
        <v>11061</v>
      </c>
    </row>
    <row r="29" ht="198">
      <c r="A29" s="1" t="s">
        <v>595</v>
      </c>
      <c r="E29" s="27" t="s">
        <v>11049</v>
      </c>
    </row>
    <row r="30" ht="26.4">
      <c r="A30" s="1" t="s">
        <v>587</v>
      </c>
      <c r="B30" s="1">
        <v>6</v>
      </c>
      <c r="C30" s="26" t="s">
        <v>11062</v>
      </c>
      <c r="D30" t="s">
        <v>589</v>
      </c>
      <c r="E30" s="27" t="s">
        <v>11063</v>
      </c>
      <c r="F30" s="28" t="s">
        <v>610</v>
      </c>
      <c r="G30" s="29">
        <v>186</v>
      </c>
      <c r="H30" s="28">
        <v>0</v>
      </c>
      <c r="I30" s="30">
        <f>ROUND(G30*H30,P4)</f>
        <v>0</v>
      </c>
      <c r="L30" s="30">
        <v>0</v>
      </c>
      <c r="M30" s="24">
        <f>ROUND(G30*L30,P4)</f>
        <v>0</v>
      </c>
      <c r="N30" s="25" t="s">
        <v>1530</v>
      </c>
      <c r="O30" s="31">
        <f>M30*AA30</f>
        <v>0</v>
      </c>
      <c r="P30" s="1">
        <v>3</v>
      </c>
      <c r="AA30" s="1">
        <f>IF(P30=1,$O$3,IF(P30=2,$O$4,$O$5))</f>
        <v>0</v>
      </c>
    </row>
    <row r="31" ht="39.6">
      <c r="A31" s="1" t="s">
        <v>592</v>
      </c>
      <c r="E31" s="27" t="s">
        <v>11064</v>
      </c>
    </row>
    <row r="32">
      <c r="A32" s="1" t="s">
        <v>593</v>
      </c>
      <c r="E32" s="32" t="s">
        <v>11065</v>
      </c>
    </row>
    <row r="33" ht="132">
      <c r="A33" s="1" t="s">
        <v>595</v>
      </c>
      <c r="E33" s="27" t="s">
        <v>11066</v>
      </c>
    </row>
    <row r="34" ht="26.4">
      <c r="A34" s="1" t="s">
        <v>587</v>
      </c>
      <c r="B34" s="1">
        <v>7</v>
      </c>
      <c r="C34" s="26" t="s">
        <v>11067</v>
      </c>
      <c r="D34" t="s">
        <v>589</v>
      </c>
      <c r="E34" s="27" t="s">
        <v>11068</v>
      </c>
      <c r="F34" s="28" t="s">
        <v>603</v>
      </c>
      <c r="G34" s="29">
        <v>5000</v>
      </c>
      <c r="H34" s="28">
        <v>0</v>
      </c>
      <c r="I34" s="30">
        <f>ROUND(G34*H34,P4)</f>
        <v>0</v>
      </c>
      <c r="L34" s="30">
        <v>0</v>
      </c>
      <c r="M34" s="24">
        <f>ROUND(G34*L34,P4)</f>
        <v>0</v>
      </c>
      <c r="N34" s="25" t="s">
        <v>1530</v>
      </c>
      <c r="O34" s="31">
        <f>M34*AA34</f>
        <v>0</v>
      </c>
      <c r="P34" s="1">
        <v>3</v>
      </c>
      <c r="AA34" s="1">
        <f>IF(P34=1,$O$3,IF(P34=2,$O$4,$O$5))</f>
        <v>0</v>
      </c>
    </row>
    <row r="35" ht="52.8">
      <c r="A35" s="1" t="s">
        <v>592</v>
      </c>
      <c r="E35" s="27" t="s">
        <v>11069</v>
      </c>
    </row>
    <row r="36">
      <c r="A36" s="1" t="s">
        <v>593</v>
      </c>
      <c r="E36" s="32" t="s">
        <v>11070</v>
      </c>
    </row>
    <row r="37" ht="66">
      <c r="A37" s="1" t="s">
        <v>595</v>
      </c>
      <c r="E37" s="27" t="s">
        <v>11071</v>
      </c>
    </row>
    <row r="38" ht="26.4">
      <c r="A38" s="1" t="s">
        <v>587</v>
      </c>
      <c r="B38" s="1">
        <v>8</v>
      </c>
      <c r="C38" s="26" t="s">
        <v>11072</v>
      </c>
      <c r="D38" t="s">
        <v>589</v>
      </c>
      <c r="E38" s="27" t="s">
        <v>11073</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c r="E40" s="32" t="s">
        <v>11074</v>
      </c>
    </row>
    <row r="41" ht="66">
      <c r="A41" s="1" t="s">
        <v>595</v>
      </c>
      <c r="E41" s="27" t="s">
        <v>11075</v>
      </c>
    </row>
    <row r="42">
      <c r="A42" s="1" t="s">
        <v>584</v>
      </c>
      <c r="C42" s="22" t="s">
        <v>675</v>
      </c>
      <c r="E42" s="23" t="s">
        <v>676</v>
      </c>
      <c r="L42" s="24">
        <f>SUMIFS(L43:L50,A43:A50,"P")</f>
        <v>0</v>
      </c>
      <c r="M42" s="24">
        <f>SUMIFS(M43:M50,A43:A50,"P")</f>
        <v>0</v>
      </c>
      <c r="N42" s="25"/>
    </row>
    <row r="43" ht="26.4">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9.6">
      <c r="A44" s="1" t="s">
        <v>592</v>
      </c>
      <c r="E44" s="27" t="s">
        <v>2709</v>
      </c>
    </row>
    <row r="45">
      <c r="A45" s="1" t="s">
        <v>593</v>
      </c>
      <c r="E45" s="32" t="s">
        <v>11076</v>
      </c>
    </row>
    <row r="46" ht="158.4">
      <c r="A46" s="1" t="s">
        <v>595</v>
      </c>
      <c r="E46" s="27" t="s">
        <v>697</v>
      </c>
    </row>
    <row r="47" ht="26.4">
      <c r="A47" s="1" t="s">
        <v>587</v>
      </c>
      <c r="B47" s="1">
        <v>10</v>
      </c>
      <c r="C47" s="26" t="s">
        <v>4467</v>
      </c>
      <c r="D47" t="s">
        <v>4468</v>
      </c>
      <c r="E47" s="27" t="s">
        <v>4469</v>
      </c>
      <c r="F47" s="28" t="s">
        <v>680</v>
      </c>
      <c r="G47" s="29">
        <v>150</v>
      </c>
      <c r="H47" s="28">
        <v>0</v>
      </c>
      <c r="I47" s="30">
        <f>ROUND(G47*H47,P4)</f>
        <v>0</v>
      </c>
      <c r="L47" s="30">
        <v>0</v>
      </c>
      <c r="M47" s="24">
        <f>ROUND(G47*L47,P4)</f>
        <v>0</v>
      </c>
      <c r="N47" s="25" t="s">
        <v>589</v>
      </c>
      <c r="O47" s="31">
        <f>M47*AA47</f>
        <v>0</v>
      </c>
      <c r="P47" s="1">
        <v>3</v>
      </c>
      <c r="AA47" s="1">
        <f>IF(P47=1,$O$3,IF(P47=2,$O$4,$O$5))</f>
        <v>0</v>
      </c>
    </row>
    <row r="48" ht="52.8">
      <c r="A48" s="1" t="s">
        <v>592</v>
      </c>
      <c r="E48" s="27" t="s">
        <v>11077</v>
      </c>
    </row>
    <row r="49">
      <c r="A49" s="1" t="s">
        <v>593</v>
      </c>
      <c r="E49" s="32" t="s">
        <v>11078</v>
      </c>
    </row>
    <row r="50" ht="158.4">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11079</v>
      </c>
      <c r="E8" s="23" t="s">
        <v>543</v>
      </c>
      <c r="L8" s="24">
        <f>L9+L14+L59+L72+L97</f>
        <v>0</v>
      </c>
      <c r="M8" s="24">
        <f>M9+M14+M59+M72+M97</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6308</v>
      </c>
    </row>
    <row r="13">
      <c r="A13" s="1" t="s">
        <v>595</v>
      </c>
      <c r="E13" s="27" t="s">
        <v>6643</v>
      </c>
    </row>
    <row r="14">
      <c r="A14" s="1" t="s">
        <v>584</v>
      </c>
      <c r="C14" s="22" t="s">
        <v>585</v>
      </c>
      <c r="E14" s="23" t="s">
        <v>586</v>
      </c>
      <c r="L14" s="24">
        <f>SUMIFS(L15:L58,A15:A58,"P")</f>
        <v>0</v>
      </c>
      <c r="M14" s="24">
        <f>SUMIFS(M15:M58,A15:A58,"P")</f>
        <v>0</v>
      </c>
      <c r="N14" s="25"/>
    </row>
    <row r="15" ht="26.4">
      <c r="A15" s="1" t="s">
        <v>587</v>
      </c>
      <c r="B15" s="1">
        <v>2</v>
      </c>
      <c r="C15" s="26" t="s">
        <v>6625</v>
      </c>
      <c r="D15" t="s">
        <v>589</v>
      </c>
      <c r="E15" s="27" t="s">
        <v>6626</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6">
      <c r="A17" s="1" t="s">
        <v>593</v>
      </c>
      <c r="E17" s="32" t="s">
        <v>11080</v>
      </c>
    </row>
    <row r="18" ht="52.8">
      <c r="A18" s="1" t="s">
        <v>595</v>
      </c>
      <c r="E18" s="27" t="s">
        <v>6628</v>
      </c>
    </row>
    <row r="19" ht="26.4">
      <c r="A19" s="1" t="s">
        <v>587</v>
      </c>
      <c r="B19" s="1">
        <v>3</v>
      </c>
      <c r="C19" s="26" t="s">
        <v>11081</v>
      </c>
      <c r="D19" t="s">
        <v>589</v>
      </c>
      <c r="E19" s="27" t="s">
        <v>11082</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4">
      <c r="A21" s="1" t="s">
        <v>593</v>
      </c>
      <c r="E21" s="32" t="s">
        <v>11083</v>
      </c>
    </row>
    <row r="22" ht="132">
      <c r="A22" s="1" t="s">
        <v>595</v>
      </c>
      <c r="E22" s="27" t="s">
        <v>11084</v>
      </c>
    </row>
    <row r="23" ht="26.4">
      <c r="A23" s="1" t="s">
        <v>587</v>
      </c>
      <c r="B23" s="1">
        <v>4</v>
      </c>
      <c r="C23" s="26" t="s">
        <v>11085</v>
      </c>
      <c r="D23" t="s">
        <v>589</v>
      </c>
      <c r="E23" s="27" t="s">
        <v>11086</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c r="A25" s="1" t="s">
        <v>593</v>
      </c>
      <c r="E25" s="32" t="s">
        <v>11087</v>
      </c>
    </row>
    <row r="26" ht="105.6">
      <c r="A26" s="1" t="s">
        <v>595</v>
      </c>
      <c r="E26" s="27" t="s">
        <v>5531</v>
      </c>
    </row>
    <row r="27" ht="26.4">
      <c r="A27" s="1" t="s">
        <v>587</v>
      </c>
      <c r="B27" s="1">
        <v>5</v>
      </c>
      <c r="C27" s="26" t="s">
        <v>11088</v>
      </c>
      <c r="D27" t="s">
        <v>589</v>
      </c>
      <c r="E27" s="27" t="s">
        <v>11089</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50.8">
      <c r="A29" s="1" t="s">
        <v>593</v>
      </c>
      <c r="E29" s="32" t="s">
        <v>11090</v>
      </c>
    </row>
    <row r="30" ht="409.2">
      <c r="A30" s="1" t="s">
        <v>595</v>
      </c>
      <c r="E30" s="27" t="s">
        <v>11091</v>
      </c>
    </row>
    <row r="31" ht="26.4">
      <c r="A31" s="1" t="s">
        <v>587</v>
      </c>
      <c r="B31" s="1">
        <v>6</v>
      </c>
      <c r="C31" s="26" t="s">
        <v>5536</v>
      </c>
      <c r="D31" t="s">
        <v>589</v>
      </c>
      <c r="E31" s="27" t="s">
        <v>5537</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6.4">
      <c r="A33" s="1" t="s">
        <v>593</v>
      </c>
      <c r="E33" s="32" t="s">
        <v>11092</v>
      </c>
    </row>
    <row r="34" ht="92.4">
      <c r="A34" s="1" t="s">
        <v>595</v>
      </c>
      <c r="E34" s="27" t="s">
        <v>3761</v>
      </c>
    </row>
    <row r="35" ht="26.4">
      <c r="A35" s="1" t="s">
        <v>587</v>
      </c>
      <c r="B35" s="1">
        <v>7</v>
      </c>
      <c r="C35" s="26" t="s">
        <v>6631</v>
      </c>
      <c r="D35" t="s">
        <v>589</v>
      </c>
      <c r="E35" s="27" t="s">
        <v>6632</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c r="A37" s="1" t="s">
        <v>593</v>
      </c>
      <c r="E37" s="32" t="s">
        <v>11093</v>
      </c>
    </row>
    <row r="38" ht="224.4">
      <c r="A38" s="1" t="s">
        <v>595</v>
      </c>
      <c r="E38" s="27" t="s">
        <v>3771</v>
      </c>
    </row>
    <row r="39" ht="26.4">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71.6">
      <c r="A41" s="1" t="s">
        <v>593</v>
      </c>
      <c r="E41" s="32" t="s">
        <v>11094</v>
      </c>
    </row>
    <row r="42" ht="264">
      <c r="A42" s="1" t="s">
        <v>595</v>
      </c>
      <c r="E42" s="27" t="s">
        <v>600</v>
      </c>
    </row>
    <row r="43" ht="26.4">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6.4">
      <c r="A45" s="1" t="s">
        <v>593</v>
      </c>
      <c r="E45" s="32" t="s">
        <v>11095</v>
      </c>
    </row>
    <row r="46" ht="66">
      <c r="A46" s="1" t="s">
        <v>595</v>
      </c>
      <c r="E46" s="27" t="s">
        <v>3789</v>
      </c>
    </row>
    <row r="47" ht="26.4">
      <c r="A47" s="1" t="s">
        <v>587</v>
      </c>
      <c r="B47" s="1">
        <v>10</v>
      </c>
      <c r="C47" s="26" t="s">
        <v>5169</v>
      </c>
      <c r="D47" t="s">
        <v>589</v>
      </c>
      <c r="E47" s="27" t="s">
        <v>5170</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c r="E49" s="32" t="s">
        <v>11096</v>
      </c>
    </row>
    <row r="50" ht="66">
      <c r="A50" s="1" t="s">
        <v>595</v>
      </c>
      <c r="E50" s="27" t="s">
        <v>5171</v>
      </c>
    </row>
    <row r="51" ht="26.4">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c r="A53" s="1" t="s">
        <v>593</v>
      </c>
      <c r="E53" s="32" t="s">
        <v>11096</v>
      </c>
    </row>
    <row r="54" ht="79.2">
      <c r="A54" s="1" t="s">
        <v>595</v>
      </c>
      <c r="E54" s="27" t="s">
        <v>3795</v>
      </c>
    </row>
    <row r="55" ht="26.4">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c r="A57" s="1" t="s">
        <v>593</v>
      </c>
      <c r="E57" s="32" t="s">
        <v>11097</v>
      </c>
    </row>
    <row r="58" ht="66">
      <c r="A58" s="1" t="s">
        <v>595</v>
      </c>
      <c r="E58" s="27" t="s">
        <v>4127</v>
      </c>
    </row>
    <row r="59">
      <c r="A59" s="1" t="s">
        <v>584</v>
      </c>
      <c r="C59" s="22" t="s">
        <v>2593</v>
      </c>
      <c r="E59" s="23" t="s">
        <v>2594</v>
      </c>
      <c r="L59" s="24">
        <f>SUMIFS(L60:L71,A60:A71,"P")</f>
        <v>0</v>
      </c>
      <c r="M59" s="24">
        <f>SUMIFS(M60:M71,A60:A71,"P")</f>
        <v>0</v>
      </c>
      <c r="N59" s="25"/>
    </row>
    <row r="60" ht="26.4">
      <c r="A60" s="1" t="s">
        <v>587</v>
      </c>
      <c r="B60" s="1">
        <v>13</v>
      </c>
      <c r="C60" s="26" t="s">
        <v>11098</v>
      </c>
      <c r="D60" t="s">
        <v>589</v>
      </c>
      <c r="E60" s="27" t="s">
        <v>11099</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4">
      <c r="A62" s="1" t="s">
        <v>593</v>
      </c>
      <c r="E62" s="32" t="s">
        <v>11100</v>
      </c>
    </row>
    <row r="63" ht="79.2">
      <c r="A63" s="1" t="s">
        <v>595</v>
      </c>
      <c r="E63" s="27" t="s">
        <v>11101</v>
      </c>
    </row>
    <row r="64" ht="26.4">
      <c r="A64" s="1" t="s">
        <v>587</v>
      </c>
      <c r="B64" s="1">
        <v>14</v>
      </c>
      <c r="C64" s="26" t="s">
        <v>4391</v>
      </c>
      <c r="D64" t="s">
        <v>589</v>
      </c>
      <c r="E64" s="27" t="s">
        <v>4392</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4">
      <c r="A66" s="1" t="s">
        <v>593</v>
      </c>
      <c r="E66" s="32" t="s">
        <v>11102</v>
      </c>
    </row>
    <row r="67" ht="158.4">
      <c r="A67" s="1" t="s">
        <v>595</v>
      </c>
      <c r="E67" s="27" t="s">
        <v>4394</v>
      </c>
    </row>
    <row r="68" ht="26.4">
      <c r="A68" s="1" t="s">
        <v>587</v>
      </c>
      <c r="B68" s="1">
        <v>15</v>
      </c>
      <c r="C68" s="26" t="s">
        <v>11103</v>
      </c>
      <c r="D68" t="s">
        <v>589</v>
      </c>
      <c r="E68" s="27" t="s">
        <v>11104</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4">
      <c r="A70" s="1" t="s">
        <v>593</v>
      </c>
      <c r="E70" s="32" t="s">
        <v>11105</v>
      </c>
    </row>
    <row r="71" ht="92.4">
      <c r="A71" s="1" t="s">
        <v>595</v>
      </c>
      <c r="E71" s="27" t="s">
        <v>11106</v>
      </c>
    </row>
    <row r="72">
      <c r="A72" s="1" t="s">
        <v>584</v>
      </c>
      <c r="C72" s="22" t="s">
        <v>3031</v>
      </c>
      <c r="E72" s="23" t="s">
        <v>3836</v>
      </c>
      <c r="L72" s="24">
        <f>SUMIFS(L73:L96,A73:A96,"P")</f>
        <v>0</v>
      </c>
      <c r="M72" s="24">
        <f>SUMIFS(M73:M96,A73:A96,"P")</f>
        <v>0</v>
      </c>
      <c r="N72" s="25"/>
    </row>
    <row r="73" ht="26.4">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6.4">
      <c r="A75" s="1" t="s">
        <v>593</v>
      </c>
      <c r="E75" s="32" t="s">
        <v>11107</v>
      </c>
    </row>
    <row r="76" ht="79.2">
      <c r="A76" s="1" t="s">
        <v>595</v>
      </c>
      <c r="E76" s="27" t="s">
        <v>3036</v>
      </c>
    </row>
    <row r="77" ht="26.4">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2.8">
      <c r="A79" s="1" t="s">
        <v>593</v>
      </c>
      <c r="E79" s="32" t="s">
        <v>11108</v>
      </c>
    </row>
    <row r="80" ht="79.2">
      <c r="A80" s="1" t="s">
        <v>595</v>
      </c>
      <c r="E80" s="27" t="s">
        <v>3036</v>
      </c>
    </row>
    <row r="81" ht="26.4">
      <c r="A81" s="1" t="s">
        <v>587</v>
      </c>
      <c r="B81" s="1">
        <v>18</v>
      </c>
      <c r="C81" s="26" t="s">
        <v>6741</v>
      </c>
      <c r="D81" t="s">
        <v>589</v>
      </c>
      <c r="E81" s="27" t="s">
        <v>6742</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2.8">
      <c r="A83" s="1" t="s">
        <v>593</v>
      </c>
      <c r="E83" s="32" t="s">
        <v>11109</v>
      </c>
    </row>
    <row r="84" ht="79.2">
      <c r="A84" s="1" t="s">
        <v>595</v>
      </c>
      <c r="E84" s="27" t="s">
        <v>6744</v>
      </c>
    </row>
    <row r="85" ht="26.4">
      <c r="A85" s="1" t="s">
        <v>587</v>
      </c>
      <c r="B85" s="1">
        <v>19</v>
      </c>
      <c r="C85" s="26" t="s">
        <v>5399</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2.8">
      <c r="A87" s="1" t="s">
        <v>593</v>
      </c>
      <c r="E87" s="32" t="s">
        <v>11110</v>
      </c>
    </row>
    <row r="88" ht="79.2">
      <c r="A88" s="1" t="s">
        <v>595</v>
      </c>
      <c r="E88" s="27" t="s">
        <v>4187</v>
      </c>
    </row>
    <row r="89" ht="26.4">
      <c r="A89" s="1" t="s">
        <v>587</v>
      </c>
      <c r="B89" s="1">
        <v>20</v>
      </c>
      <c r="C89" s="26" t="s">
        <v>4552</v>
      </c>
      <c r="D89" t="s">
        <v>589</v>
      </c>
      <c r="E89" s="27" t="s">
        <v>4553</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4">
      <c r="A91" s="1" t="s">
        <v>593</v>
      </c>
      <c r="E91" s="32" t="s">
        <v>11111</v>
      </c>
    </row>
    <row r="92" ht="118.8">
      <c r="A92" s="1" t="s">
        <v>595</v>
      </c>
      <c r="E92" s="27" t="s">
        <v>4555</v>
      </c>
    </row>
    <row r="93" ht="26.4">
      <c r="A93" s="1" t="s">
        <v>587</v>
      </c>
      <c r="B93" s="1">
        <v>21</v>
      </c>
      <c r="C93" s="26" t="s">
        <v>11112</v>
      </c>
      <c r="D93" t="s">
        <v>589</v>
      </c>
      <c r="E93" s="27" t="s">
        <v>11113</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6.4">
      <c r="A95" s="1" t="s">
        <v>593</v>
      </c>
      <c r="E95" s="32" t="s">
        <v>11114</v>
      </c>
    </row>
    <row r="96" ht="382.8">
      <c r="A96" s="1" t="s">
        <v>595</v>
      </c>
      <c r="E96" s="27" t="s">
        <v>11115</v>
      </c>
    </row>
    <row r="97">
      <c r="A97" s="1" t="s">
        <v>584</v>
      </c>
      <c r="C97" s="22" t="s">
        <v>675</v>
      </c>
      <c r="E97" s="23" t="s">
        <v>676</v>
      </c>
      <c r="L97" s="24">
        <f>SUMIFS(L98:L105,A98:A105,"P")</f>
        <v>0</v>
      </c>
      <c r="M97" s="24">
        <f>SUMIFS(M98:M105,A98:A105,"P")</f>
        <v>0</v>
      </c>
      <c r="N97" s="25"/>
    </row>
    <row r="98" ht="39.6">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9.6">
      <c r="A99" s="1" t="s">
        <v>592</v>
      </c>
      <c r="E99" s="27" t="s">
        <v>2398</v>
      </c>
    </row>
    <row r="100" ht="66">
      <c r="A100" s="1" t="s">
        <v>593</v>
      </c>
      <c r="E100" s="32" t="s">
        <v>11116</v>
      </c>
    </row>
    <row r="101" ht="158.4">
      <c r="A101" s="1" t="s">
        <v>595</v>
      </c>
      <c r="E101" s="27" t="s">
        <v>697</v>
      </c>
    </row>
    <row r="102" ht="39.6">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9.6">
      <c r="A103" s="1" t="s">
        <v>592</v>
      </c>
      <c r="E103" s="27" t="s">
        <v>701</v>
      </c>
    </row>
    <row r="104">
      <c r="A104" s="1" t="s">
        <v>593</v>
      </c>
      <c r="E104" s="32" t="s">
        <v>11117</v>
      </c>
    </row>
    <row r="105" ht="158.4">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11118</v>
      </c>
      <c r="E8" s="23" t="s">
        <v>545</v>
      </c>
      <c r="L8" s="24">
        <f>L9+L14+L47+L64</f>
        <v>0</v>
      </c>
      <c r="M8" s="24">
        <f>M9+M14+M47+M64</f>
        <v>0</v>
      </c>
      <c r="N8" s="25"/>
    </row>
    <row r="9">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584</v>
      </c>
      <c r="C14" s="22" t="s">
        <v>585</v>
      </c>
      <c r="E14" s="23" t="s">
        <v>586</v>
      </c>
      <c r="L14" s="24">
        <f>SUMIFS(L15:L46,A15:A46,"P")</f>
        <v>0</v>
      </c>
      <c r="M14" s="24">
        <f>SUMIFS(M15:M46,A15:A46,"P")</f>
        <v>0</v>
      </c>
      <c r="N14" s="25"/>
    </row>
    <row r="15" ht="26.4">
      <c r="A15" s="1" t="s">
        <v>587</v>
      </c>
      <c r="B15" s="1">
        <v>2</v>
      </c>
      <c r="C15" s="26" t="s">
        <v>6625</v>
      </c>
      <c r="D15" t="s">
        <v>589</v>
      </c>
      <c r="E15" s="27" t="s">
        <v>6626</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6.4">
      <c r="A17" s="1" t="s">
        <v>593</v>
      </c>
      <c r="E17" s="32" t="s">
        <v>11119</v>
      </c>
    </row>
    <row r="18" ht="52.8">
      <c r="A18" s="1" t="s">
        <v>595</v>
      </c>
      <c r="E18" s="27" t="s">
        <v>6628</v>
      </c>
    </row>
    <row r="19" ht="26.4">
      <c r="A19" s="1" t="s">
        <v>587</v>
      </c>
      <c r="B19" s="1">
        <v>3</v>
      </c>
      <c r="C19" s="26" t="s">
        <v>5776</v>
      </c>
      <c r="D19" t="s">
        <v>589</v>
      </c>
      <c r="E19" s="27" t="s">
        <v>5777</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c r="E21" s="32" t="s">
        <v>11120</v>
      </c>
    </row>
    <row r="22" ht="105.6">
      <c r="A22" s="1" t="s">
        <v>595</v>
      </c>
      <c r="E22" s="27" t="s">
        <v>5531</v>
      </c>
    </row>
    <row r="23" ht="26.4">
      <c r="A23" s="1" t="s">
        <v>587</v>
      </c>
      <c r="B23" s="1">
        <v>4</v>
      </c>
      <c r="C23" s="26" t="s">
        <v>11088</v>
      </c>
      <c r="D23" t="s">
        <v>589</v>
      </c>
      <c r="E23" s="27" t="s">
        <v>11089</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8.8">
      <c r="A25" s="1" t="s">
        <v>593</v>
      </c>
      <c r="E25" s="32" t="s">
        <v>11121</v>
      </c>
    </row>
    <row r="26" ht="409.2">
      <c r="A26" s="1" t="s">
        <v>595</v>
      </c>
      <c r="E26" s="27" t="s">
        <v>11091</v>
      </c>
    </row>
    <row r="27" ht="26.4">
      <c r="A27" s="1" t="s">
        <v>587</v>
      </c>
      <c r="B27" s="1">
        <v>5</v>
      </c>
      <c r="C27" s="26" t="s">
        <v>6631</v>
      </c>
      <c r="D27" t="s">
        <v>589</v>
      </c>
      <c r="E27" s="27" t="s">
        <v>6632</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11122</v>
      </c>
    </row>
    <row r="30" ht="224.4">
      <c r="A30" s="1" t="s">
        <v>595</v>
      </c>
      <c r="E30" s="27" t="s">
        <v>3771</v>
      </c>
    </row>
    <row r="31" ht="26.4">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2">
      <c r="A33" s="1" t="s">
        <v>593</v>
      </c>
      <c r="E33" s="32" t="s">
        <v>11123</v>
      </c>
    </row>
    <row r="34" ht="264">
      <c r="A34" s="1" t="s">
        <v>595</v>
      </c>
      <c r="E34" s="27" t="s">
        <v>600</v>
      </c>
    </row>
    <row r="35" ht="26.4">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6">
      <c r="A37" s="1" t="s">
        <v>593</v>
      </c>
      <c r="E37" s="32" t="s">
        <v>11124</v>
      </c>
    </row>
    <row r="38" ht="66">
      <c r="A38" s="1" t="s">
        <v>595</v>
      </c>
      <c r="E38" s="27" t="s">
        <v>3789</v>
      </c>
    </row>
    <row r="39" ht="26.4">
      <c r="A39" s="1" t="s">
        <v>587</v>
      </c>
      <c r="B39" s="1">
        <v>8</v>
      </c>
      <c r="C39" s="26" t="s">
        <v>5169</v>
      </c>
      <c r="D39" t="s">
        <v>589</v>
      </c>
      <c r="E39" s="27" t="s">
        <v>5170</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6">
      <c r="A41" s="1" t="s">
        <v>593</v>
      </c>
      <c r="E41" s="32" t="s">
        <v>11125</v>
      </c>
    </row>
    <row r="42" ht="66">
      <c r="A42" s="1" t="s">
        <v>595</v>
      </c>
      <c r="E42" s="27" t="s">
        <v>5171</v>
      </c>
    </row>
    <row r="43" ht="26.4">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6">
      <c r="A45" s="1" t="s">
        <v>593</v>
      </c>
      <c r="E45" s="32" t="s">
        <v>11125</v>
      </c>
    </row>
    <row r="46" ht="79.2">
      <c r="A46" s="1" t="s">
        <v>595</v>
      </c>
      <c r="E46" s="27" t="s">
        <v>3795</v>
      </c>
    </row>
    <row r="47">
      <c r="A47" s="1" t="s">
        <v>584</v>
      </c>
      <c r="C47" s="22" t="s">
        <v>3031</v>
      </c>
      <c r="E47" s="23" t="s">
        <v>3836</v>
      </c>
      <c r="L47" s="24">
        <f>SUMIFS(L48:L63,A48:A63,"P")</f>
        <v>0</v>
      </c>
      <c r="M47" s="24">
        <f>SUMIFS(M48:M63,A48:A63,"P")</f>
        <v>0</v>
      </c>
      <c r="N47" s="25"/>
    </row>
    <row r="48" ht="26.4">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4">
      <c r="A50" s="1" t="s">
        <v>593</v>
      </c>
      <c r="E50" s="32" t="s">
        <v>11126</v>
      </c>
    </row>
    <row r="51" ht="382.8">
      <c r="A51" s="1" t="s">
        <v>595</v>
      </c>
      <c r="E51" s="27" t="s">
        <v>3813</v>
      </c>
    </row>
    <row r="52" ht="26.4">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4">
      <c r="A54" s="1" t="s">
        <v>593</v>
      </c>
      <c r="E54" s="32" t="s">
        <v>11127</v>
      </c>
    </row>
    <row r="55" ht="79.2">
      <c r="A55" s="1" t="s">
        <v>595</v>
      </c>
      <c r="E55" s="27" t="s">
        <v>3036</v>
      </c>
    </row>
    <row r="56" ht="26.4">
      <c r="A56" s="1" t="s">
        <v>587</v>
      </c>
      <c r="B56" s="1">
        <v>12</v>
      </c>
      <c r="C56" s="26" t="s">
        <v>4552</v>
      </c>
      <c r="D56" t="s">
        <v>589</v>
      </c>
      <c r="E56" s="27" t="s">
        <v>4553</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4">
      <c r="A58" s="1" t="s">
        <v>593</v>
      </c>
      <c r="E58" s="32" t="s">
        <v>11128</v>
      </c>
    </row>
    <row r="59" ht="118.8">
      <c r="A59" s="1" t="s">
        <v>595</v>
      </c>
      <c r="E59" s="27" t="s">
        <v>4555</v>
      </c>
    </row>
    <row r="60" ht="26.4">
      <c r="A60" s="1" t="s">
        <v>587</v>
      </c>
      <c r="B60" s="1">
        <v>13</v>
      </c>
      <c r="C60" s="26" t="s">
        <v>11112</v>
      </c>
      <c r="D60" t="s">
        <v>589</v>
      </c>
      <c r="E60" s="27" t="s">
        <v>11113</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2.8">
      <c r="A62" s="1" t="s">
        <v>593</v>
      </c>
      <c r="E62" s="32" t="s">
        <v>11129</v>
      </c>
    </row>
    <row r="63" ht="382.8">
      <c r="A63" s="1" t="s">
        <v>595</v>
      </c>
      <c r="E63" s="27" t="s">
        <v>11115</v>
      </c>
    </row>
    <row r="64">
      <c r="A64" s="1" t="s">
        <v>584</v>
      </c>
      <c r="C64" s="22" t="s">
        <v>675</v>
      </c>
      <c r="E64" s="23" t="s">
        <v>676</v>
      </c>
      <c r="L64" s="24">
        <f>SUMIFS(L65:L68,A65:A68,"P")</f>
        <v>0</v>
      </c>
      <c r="M64" s="24">
        <f>SUMIFS(M65:M68,A65:A68,"P")</f>
        <v>0</v>
      </c>
      <c r="N64" s="25"/>
    </row>
    <row r="65" ht="39.6">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9.6">
      <c r="A66" s="1" t="s">
        <v>592</v>
      </c>
      <c r="E66" s="27" t="s">
        <v>2398</v>
      </c>
    </row>
    <row r="67" ht="52.8">
      <c r="A67" s="1" t="s">
        <v>593</v>
      </c>
      <c r="E67" s="32" t="s">
        <v>11130</v>
      </c>
    </row>
    <row r="68" ht="158.4">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COUNTIFS(L8:L40,"=0",A8:A40,"P")+COUNTIFS(L8:L40,"",A8:A40,"P")+SUM(Q8:Q40)</f>
        <v>0</v>
      </c>
    </row>
    <row r="8" ht="26.4">
      <c r="A8" s="1" t="s">
        <v>582</v>
      </c>
      <c r="C8" s="22" t="s">
        <v>11131</v>
      </c>
      <c r="E8" s="23" t="s">
        <v>549</v>
      </c>
      <c r="L8" s="24">
        <f>L9+L18+L23</f>
        <v>0</v>
      </c>
      <c r="M8" s="24">
        <f>M9+M18+M23</f>
        <v>0</v>
      </c>
      <c r="N8" s="25"/>
    </row>
    <row r="9">
      <c r="A9" s="1" t="s">
        <v>584</v>
      </c>
      <c r="C9" s="22" t="s">
        <v>585</v>
      </c>
      <c r="E9" s="23" t="s">
        <v>586</v>
      </c>
      <c r="L9" s="24">
        <f>SUMIFS(L10:L17,A10:A17,"P")</f>
        <v>0</v>
      </c>
      <c r="M9" s="24">
        <f>SUMIFS(M10:M17,A10:A17,"P")</f>
        <v>0</v>
      </c>
      <c r="N9" s="25"/>
    </row>
    <row r="10" ht="26.4">
      <c r="A10" s="1" t="s">
        <v>587</v>
      </c>
      <c r="B10" s="1">
        <v>1</v>
      </c>
      <c r="C10" s="26" t="s">
        <v>11132</v>
      </c>
      <c r="D10" t="s">
        <v>589</v>
      </c>
      <c r="E10" s="27" t="s">
        <v>11133</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11134</v>
      </c>
    </row>
    <row r="13" ht="66">
      <c r="A13" s="1" t="s">
        <v>595</v>
      </c>
      <c r="E13" s="27" t="s">
        <v>11135</v>
      </c>
    </row>
    <row r="14" ht="26.4">
      <c r="A14" s="1" t="s">
        <v>587</v>
      </c>
      <c r="B14" s="1">
        <v>2</v>
      </c>
      <c r="C14" s="26" t="s">
        <v>11136</v>
      </c>
      <c r="D14" t="s">
        <v>589</v>
      </c>
      <c r="E14" s="27" t="s">
        <v>11137</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11138</v>
      </c>
    </row>
    <row r="17" ht="118.8">
      <c r="A17" s="1" t="s">
        <v>595</v>
      </c>
      <c r="E17" s="27" t="s">
        <v>11139</v>
      </c>
    </row>
    <row r="18">
      <c r="A18" s="1" t="s">
        <v>584</v>
      </c>
      <c r="C18" s="22" t="s">
        <v>3031</v>
      </c>
      <c r="E18" s="23" t="s">
        <v>3836</v>
      </c>
      <c r="L18" s="24">
        <f>SUMIFS(L19:L22,A19:A22,"P")</f>
        <v>0</v>
      </c>
      <c r="M18" s="24">
        <f>SUMIFS(M19:M22,A19:A22,"P")</f>
        <v>0</v>
      </c>
      <c r="N18" s="25"/>
    </row>
    <row r="19" ht="26.4">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2.8">
      <c r="A20" s="1" t="s">
        <v>592</v>
      </c>
      <c r="E20" s="27" t="s">
        <v>11140</v>
      </c>
    </row>
    <row r="21">
      <c r="A21" s="1" t="s">
        <v>593</v>
      </c>
      <c r="E21" s="32" t="s">
        <v>11141</v>
      </c>
    </row>
    <row r="22" ht="79.2">
      <c r="A22" s="1" t="s">
        <v>595</v>
      </c>
      <c r="E22" s="27" t="s">
        <v>3036</v>
      </c>
    </row>
    <row r="23">
      <c r="A23" s="1" t="s">
        <v>584</v>
      </c>
      <c r="C23" s="22" t="s">
        <v>822</v>
      </c>
      <c r="E23" s="23" t="s">
        <v>3953</v>
      </c>
      <c r="L23" s="24">
        <f>SUMIFS(L24:L39,A24:A39,"P")</f>
        <v>0</v>
      </c>
      <c r="M23" s="24">
        <f>SUMIFS(M24:M39,A24:A39,"P")</f>
        <v>0</v>
      </c>
      <c r="N23" s="25"/>
    </row>
    <row r="24">
      <c r="A24" s="1" t="s">
        <v>587</v>
      </c>
      <c r="B24" s="1">
        <v>4</v>
      </c>
      <c r="C24" s="26" t="s">
        <v>11142</v>
      </c>
      <c r="D24" t="s">
        <v>589</v>
      </c>
      <c r="E24" s="27" t="s">
        <v>11143</v>
      </c>
      <c r="F24" s="28" t="s">
        <v>2588</v>
      </c>
      <c r="G24" s="29">
        <v>6536</v>
      </c>
      <c r="H24" s="28">
        <v>0</v>
      </c>
      <c r="I24" s="30">
        <f>ROUND(G24*H24,P4)</f>
        <v>0</v>
      </c>
      <c r="L24" s="30">
        <v>0</v>
      </c>
      <c r="M24" s="24">
        <f>ROUND(G24*L24,P4)</f>
        <v>0</v>
      </c>
      <c r="N24" s="25" t="s">
        <v>589</v>
      </c>
      <c r="O24" s="31">
        <f>M24*AA24</f>
        <v>0</v>
      </c>
      <c r="P24" s="1">
        <v>3</v>
      </c>
      <c r="AA24" s="1">
        <f>IF(P24=1,$O$3,IF(P24=2,$O$4,$O$5))</f>
        <v>0</v>
      </c>
    </row>
    <row r="25" ht="26.4">
      <c r="A25" s="1" t="s">
        <v>592</v>
      </c>
      <c r="E25" s="27" t="s">
        <v>11144</v>
      </c>
    </row>
    <row r="26">
      <c r="A26" s="1" t="s">
        <v>593</v>
      </c>
      <c r="E26" s="32" t="s">
        <v>11145</v>
      </c>
    </row>
    <row r="27" ht="92.4">
      <c r="A27" s="1" t="s">
        <v>595</v>
      </c>
      <c r="E27" s="27" t="s">
        <v>11146</v>
      </c>
    </row>
    <row r="28">
      <c r="A28" s="1" t="s">
        <v>587</v>
      </c>
      <c r="B28" s="1">
        <v>5</v>
      </c>
      <c r="C28" s="26" t="s">
        <v>11147</v>
      </c>
      <c r="D28" t="s">
        <v>589</v>
      </c>
      <c r="E28" s="27" t="s">
        <v>11148</v>
      </c>
      <c r="F28" s="28" t="s">
        <v>11149</v>
      </c>
      <c r="G28" s="29">
        <v>815</v>
      </c>
      <c r="H28" s="28">
        <v>0</v>
      </c>
      <c r="I28" s="30">
        <f>ROUND(G28*H28,P4)</f>
        <v>0</v>
      </c>
      <c r="L28" s="30">
        <v>0</v>
      </c>
      <c r="M28" s="24">
        <f>ROUND(G28*L28,P4)</f>
        <v>0</v>
      </c>
      <c r="N28" s="25" t="s">
        <v>589</v>
      </c>
      <c r="O28" s="31">
        <f>M28*AA28</f>
        <v>0</v>
      </c>
      <c r="P28" s="1">
        <v>3</v>
      </c>
      <c r="AA28" s="1">
        <f>IF(P28=1,$O$3,IF(P28=2,$O$4,$O$5))</f>
        <v>0</v>
      </c>
    </row>
    <row r="29">
      <c r="A29" s="1" t="s">
        <v>592</v>
      </c>
      <c r="E29" s="27" t="s">
        <v>11150</v>
      </c>
    </row>
    <row r="30">
      <c r="A30" s="1" t="s">
        <v>593</v>
      </c>
      <c r="E30" s="32" t="s">
        <v>11151</v>
      </c>
    </row>
    <row r="31" ht="66">
      <c r="A31" s="1" t="s">
        <v>595</v>
      </c>
      <c r="E31" s="27" t="s">
        <v>11152</v>
      </c>
    </row>
    <row r="32">
      <c r="A32" s="1" t="s">
        <v>587</v>
      </c>
      <c r="B32" s="1">
        <v>7</v>
      </c>
      <c r="C32" s="26" t="s">
        <v>11153</v>
      </c>
      <c r="D32" t="s">
        <v>589</v>
      </c>
      <c r="E32" s="27" t="s">
        <v>11154</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c r="A34" s="1" t="s">
        <v>593</v>
      </c>
      <c r="E34" s="32" t="s">
        <v>11155</v>
      </c>
    </row>
    <row r="35" ht="26.4">
      <c r="A35" s="1" t="s">
        <v>595</v>
      </c>
      <c r="E35" s="27" t="s">
        <v>11156</v>
      </c>
    </row>
    <row r="36">
      <c r="A36" s="1" t="s">
        <v>587</v>
      </c>
      <c r="B36" s="1">
        <v>8</v>
      </c>
      <c r="C36" s="26" t="s">
        <v>11157</v>
      </c>
      <c r="D36" t="s">
        <v>589</v>
      </c>
      <c r="E36" s="27" t="s">
        <v>11158</v>
      </c>
      <c r="F36" s="28" t="s">
        <v>826</v>
      </c>
      <c r="G36" s="29">
        <v>25</v>
      </c>
      <c r="H36" s="28">
        <v>0</v>
      </c>
      <c r="I36" s="30">
        <f>ROUND(G36*H36,P4)</f>
        <v>0</v>
      </c>
      <c r="L36" s="30">
        <v>0</v>
      </c>
      <c r="M36" s="24">
        <f>ROUND(G36*L36,P4)</f>
        <v>0</v>
      </c>
      <c r="N36" s="25" t="s">
        <v>589</v>
      </c>
      <c r="O36" s="31">
        <f>M36*AA36</f>
        <v>0</v>
      </c>
      <c r="P36" s="1">
        <v>3</v>
      </c>
      <c r="AA36" s="1">
        <f>IF(P36=1,$O$3,IF(P36=2,$O$4,$O$5))</f>
        <v>0</v>
      </c>
    </row>
    <row r="37" ht="39.6">
      <c r="A37" s="1" t="s">
        <v>592</v>
      </c>
      <c r="E37" s="27" t="s">
        <v>11159</v>
      </c>
    </row>
    <row r="38">
      <c r="A38" s="1" t="s">
        <v>593</v>
      </c>
      <c r="E38" s="32" t="s">
        <v>11160</v>
      </c>
    </row>
    <row r="39">
      <c r="A39" s="1" t="s">
        <v>595</v>
      </c>
      <c r="E39" s="27" t="s">
        <v>11161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11162</v>
      </c>
      <c r="E8" s="23" t="s">
        <v>553</v>
      </c>
      <c r="L8" s="24">
        <f>L9+L26+L31</f>
        <v>0</v>
      </c>
      <c r="M8" s="24">
        <f>M9+M26+M31</f>
        <v>0</v>
      </c>
      <c r="N8" s="25"/>
    </row>
    <row r="9">
      <c r="A9" s="1" t="s">
        <v>584</v>
      </c>
      <c r="C9" s="22" t="s">
        <v>585</v>
      </c>
      <c r="E9" s="23" t="s">
        <v>586</v>
      </c>
      <c r="L9" s="24">
        <f>SUMIFS(L10:L25,A10:A25,"P")</f>
        <v>0</v>
      </c>
      <c r="M9" s="24">
        <f>SUMIFS(M10:M25,A10:A25,"P")</f>
        <v>0</v>
      </c>
      <c r="N9" s="25"/>
    </row>
    <row r="10" ht="26.4">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c r="E12" s="32" t="s">
        <v>11163</v>
      </c>
    </row>
    <row r="13" ht="105.6">
      <c r="A13" s="1" t="s">
        <v>595</v>
      </c>
      <c r="E13" s="27" t="s">
        <v>4109</v>
      </c>
    </row>
    <row r="14" ht="26.4">
      <c r="A14" s="1" t="s">
        <v>587</v>
      </c>
      <c r="B14" s="1">
        <v>2</v>
      </c>
      <c r="C14" s="26" t="s">
        <v>11164</v>
      </c>
      <c r="D14" t="s">
        <v>589</v>
      </c>
      <c r="E14" s="27" t="s">
        <v>11165</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c r="E16" s="32" t="s">
        <v>11166</v>
      </c>
    </row>
    <row r="17" ht="409.2">
      <c r="A17" s="1" t="s">
        <v>595</v>
      </c>
      <c r="E17" s="27" t="s">
        <v>4677</v>
      </c>
    </row>
    <row r="18" ht="26.4">
      <c r="A18" s="1" t="s">
        <v>587</v>
      </c>
      <c r="B18" s="1">
        <v>3</v>
      </c>
      <c r="C18" s="26" t="s">
        <v>11167</v>
      </c>
      <c r="D18" t="s">
        <v>589</v>
      </c>
      <c r="E18" s="27" t="s">
        <v>11168</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c r="E20" s="32" t="s">
        <v>11169</v>
      </c>
    </row>
    <row r="21" ht="303.6">
      <c r="A21" s="1" t="s">
        <v>595</v>
      </c>
      <c r="E21" s="27" t="s">
        <v>1407</v>
      </c>
    </row>
    <row r="22" ht="26.4">
      <c r="A22" s="1" t="s">
        <v>587</v>
      </c>
      <c r="B22" s="1">
        <v>4</v>
      </c>
      <c r="C22" s="26" t="s">
        <v>7339</v>
      </c>
      <c r="D22" t="s">
        <v>589</v>
      </c>
      <c r="E22" s="27" t="s">
        <v>7340</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c r="E24" s="32" t="s">
        <v>11170</v>
      </c>
    </row>
    <row r="25" ht="66">
      <c r="A25" s="1" t="s">
        <v>595</v>
      </c>
      <c r="E25" s="27" t="s">
        <v>4952</v>
      </c>
    </row>
    <row r="26">
      <c r="A26" s="1" t="s">
        <v>584</v>
      </c>
      <c r="C26" s="22" t="s">
        <v>3037</v>
      </c>
      <c r="E26" s="23" t="s">
        <v>3630</v>
      </c>
      <c r="L26" s="24">
        <f>SUMIFS(L27:L30,A27:A30,"P")</f>
        <v>0</v>
      </c>
      <c r="M26" s="24">
        <f>SUMIFS(M27:M30,A27:A30,"P")</f>
        <v>0</v>
      </c>
      <c r="N26" s="25"/>
    </row>
    <row r="27" ht="26.4">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c r="A29" s="1" t="s">
        <v>593</v>
      </c>
      <c r="E29" s="32" t="s">
        <v>11163</v>
      </c>
    </row>
    <row r="30" ht="79.2">
      <c r="A30" s="1" t="s">
        <v>595</v>
      </c>
      <c r="E30" s="27" t="s">
        <v>4204</v>
      </c>
    </row>
    <row r="31">
      <c r="A31" s="1" t="s">
        <v>584</v>
      </c>
      <c r="C31" s="22" t="s">
        <v>675</v>
      </c>
      <c r="E31" s="23" t="s">
        <v>676</v>
      </c>
      <c r="L31" s="24">
        <f>SUMIFS(L32:L35,A32:A35,"P")</f>
        <v>0</v>
      </c>
      <c r="M31" s="24">
        <f>SUMIFS(M32:M35,A32:A35,"P")</f>
        <v>0</v>
      </c>
      <c r="N31" s="25"/>
    </row>
    <row r="32" ht="39.6">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9.6">
      <c r="A33" s="1" t="s">
        <v>592</v>
      </c>
      <c r="E33" s="27" t="s">
        <v>2398</v>
      </c>
    </row>
    <row r="34">
      <c r="A34" s="1" t="s">
        <v>593</v>
      </c>
      <c r="E34" s="32" t="s">
        <v>11171</v>
      </c>
    </row>
    <row r="35" ht="158.4">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11172</v>
      </c>
      <c r="E8" s="23" t="s">
        <v>557</v>
      </c>
      <c r="L8" s="24">
        <f>L9+L30+L87</f>
        <v>0</v>
      </c>
      <c r="M8" s="24">
        <f>M9+M30+M87</f>
        <v>0</v>
      </c>
      <c r="N8" s="25"/>
    </row>
    <row r="9">
      <c r="A9" s="1" t="s">
        <v>584</v>
      </c>
      <c r="C9" s="22" t="s">
        <v>585</v>
      </c>
      <c r="E9" s="23" t="s">
        <v>11173</v>
      </c>
      <c r="L9" s="24">
        <f>SUMIFS(L10:L29,A10:A29,"P")</f>
        <v>0</v>
      </c>
      <c r="M9" s="24">
        <f>SUMIFS(M10:M29,A10:A29,"P")</f>
        <v>0</v>
      </c>
      <c r="N9" s="25"/>
    </row>
    <row r="10">
      <c r="A10" s="1" t="s">
        <v>587</v>
      </c>
      <c r="B10" s="1">
        <v>1</v>
      </c>
      <c r="C10" s="26" t="s">
        <v>11174</v>
      </c>
      <c r="D10" t="s">
        <v>589</v>
      </c>
      <c r="E10" s="27" t="s">
        <v>11175</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11176</v>
      </c>
    </row>
    <row r="12" ht="26.4">
      <c r="A12" s="1" t="s">
        <v>593</v>
      </c>
      <c r="E12" s="32" t="s">
        <v>11177</v>
      </c>
    </row>
    <row r="13" ht="145.2">
      <c r="A13" s="1" t="s">
        <v>595</v>
      </c>
      <c r="E13" s="27" t="s">
        <v>11178</v>
      </c>
    </row>
    <row r="14">
      <c r="A14" s="1" t="s">
        <v>587</v>
      </c>
      <c r="B14" s="1">
        <v>2</v>
      </c>
      <c r="C14" s="26" t="s">
        <v>11179</v>
      </c>
      <c r="D14" t="s">
        <v>589</v>
      </c>
      <c r="E14" s="27" t="s">
        <v>11180</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11176</v>
      </c>
    </row>
    <row r="16" ht="26.4">
      <c r="A16" s="1" t="s">
        <v>593</v>
      </c>
      <c r="E16" s="32" t="s">
        <v>11177</v>
      </c>
    </row>
    <row r="17" ht="105.6">
      <c r="A17" s="1" t="s">
        <v>595</v>
      </c>
      <c r="E17" s="27" t="s">
        <v>11181</v>
      </c>
    </row>
    <row r="18">
      <c r="A18" s="1" t="s">
        <v>587</v>
      </c>
      <c r="B18" s="1">
        <v>3</v>
      </c>
      <c r="C18" s="26" t="s">
        <v>11182</v>
      </c>
      <c r="D18" t="s">
        <v>589</v>
      </c>
      <c r="E18" s="27" t="s">
        <v>11183</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11176</v>
      </c>
    </row>
    <row r="20" ht="26.4">
      <c r="A20" s="1" t="s">
        <v>593</v>
      </c>
      <c r="E20" s="32" t="s">
        <v>11177</v>
      </c>
    </row>
    <row r="21" ht="105.6">
      <c r="A21" s="1" t="s">
        <v>595</v>
      </c>
      <c r="E21" s="27" t="s">
        <v>11184</v>
      </c>
    </row>
    <row r="22">
      <c r="A22" s="1" t="s">
        <v>587</v>
      </c>
      <c r="B22" s="1">
        <v>4</v>
      </c>
      <c r="C22" s="26" t="s">
        <v>11185</v>
      </c>
      <c r="D22" t="s">
        <v>589</v>
      </c>
      <c r="E22" s="27" t="s">
        <v>11186</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11187</v>
      </c>
    </row>
    <row r="24" ht="39.6">
      <c r="A24" s="1" t="s">
        <v>593</v>
      </c>
      <c r="E24" s="32" t="s">
        <v>11188</v>
      </c>
    </row>
    <row r="25" ht="92.4">
      <c r="A25" s="1" t="s">
        <v>595</v>
      </c>
      <c r="E25" s="27" t="s">
        <v>11189</v>
      </c>
    </row>
    <row r="26">
      <c r="A26" s="1" t="s">
        <v>587</v>
      </c>
      <c r="B26" s="1">
        <v>5</v>
      </c>
      <c r="C26" s="26" t="s">
        <v>11190</v>
      </c>
      <c r="D26" t="s">
        <v>589</v>
      </c>
      <c r="E26" s="27" t="s">
        <v>11191</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11192</v>
      </c>
    </row>
    <row r="28" ht="26.4">
      <c r="A28" s="1" t="s">
        <v>593</v>
      </c>
      <c r="E28" s="32" t="s">
        <v>11177</v>
      </c>
    </row>
    <row r="29" ht="39.6">
      <c r="A29" s="1" t="s">
        <v>595</v>
      </c>
      <c r="E29" s="27" t="s">
        <v>11193</v>
      </c>
    </row>
    <row r="30">
      <c r="A30" s="1" t="s">
        <v>584</v>
      </c>
      <c r="C30" s="22" t="s">
        <v>2593</v>
      </c>
      <c r="E30" s="23" t="s">
        <v>3953</v>
      </c>
      <c r="L30" s="24">
        <f>SUMIFS(L31:L86,A31:A86,"P")</f>
        <v>0</v>
      </c>
      <c r="M30" s="24">
        <f>SUMIFS(M31:M86,A31:A86,"P")</f>
        <v>0</v>
      </c>
      <c r="N30" s="25"/>
    </row>
    <row r="31">
      <c r="A31" s="1" t="s">
        <v>587</v>
      </c>
      <c r="B31" s="1">
        <v>6</v>
      </c>
      <c r="C31" s="26" t="s">
        <v>11194</v>
      </c>
      <c r="D31" t="s">
        <v>589</v>
      </c>
      <c r="E31" s="27" t="s">
        <v>11195</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11196</v>
      </c>
    </row>
    <row r="33" ht="26.4">
      <c r="A33" s="1" t="s">
        <v>593</v>
      </c>
      <c r="E33" s="32" t="s">
        <v>11177</v>
      </c>
    </row>
    <row r="34" ht="66">
      <c r="A34" s="1" t="s">
        <v>595</v>
      </c>
      <c r="E34" s="27" t="s">
        <v>11197</v>
      </c>
    </row>
    <row r="35">
      <c r="A35" s="1" t="s">
        <v>587</v>
      </c>
      <c r="B35" s="1">
        <v>7</v>
      </c>
      <c r="C35" s="26" t="s">
        <v>11198</v>
      </c>
      <c r="D35" t="s">
        <v>589</v>
      </c>
      <c r="E35" s="27" t="s">
        <v>11199</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11200</v>
      </c>
    </row>
    <row r="37" ht="26.4">
      <c r="A37" s="1" t="s">
        <v>593</v>
      </c>
      <c r="E37" s="32" t="s">
        <v>11177</v>
      </c>
    </row>
    <row r="38" ht="79.2">
      <c r="A38" s="1" t="s">
        <v>595</v>
      </c>
      <c r="E38" s="27" t="s">
        <v>11201</v>
      </c>
    </row>
    <row r="39">
      <c r="A39" s="1" t="s">
        <v>587</v>
      </c>
      <c r="B39" s="1">
        <v>8</v>
      </c>
      <c r="C39" s="26" t="s">
        <v>11202</v>
      </c>
      <c r="D39" t="s">
        <v>589</v>
      </c>
      <c r="E39" s="27" t="s">
        <v>11203</v>
      </c>
      <c r="F39" s="28" t="s">
        <v>1494</v>
      </c>
      <c r="G39" s="29">
        <v>1</v>
      </c>
      <c r="H39" s="28">
        <v>0</v>
      </c>
      <c r="I39" s="30">
        <f>ROUND(G39*H39,P4)</f>
        <v>0</v>
      </c>
      <c r="L39" s="30">
        <v>0</v>
      </c>
      <c r="M39" s="24">
        <f>ROUND(G39*L39,P4)</f>
        <v>0</v>
      </c>
      <c r="N39" s="25" t="s">
        <v>3259</v>
      </c>
      <c r="O39" s="31">
        <f>M39*AA39</f>
        <v>0</v>
      </c>
      <c r="P39" s="1">
        <v>3</v>
      </c>
      <c r="AA39" s="1">
        <f>IF(P39=1,$O$3,IF(P39=2,$O$4,$O$5))</f>
        <v>0</v>
      </c>
    </row>
    <row r="40" ht="26.4">
      <c r="A40" s="1" t="s">
        <v>592</v>
      </c>
      <c r="E40" s="27" t="s">
        <v>11204</v>
      </c>
    </row>
    <row r="41" ht="26.4">
      <c r="A41" s="1" t="s">
        <v>593</v>
      </c>
      <c r="E41" s="32" t="s">
        <v>11177</v>
      </c>
    </row>
    <row r="42" ht="92.4">
      <c r="A42" s="1" t="s">
        <v>595</v>
      </c>
      <c r="E42" s="27" t="s">
        <v>11205</v>
      </c>
    </row>
    <row r="43">
      <c r="A43" s="1" t="s">
        <v>587</v>
      </c>
      <c r="B43" s="1">
        <v>9</v>
      </c>
      <c r="C43" s="26" t="s">
        <v>11206</v>
      </c>
      <c r="D43" t="s">
        <v>589</v>
      </c>
      <c r="E43" s="27" t="s">
        <v>11207</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11208</v>
      </c>
    </row>
    <row r="45" ht="26.4">
      <c r="A45" s="1" t="s">
        <v>593</v>
      </c>
      <c r="E45" s="32" t="s">
        <v>11209</v>
      </c>
    </row>
    <row r="46" ht="118.8">
      <c r="A46" s="1" t="s">
        <v>595</v>
      </c>
      <c r="E46" s="27" t="s">
        <v>11210</v>
      </c>
    </row>
    <row r="47">
      <c r="A47" s="1" t="s">
        <v>587</v>
      </c>
      <c r="B47" s="1">
        <v>10</v>
      </c>
      <c r="C47" s="26" t="s">
        <v>11211</v>
      </c>
      <c r="D47" t="s">
        <v>589</v>
      </c>
      <c r="E47" s="27" t="s">
        <v>11212</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11213</v>
      </c>
    </row>
    <row r="49" ht="26.4">
      <c r="A49" s="1" t="s">
        <v>593</v>
      </c>
      <c r="E49" s="32" t="s">
        <v>11214</v>
      </c>
    </row>
    <row r="50" ht="132">
      <c r="A50" s="1" t="s">
        <v>595</v>
      </c>
      <c r="E50" s="27" t="s">
        <v>11215</v>
      </c>
    </row>
    <row r="51">
      <c r="A51" s="1" t="s">
        <v>587</v>
      </c>
      <c r="B51" s="1">
        <v>11</v>
      </c>
      <c r="C51" s="26" t="s">
        <v>11216</v>
      </c>
      <c r="D51" t="s">
        <v>589</v>
      </c>
      <c r="E51" s="27" t="s">
        <v>11217</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11218</v>
      </c>
    </row>
    <row r="53" ht="39.6">
      <c r="A53" s="1" t="s">
        <v>593</v>
      </c>
      <c r="E53" s="32" t="s">
        <v>11219</v>
      </c>
    </row>
    <row r="54" ht="26.4">
      <c r="A54" s="1" t="s">
        <v>595</v>
      </c>
      <c r="E54" s="27" t="s">
        <v>11220</v>
      </c>
    </row>
    <row r="55">
      <c r="A55" s="1" t="s">
        <v>587</v>
      </c>
      <c r="B55" s="1">
        <v>12</v>
      </c>
      <c r="C55" s="26" t="s">
        <v>11221</v>
      </c>
      <c r="D55" t="s">
        <v>589</v>
      </c>
      <c r="E55" s="27" t="s">
        <v>11222</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11223</v>
      </c>
    </row>
    <row r="57" ht="26.4">
      <c r="A57" s="1" t="s">
        <v>593</v>
      </c>
      <c r="E57" s="32" t="s">
        <v>11177</v>
      </c>
    </row>
    <row r="58" ht="26.4">
      <c r="A58" s="1" t="s">
        <v>595</v>
      </c>
      <c r="E58" s="27" t="s">
        <v>11224</v>
      </c>
    </row>
    <row r="59">
      <c r="A59" s="1" t="s">
        <v>587</v>
      </c>
      <c r="B59" s="1">
        <v>13</v>
      </c>
      <c r="C59" s="26" t="s">
        <v>11225</v>
      </c>
      <c r="D59" t="s">
        <v>589</v>
      </c>
      <c r="E59" s="27" t="s">
        <v>11226</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11223</v>
      </c>
    </row>
    <row r="61" ht="26.4">
      <c r="A61" s="1" t="s">
        <v>593</v>
      </c>
      <c r="E61" s="32" t="s">
        <v>11177</v>
      </c>
    </row>
    <row r="62" ht="66">
      <c r="A62" s="1" t="s">
        <v>595</v>
      </c>
      <c r="E62" s="27" t="s">
        <v>11227</v>
      </c>
    </row>
    <row r="63">
      <c r="A63" s="1" t="s">
        <v>587</v>
      </c>
      <c r="B63" s="1">
        <v>14</v>
      </c>
      <c r="C63" s="26" t="s">
        <v>11228</v>
      </c>
      <c r="D63" t="s">
        <v>589</v>
      </c>
      <c r="E63" s="27" t="s">
        <v>11229</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11223</v>
      </c>
    </row>
    <row r="65" ht="26.4">
      <c r="A65" s="1" t="s">
        <v>593</v>
      </c>
      <c r="E65" s="32" t="s">
        <v>11177</v>
      </c>
    </row>
    <row r="66" ht="132">
      <c r="A66" s="1" t="s">
        <v>595</v>
      </c>
      <c r="E66" s="27" t="s">
        <v>11230</v>
      </c>
    </row>
    <row r="67">
      <c r="A67" s="1" t="s">
        <v>587</v>
      </c>
      <c r="B67" s="1">
        <v>15</v>
      </c>
      <c r="C67" s="26" t="s">
        <v>11231</v>
      </c>
      <c r="D67" t="s">
        <v>589</v>
      </c>
      <c r="E67" s="27" t="s">
        <v>11232</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11223</v>
      </c>
    </row>
    <row r="69" ht="26.4">
      <c r="A69" s="1" t="s">
        <v>593</v>
      </c>
      <c r="E69" s="32" t="s">
        <v>11177</v>
      </c>
    </row>
    <row r="70" ht="66">
      <c r="A70" s="1" t="s">
        <v>595</v>
      </c>
      <c r="E70" s="27" t="s">
        <v>11233</v>
      </c>
    </row>
    <row r="71">
      <c r="A71" s="1" t="s">
        <v>587</v>
      </c>
      <c r="B71" s="1">
        <v>16</v>
      </c>
      <c r="C71" s="26" t="s">
        <v>11234</v>
      </c>
      <c r="D71" t="s">
        <v>589</v>
      </c>
      <c r="E71" s="27" t="s">
        <v>11235</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11223</v>
      </c>
    </row>
    <row r="73" ht="26.4">
      <c r="A73" s="1" t="s">
        <v>593</v>
      </c>
      <c r="E73" s="32" t="s">
        <v>11177</v>
      </c>
    </row>
    <row r="74" ht="52.8">
      <c r="A74" s="1" t="s">
        <v>595</v>
      </c>
      <c r="E74" s="27" t="s">
        <v>11236</v>
      </c>
    </row>
    <row r="75">
      <c r="A75" s="1" t="s">
        <v>587</v>
      </c>
      <c r="B75" s="1">
        <v>17</v>
      </c>
      <c r="C75" s="26" t="s">
        <v>11237</v>
      </c>
      <c r="D75" t="s">
        <v>589</v>
      </c>
      <c r="E75" s="27" t="s">
        <v>11238</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11223</v>
      </c>
    </row>
    <row r="77" ht="26.4">
      <c r="A77" s="1" t="s">
        <v>593</v>
      </c>
      <c r="E77" s="32" t="s">
        <v>11177</v>
      </c>
    </row>
    <row r="78" ht="52.8">
      <c r="A78" s="1" t="s">
        <v>595</v>
      </c>
      <c r="E78" s="27" t="s">
        <v>11236</v>
      </c>
    </row>
    <row r="79">
      <c r="A79" s="1" t="s">
        <v>587</v>
      </c>
      <c r="B79" s="1">
        <v>18</v>
      </c>
      <c r="C79" s="26" t="s">
        <v>11239</v>
      </c>
      <c r="D79" t="s">
        <v>589</v>
      </c>
      <c r="E79" s="27" t="s">
        <v>11240</v>
      </c>
      <c r="F79" s="28" t="s">
        <v>11241</v>
      </c>
      <c r="G79" s="29">
        <v>60</v>
      </c>
      <c r="H79" s="28">
        <v>0</v>
      </c>
      <c r="I79" s="30">
        <f>ROUND(G79*H79,P4)</f>
        <v>0</v>
      </c>
      <c r="L79" s="30">
        <v>0</v>
      </c>
      <c r="M79" s="24">
        <f>ROUND(G79*L79,P4)</f>
        <v>0</v>
      </c>
      <c r="N79" s="25" t="s">
        <v>3259</v>
      </c>
      <c r="O79" s="31">
        <f>M79*AA79</f>
        <v>0</v>
      </c>
      <c r="P79" s="1">
        <v>3</v>
      </c>
      <c r="AA79" s="1">
        <f>IF(P79=1,$O$3,IF(P79=2,$O$4,$O$5))</f>
        <v>0</v>
      </c>
    </row>
    <row r="80">
      <c r="A80" s="1" t="s">
        <v>592</v>
      </c>
      <c r="E80" s="27" t="s">
        <v>11223</v>
      </c>
    </row>
    <row r="81" ht="26.4">
      <c r="A81" s="1" t="s">
        <v>593</v>
      </c>
      <c r="E81" s="32" t="s">
        <v>11242</v>
      </c>
    </row>
    <row r="82" ht="26.4">
      <c r="A82" s="1" t="s">
        <v>595</v>
      </c>
      <c r="E82" s="27" t="s">
        <v>11243</v>
      </c>
    </row>
    <row r="83">
      <c r="A83" s="1" t="s">
        <v>587</v>
      </c>
      <c r="B83" s="1">
        <v>19</v>
      </c>
      <c r="C83" s="26" t="s">
        <v>11244</v>
      </c>
      <c r="D83" t="s">
        <v>589</v>
      </c>
      <c r="E83" s="27" t="s">
        <v>11245</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11223</v>
      </c>
    </row>
    <row r="85">
      <c r="A85" s="1" t="s">
        <v>593</v>
      </c>
    </row>
    <row r="86">
      <c r="A86" s="1" t="s">
        <v>595</v>
      </c>
      <c r="E86" s="27" t="s">
        <v>589</v>
      </c>
    </row>
    <row r="87">
      <c r="A87" s="1" t="s">
        <v>584</v>
      </c>
      <c r="C87" s="22" t="s">
        <v>1174</v>
      </c>
      <c r="E87" s="23" t="s">
        <v>11246</v>
      </c>
      <c r="L87" s="24">
        <f>SUMIFS(L88:L103,A88:A103,"P")</f>
        <v>0</v>
      </c>
      <c r="M87" s="24">
        <f>SUMIFS(M88:M103,A88:A103,"P")</f>
        <v>0</v>
      </c>
      <c r="N87" s="25"/>
    </row>
    <row r="88">
      <c r="A88" s="1" t="s">
        <v>587</v>
      </c>
      <c r="B88" s="1">
        <v>20</v>
      </c>
      <c r="C88" s="26" t="s">
        <v>11247</v>
      </c>
      <c r="D88" t="s">
        <v>589</v>
      </c>
      <c r="E88" s="27" t="s">
        <v>11248</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11249</v>
      </c>
    </row>
    <row r="90" ht="26.4">
      <c r="A90" s="1" t="s">
        <v>593</v>
      </c>
      <c r="E90" s="32" t="s">
        <v>11250</v>
      </c>
    </row>
    <row r="91" ht="92.4">
      <c r="A91" s="1" t="s">
        <v>595</v>
      </c>
      <c r="E91" s="27" t="s">
        <v>11251</v>
      </c>
    </row>
    <row r="92">
      <c r="A92" s="1" t="s">
        <v>587</v>
      </c>
      <c r="B92" s="1">
        <v>21</v>
      </c>
      <c r="C92" s="26" t="s">
        <v>11252</v>
      </c>
      <c r="D92" t="s">
        <v>589</v>
      </c>
      <c r="E92" s="27" t="s">
        <v>11253</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11223</v>
      </c>
    </row>
    <row r="94" ht="26.4">
      <c r="A94" s="1" t="s">
        <v>593</v>
      </c>
      <c r="E94" s="32" t="s">
        <v>11250</v>
      </c>
    </row>
    <row r="95" ht="39.6">
      <c r="A95" s="1" t="s">
        <v>595</v>
      </c>
      <c r="E95" s="27" t="s">
        <v>11254</v>
      </c>
    </row>
    <row r="96">
      <c r="A96" s="1" t="s">
        <v>587</v>
      </c>
      <c r="B96" s="1">
        <v>22</v>
      </c>
      <c r="C96" s="26" t="s">
        <v>11255</v>
      </c>
      <c r="D96" t="s">
        <v>589</v>
      </c>
      <c r="E96" s="27" t="s">
        <v>11256</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11257</v>
      </c>
    </row>
    <row r="98" ht="26.4">
      <c r="A98" s="1" t="s">
        <v>593</v>
      </c>
      <c r="E98" s="32" t="s">
        <v>11258</v>
      </c>
    </row>
    <row r="99" ht="66">
      <c r="A99" s="1" t="s">
        <v>595</v>
      </c>
      <c r="E99" s="27" t="s">
        <v>11259</v>
      </c>
    </row>
    <row r="100">
      <c r="A100" s="1" t="s">
        <v>587</v>
      </c>
      <c r="B100" s="1">
        <v>23</v>
      </c>
      <c r="C100" s="26" t="s">
        <v>11260</v>
      </c>
      <c r="D100" t="s">
        <v>589</v>
      </c>
      <c r="E100" s="27" t="s">
        <v>11261</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11223</v>
      </c>
    </row>
    <row r="102" ht="26.4">
      <c r="A102" s="1" t="s">
        <v>593</v>
      </c>
      <c r="E102" s="32" t="s">
        <v>11250</v>
      </c>
    </row>
    <row r="103" ht="26.4">
      <c r="A103" s="1" t="s">
        <v>595</v>
      </c>
      <c r="E103" s="27" t="s">
        <v>11262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11263</v>
      </c>
      <c r="E8" s="23" t="s">
        <v>561</v>
      </c>
      <c r="L8" s="24">
        <f>L9</f>
        <v>0</v>
      </c>
      <c r="M8" s="24">
        <f>M9</f>
        <v>0</v>
      </c>
      <c r="N8" s="25"/>
    </row>
    <row r="9">
      <c r="A9" s="1" t="s">
        <v>584</v>
      </c>
      <c r="C9" s="22" t="s">
        <v>675</v>
      </c>
      <c r="E9" s="23" t="s">
        <v>676</v>
      </c>
      <c r="L9" s="24">
        <f>SUMIFS(L10:L133,A10:A133,"P")</f>
        <v>0</v>
      </c>
      <c r="M9" s="24">
        <f>SUMIFS(M10:M133,A10:A133,"P")</f>
        <v>0</v>
      </c>
      <c r="N9" s="25"/>
    </row>
    <row r="10" ht="26.4">
      <c r="A10" s="1" t="s">
        <v>587</v>
      </c>
      <c r="B10" s="1">
        <v>1</v>
      </c>
      <c r="C10" s="26" t="s">
        <v>677</v>
      </c>
      <c r="D10" t="s">
        <v>678</v>
      </c>
      <c r="E10" s="27" t="s">
        <v>11264</v>
      </c>
      <c r="F10" s="28" t="s">
        <v>680</v>
      </c>
      <c r="G10" s="29">
        <v>184456.53700000001</v>
      </c>
      <c r="H10" s="28">
        <v>0</v>
      </c>
      <c r="I10" s="30">
        <f>ROUND(G10*H10,P4)</f>
        <v>0</v>
      </c>
      <c r="L10" s="30">
        <v>0</v>
      </c>
      <c r="M10" s="24">
        <f>ROUND(G10*L10,P4)</f>
        <v>0</v>
      </c>
      <c r="N10" s="25" t="s">
        <v>11265</v>
      </c>
      <c r="O10" s="31">
        <f>M10*AA10</f>
        <v>0</v>
      </c>
      <c r="P10" s="1">
        <v>3</v>
      </c>
      <c r="AA10" s="1">
        <f>IF(P10=1,$O$3,IF(P10=2,$O$4,$O$5))</f>
        <v>0</v>
      </c>
    </row>
    <row r="11">
      <c r="A11" s="1" t="s">
        <v>592</v>
      </c>
      <c r="E11" s="27" t="s">
        <v>11266</v>
      </c>
    </row>
    <row r="12">
      <c r="A12" s="1" t="s">
        <v>593</v>
      </c>
    </row>
    <row r="13" ht="158.4">
      <c r="A13" s="1" t="s">
        <v>595</v>
      </c>
      <c r="E13" s="27" t="s">
        <v>697</v>
      </c>
    </row>
    <row r="14" ht="26.4">
      <c r="A14" s="1" t="s">
        <v>587</v>
      </c>
      <c r="B14" s="1">
        <v>2</v>
      </c>
      <c r="C14" s="26" t="s">
        <v>2702</v>
      </c>
      <c r="D14" t="s">
        <v>2703</v>
      </c>
      <c r="E14" s="27" t="s">
        <v>11267</v>
      </c>
      <c r="F14" s="28" t="s">
        <v>680</v>
      </c>
      <c r="G14" s="29">
        <v>7846.1360000000004</v>
      </c>
      <c r="H14" s="28">
        <v>0</v>
      </c>
      <c r="I14" s="30">
        <f>ROUND(G14*H14,P4)</f>
        <v>0</v>
      </c>
      <c r="L14" s="30">
        <v>0</v>
      </c>
      <c r="M14" s="24">
        <f>ROUND(G14*L14,P4)</f>
        <v>0</v>
      </c>
      <c r="N14" s="25" t="s">
        <v>11265</v>
      </c>
      <c r="O14" s="31">
        <f>M14*AA14</f>
        <v>0</v>
      </c>
      <c r="P14" s="1">
        <v>3</v>
      </c>
      <c r="AA14" s="1">
        <f>IF(P14=1,$O$3,IF(P14=2,$O$4,$O$5))</f>
        <v>0</v>
      </c>
    </row>
    <row r="15">
      <c r="A15" s="1" t="s">
        <v>592</v>
      </c>
      <c r="E15" s="27" t="s">
        <v>11266</v>
      </c>
    </row>
    <row r="16">
      <c r="A16" s="1" t="s">
        <v>593</v>
      </c>
    </row>
    <row r="17" ht="158.4">
      <c r="A17" s="1" t="s">
        <v>595</v>
      </c>
      <c r="E17" s="27" t="s">
        <v>697</v>
      </c>
    </row>
    <row r="18" ht="26.4">
      <c r="A18" s="1" t="s">
        <v>587</v>
      </c>
      <c r="B18" s="1">
        <v>3</v>
      </c>
      <c r="C18" s="26" t="s">
        <v>6713</v>
      </c>
      <c r="D18" t="s">
        <v>6714</v>
      </c>
      <c r="E18" s="27" t="s">
        <v>11268</v>
      </c>
      <c r="F18" s="28" t="s">
        <v>680</v>
      </c>
      <c r="G18" s="29">
        <v>5352.7629999999999</v>
      </c>
      <c r="H18" s="28">
        <v>0</v>
      </c>
      <c r="I18" s="30">
        <f>ROUND(G18*H18,P4)</f>
        <v>0</v>
      </c>
      <c r="L18" s="30">
        <v>0</v>
      </c>
      <c r="M18" s="24">
        <f>ROUND(G18*L18,P4)</f>
        <v>0</v>
      </c>
      <c r="N18" s="25" t="s">
        <v>11265</v>
      </c>
      <c r="O18" s="31">
        <f>M18*AA18</f>
        <v>0</v>
      </c>
      <c r="P18" s="1">
        <v>3</v>
      </c>
      <c r="AA18" s="1">
        <f>IF(P18=1,$O$3,IF(P18=2,$O$4,$O$5))</f>
        <v>0</v>
      </c>
    </row>
    <row r="19">
      <c r="A19" s="1" t="s">
        <v>592</v>
      </c>
      <c r="E19" s="27" t="s">
        <v>11266</v>
      </c>
    </row>
    <row r="20">
      <c r="A20" s="1" t="s">
        <v>593</v>
      </c>
    </row>
    <row r="21" ht="158.4">
      <c r="A21" s="1" t="s">
        <v>595</v>
      </c>
      <c r="E21" s="27" t="s">
        <v>697</v>
      </c>
    </row>
    <row r="22" ht="26.4">
      <c r="A22" s="1" t="s">
        <v>587</v>
      </c>
      <c r="B22" s="1">
        <v>4</v>
      </c>
      <c r="C22" s="26" t="s">
        <v>4747</v>
      </c>
      <c r="D22" t="s">
        <v>4748</v>
      </c>
      <c r="E22" s="27" t="s">
        <v>11269</v>
      </c>
      <c r="F22" s="28" t="s">
        <v>680</v>
      </c>
      <c r="G22" s="29">
        <v>1004.395</v>
      </c>
      <c r="H22" s="28">
        <v>0</v>
      </c>
      <c r="I22" s="30">
        <f>ROUND(G22*H22,P4)</f>
        <v>0</v>
      </c>
      <c r="L22" s="30">
        <v>0</v>
      </c>
      <c r="M22" s="24">
        <f>ROUND(G22*L22,P4)</f>
        <v>0</v>
      </c>
      <c r="N22" s="25" t="s">
        <v>11265</v>
      </c>
      <c r="O22" s="31">
        <f>M22*AA22</f>
        <v>0</v>
      </c>
      <c r="P22" s="1">
        <v>3</v>
      </c>
      <c r="AA22" s="1">
        <f>IF(P22=1,$O$3,IF(P22=2,$O$4,$O$5))</f>
        <v>0</v>
      </c>
    </row>
    <row r="23">
      <c r="A23" s="1" t="s">
        <v>592</v>
      </c>
      <c r="E23" s="27" t="s">
        <v>11270</v>
      </c>
    </row>
    <row r="24">
      <c r="A24" s="1" t="s">
        <v>593</v>
      </c>
    </row>
    <row r="25" ht="158.4">
      <c r="A25" s="1" t="s">
        <v>595</v>
      </c>
      <c r="E25" s="27" t="s">
        <v>697</v>
      </c>
    </row>
    <row r="26" ht="39.6">
      <c r="A26" s="1" t="s">
        <v>587</v>
      </c>
      <c r="B26" s="1">
        <v>5</v>
      </c>
      <c r="C26" s="26" t="s">
        <v>9930</v>
      </c>
      <c r="D26" t="s">
        <v>9931</v>
      </c>
      <c r="E26" s="27" t="s">
        <v>11271</v>
      </c>
      <c r="F26" s="28" t="s">
        <v>680</v>
      </c>
      <c r="G26" s="29">
        <v>638.74400000000003</v>
      </c>
      <c r="H26" s="28">
        <v>0</v>
      </c>
      <c r="I26" s="30">
        <f>ROUND(G26*H26,P4)</f>
        <v>0</v>
      </c>
      <c r="L26" s="30">
        <v>0</v>
      </c>
      <c r="M26" s="24">
        <f>ROUND(G26*L26,P4)</f>
        <v>0</v>
      </c>
      <c r="N26" s="25" t="s">
        <v>11265</v>
      </c>
      <c r="O26" s="31">
        <f>M26*AA26</f>
        <v>0</v>
      </c>
      <c r="P26" s="1">
        <v>3</v>
      </c>
      <c r="AA26" s="1">
        <f>IF(P26=1,$O$3,IF(P26=2,$O$4,$O$5))</f>
        <v>0</v>
      </c>
    </row>
    <row r="27">
      <c r="A27" s="1" t="s">
        <v>592</v>
      </c>
      <c r="E27" s="27" t="s">
        <v>11270</v>
      </c>
    </row>
    <row r="28">
      <c r="A28" s="1" t="s">
        <v>593</v>
      </c>
    </row>
    <row r="29" ht="158.4">
      <c r="A29" s="1" t="s">
        <v>595</v>
      </c>
      <c r="E29" s="27" t="s">
        <v>697</v>
      </c>
    </row>
    <row r="30" ht="26.4">
      <c r="A30" s="1" t="s">
        <v>587</v>
      </c>
      <c r="B30" s="1">
        <v>6</v>
      </c>
      <c r="C30" s="26" t="s">
        <v>4752</v>
      </c>
      <c r="D30" t="s">
        <v>4753</v>
      </c>
      <c r="E30" s="27" t="s">
        <v>11272</v>
      </c>
      <c r="F30" s="28" t="s">
        <v>680</v>
      </c>
      <c r="G30" s="29">
        <v>651.755</v>
      </c>
      <c r="H30" s="28">
        <v>0</v>
      </c>
      <c r="I30" s="30">
        <f>ROUND(G30*H30,P4)</f>
        <v>0</v>
      </c>
      <c r="L30" s="30">
        <v>0</v>
      </c>
      <c r="M30" s="24">
        <f>ROUND(G30*L30,P4)</f>
        <v>0</v>
      </c>
      <c r="N30" s="25" t="s">
        <v>11265</v>
      </c>
      <c r="O30" s="31">
        <f>M30*AA30</f>
        <v>0</v>
      </c>
      <c r="P30" s="1">
        <v>3</v>
      </c>
      <c r="AA30" s="1">
        <f>IF(P30=1,$O$3,IF(P30=2,$O$4,$O$5))</f>
        <v>0</v>
      </c>
    </row>
    <row r="31">
      <c r="A31" s="1" t="s">
        <v>592</v>
      </c>
      <c r="E31" s="27" t="s">
        <v>11270</v>
      </c>
    </row>
    <row r="32">
      <c r="A32" s="1" t="s">
        <v>593</v>
      </c>
    </row>
    <row r="33" ht="158.4">
      <c r="A33" s="1" t="s">
        <v>595</v>
      </c>
      <c r="E33" s="27" t="s">
        <v>697</v>
      </c>
    </row>
    <row r="34" ht="26.4">
      <c r="A34" s="1" t="s">
        <v>587</v>
      </c>
      <c r="B34" s="1">
        <v>7</v>
      </c>
      <c r="C34" s="26" t="s">
        <v>684</v>
      </c>
      <c r="D34" t="s">
        <v>685</v>
      </c>
      <c r="E34" s="27" t="s">
        <v>11273</v>
      </c>
      <c r="F34" s="28" t="s">
        <v>680</v>
      </c>
      <c r="G34" s="29">
        <v>3218.0309999999999</v>
      </c>
      <c r="H34" s="28">
        <v>0</v>
      </c>
      <c r="I34" s="30">
        <f>ROUND(G34*H34,P4)</f>
        <v>0</v>
      </c>
      <c r="L34" s="30">
        <v>0</v>
      </c>
      <c r="M34" s="24">
        <f>ROUND(G34*L34,P4)</f>
        <v>0</v>
      </c>
      <c r="N34" s="25" t="s">
        <v>11265</v>
      </c>
      <c r="O34" s="31">
        <f>M34*AA34</f>
        <v>0</v>
      </c>
      <c r="P34" s="1">
        <v>3</v>
      </c>
      <c r="AA34" s="1">
        <f>IF(P34=1,$O$3,IF(P34=2,$O$4,$O$5))</f>
        <v>0</v>
      </c>
    </row>
    <row r="35">
      <c r="A35" s="1" t="s">
        <v>592</v>
      </c>
      <c r="E35" s="27" t="s">
        <v>11270</v>
      </c>
    </row>
    <row r="36">
      <c r="A36" s="1" t="s">
        <v>593</v>
      </c>
    </row>
    <row r="37" ht="158.4">
      <c r="A37" s="1" t="s">
        <v>595</v>
      </c>
      <c r="E37" s="27" t="s">
        <v>697</v>
      </c>
    </row>
    <row r="38" ht="26.4">
      <c r="A38" s="1" t="s">
        <v>587</v>
      </c>
      <c r="B38" s="1">
        <v>8</v>
      </c>
      <c r="C38" s="26" t="s">
        <v>3290</v>
      </c>
      <c r="D38" t="s">
        <v>3291</v>
      </c>
      <c r="E38" s="27" t="s">
        <v>11274</v>
      </c>
      <c r="F38" s="28" t="s">
        <v>680</v>
      </c>
      <c r="G38" s="29">
        <v>3315.3919999999998</v>
      </c>
      <c r="H38" s="28">
        <v>0</v>
      </c>
      <c r="I38" s="30">
        <f>ROUND(G38*H38,P4)</f>
        <v>0</v>
      </c>
      <c r="L38" s="30">
        <v>0</v>
      </c>
      <c r="M38" s="24">
        <f>ROUND(G38*L38,P4)</f>
        <v>0</v>
      </c>
      <c r="N38" s="25" t="s">
        <v>11265</v>
      </c>
      <c r="O38" s="31">
        <f>M38*AA38</f>
        <v>0</v>
      </c>
      <c r="P38" s="1">
        <v>3</v>
      </c>
      <c r="AA38" s="1">
        <f>IF(P38=1,$O$3,IF(P38=2,$O$4,$O$5))</f>
        <v>0</v>
      </c>
    </row>
    <row r="39">
      <c r="A39" s="1" t="s">
        <v>592</v>
      </c>
      <c r="E39" s="27" t="s">
        <v>11266</v>
      </c>
    </row>
    <row r="40">
      <c r="A40" s="1" t="s">
        <v>593</v>
      </c>
    </row>
    <row r="41" ht="158.4">
      <c r="A41" s="1" t="s">
        <v>595</v>
      </c>
      <c r="E41" s="27" t="s">
        <v>697</v>
      </c>
    </row>
    <row r="42" ht="26.4">
      <c r="A42" s="1" t="s">
        <v>587</v>
      </c>
      <c r="B42" s="1">
        <v>9</v>
      </c>
      <c r="C42" s="26" t="s">
        <v>2706</v>
      </c>
      <c r="D42" t="s">
        <v>2707</v>
      </c>
      <c r="E42" s="27" t="s">
        <v>11275</v>
      </c>
      <c r="F42" s="28" t="s">
        <v>680</v>
      </c>
      <c r="G42" s="29">
        <v>104</v>
      </c>
      <c r="H42" s="28">
        <v>0</v>
      </c>
      <c r="I42" s="30">
        <f>ROUND(G42*H42,P4)</f>
        <v>0</v>
      </c>
      <c r="L42" s="30">
        <v>0</v>
      </c>
      <c r="M42" s="24">
        <f>ROUND(G42*L42,P4)</f>
        <v>0</v>
      </c>
      <c r="N42" s="25" t="s">
        <v>11265</v>
      </c>
      <c r="O42" s="31">
        <f>M42*AA42</f>
        <v>0</v>
      </c>
      <c r="P42" s="1">
        <v>3</v>
      </c>
      <c r="AA42" s="1">
        <f>IF(P42=1,$O$3,IF(P42=2,$O$4,$O$5))</f>
        <v>0</v>
      </c>
    </row>
    <row r="43">
      <c r="A43" s="1" t="s">
        <v>592</v>
      </c>
      <c r="E43" s="27" t="s">
        <v>11276</v>
      </c>
    </row>
    <row r="44">
      <c r="A44" s="1" t="s">
        <v>593</v>
      </c>
    </row>
    <row r="45" ht="158.4">
      <c r="A45" s="1" t="s">
        <v>595</v>
      </c>
      <c r="E45" s="27" t="s">
        <v>697</v>
      </c>
    </row>
    <row r="46" ht="26.4">
      <c r="A46" s="1" t="s">
        <v>587</v>
      </c>
      <c r="B46" s="1">
        <v>10</v>
      </c>
      <c r="C46" s="26" t="s">
        <v>4467</v>
      </c>
      <c r="D46" t="s">
        <v>4468</v>
      </c>
      <c r="E46" s="27" t="s">
        <v>11277</v>
      </c>
      <c r="F46" s="28" t="s">
        <v>680</v>
      </c>
      <c r="G46" s="29">
        <v>159.18799999999999</v>
      </c>
      <c r="H46" s="28">
        <v>0</v>
      </c>
      <c r="I46" s="30">
        <f>ROUND(G46*H46,P4)</f>
        <v>0</v>
      </c>
      <c r="L46" s="30">
        <v>0</v>
      </c>
      <c r="M46" s="24">
        <f>ROUND(G46*L46,P4)</f>
        <v>0</v>
      </c>
      <c r="N46" s="25" t="s">
        <v>11265</v>
      </c>
      <c r="O46" s="31">
        <f>M46*AA46</f>
        <v>0</v>
      </c>
      <c r="P46" s="1">
        <v>3</v>
      </c>
      <c r="AA46" s="1">
        <f>IF(P46=1,$O$3,IF(P46=2,$O$4,$O$5))</f>
        <v>0</v>
      </c>
    </row>
    <row r="47" ht="26.4">
      <c r="A47" s="1" t="s">
        <v>592</v>
      </c>
      <c r="E47" s="27" t="s">
        <v>11278</v>
      </c>
    </row>
    <row r="48">
      <c r="A48" s="1" t="s">
        <v>593</v>
      </c>
    </row>
    <row r="49" ht="158.4">
      <c r="A49" s="1" t="s">
        <v>595</v>
      </c>
      <c r="E49" s="27" t="s">
        <v>697</v>
      </c>
    </row>
    <row r="50" ht="26.4">
      <c r="A50" s="1" t="s">
        <v>587</v>
      </c>
      <c r="B50" s="1">
        <v>11</v>
      </c>
      <c r="C50" s="26" t="s">
        <v>3713</v>
      </c>
      <c r="D50" t="s">
        <v>3714</v>
      </c>
      <c r="E50" s="27" t="s">
        <v>11279</v>
      </c>
      <c r="F50" s="28" t="s">
        <v>680</v>
      </c>
      <c r="G50" s="29">
        <v>660.41499999999996</v>
      </c>
      <c r="H50" s="28">
        <v>0</v>
      </c>
      <c r="I50" s="30">
        <f>ROUND(G50*H50,P4)</f>
        <v>0</v>
      </c>
      <c r="L50" s="30">
        <v>0</v>
      </c>
      <c r="M50" s="24">
        <f>ROUND(G50*L50,P4)</f>
        <v>0</v>
      </c>
      <c r="N50" s="25" t="s">
        <v>11265</v>
      </c>
      <c r="O50" s="31">
        <f>M50*AA50</f>
        <v>0</v>
      </c>
      <c r="P50" s="1">
        <v>3</v>
      </c>
      <c r="AA50" s="1">
        <f>IF(P50=1,$O$3,IF(P50=2,$O$4,$O$5))</f>
        <v>0</v>
      </c>
    </row>
    <row r="51">
      <c r="A51" s="1" t="s">
        <v>592</v>
      </c>
      <c r="E51" s="27" t="s">
        <v>11270</v>
      </c>
    </row>
    <row r="52">
      <c r="A52" s="1" t="s">
        <v>593</v>
      </c>
    </row>
    <row r="53" ht="158.4">
      <c r="A53" s="1" t="s">
        <v>595</v>
      </c>
      <c r="E53" s="27" t="s">
        <v>697</v>
      </c>
    </row>
    <row r="54" ht="26.4">
      <c r="A54" s="1" t="s">
        <v>587</v>
      </c>
      <c r="B54" s="1">
        <v>12</v>
      </c>
      <c r="C54" s="26" t="s">
        <v>1503</v>
      </c>
      <c r="D54" t="s">
        <v>1504</v>
      </c>
      <c r="E54" s="27" t="s">
        <v>11280</v>
      </c>
      <c r="F54" s="28" t="s">
        <v>680</v>
      </c>
      <c r="G54" s="29">
        <v>3.2400000000000002</v>
      </c>
      <c r="H54" s="28">
        <v>0</v>
      </c>
      <c r="I54" s="30">
        <f>ROUND(G54*H54,P4)</f>
        <v>0</v>
      </c>
      <c r="L54" s="30">
        <v>0</v>
      </c>
      <c r="M54" s="24">
        <f>ROUND(G54*L54,P4)</f>
        <v>0</v>
      </c>
      <c r="N54" s="25" t="s">
        <v>11265</v>
      </c>
      <c r="O54" s="31">
        <f>M54*AA54</f>
        <v>0</v>
      </c>
      <c r="P54" s="1">
        <v>3</v>
      </c>
      <c r="AA54" s="1">
        <f>IF(P54=1,$O$3,IF(P54=2,$O$4,$O$5))</f>
        <v>0</v>
      </c>
    </row>
    <row r="55">
      <c r="A55" s="1" t="s">
        <v>592</v>
      </c>
      <c r="E55" s="27" t="s">
        <v>589</v>
      </c>
    </row>
    <row r="56">
      <c r="A56" s="1" t="s">
        <v>593</v>
      </c>
    </row>
    <row r="57" ht="158.4">
      <c r="A57" s="1" t="s">
        <v>595</v>
      </c>
      <c r="E57" s="27" t="s">
        <v>697</v>
      </c>
    </row>
    <row r="58" ht="39.6">
      <c r="A58" s="1" t="s">
        <v>587</v>
      </c>
      <c r="B58" s="1">
        <v>13</v>
      </c>
      <c r="C58" s="26" t="s">
        <v>1508</v>
      </c>
      <c r="D58" t="s">
        <v>1509</v>
      </c>
      <c r="E58" s="27" t="s">
        <v>11281</v>
      </c>
      <c r="F58" s="28" t="s">
        <v>680</v>
      </c>
      <c r="G58" s="29">
        <v>2.9609999999999999</v>
      </c>
      <c r="H58" s="28">
        <v>0</v>
      </c>
      <c r="I58" s="30">
        <f>ROUND(G58*H58,P4)</f>
        <v>0</v>
      </c>
      <c r="L58" s="30">
        <v>0</v>
      </c>
      <c r="M58" s="24">
        <f>ROUND(G58*L58,P4)</f>
        <v>0</v>
      </c>
      <c r="N58" s="25" t="s">
        <v>11265</v>
      </c>
      <c r="O58" s="31">
        <f>M58*AA58</f>
        <v>0</v>
      </c>
      <c r="P58" s="1">
        <v>3</v>
      </c>
      <c r="AA58" s="1">
        <f>IF(P58=1,$O$3,IF(P58=2,$O$4,$O$5))</f>
        <v>0</v>
      </c>
    </row>
    <row r="59">
      <c r="A59" s="1" t="s">
        <v>592</v>
      </c>
      <c r="E59" s="27" t="s">
        <v>11270</v>
      </c>
    </row>
    <row r="60">
      <c r="A60" s="1" t="s">
        <v>593</v>
      </c>
    </row>
    <row r="61" ht="158.4">
      <c r="A61" s="1" t="s">
        <v>595</v>
      </c>
      <c r="E61" s="27" t="s">
        <v>697</v>
      </c>
    </row>
    <row r="62" ht="26.4">
      <c r="A62" s="1" t="s">
        <v>587</v>
      </c>
      <c r="B62" s="1">
        <v>14</v>
      </c>
      <c r="C62" s="26" t="s">
        <v>3718</v>
      </c>
      <c r="D62" t="s">
        <v>3719</v>
      </c>
      <c r="E62" s="27" t="s">
        <v>11282</v>
      </c>
      <c r="F62" s="28" t="s">
        <v>680</v>
      </c>
      <c r="G62" s="29">
        <v>5.0030000000000001</v>
      </c>
      <c r="H62" s="28">
        <v>0</v>
      </c>
      <c r="I62" s="30">
        <f>ROUND(G62*H62,P4)</f>
        <v>0</v>
      </c>
      <c r="L62" s="30">
        <v>0</v>
      </c>
      <c r="M62" s="24">
        <f>ROUND(G62*L62,P4)</f>
        <v>0</v>
      </c>
      <c r="N62" s="25" t="s">
        <v>11265</v>
      </c>
      <c r="O62" s="31">
        <f>M62*AA62</f>
        <v>0</v>
      </c>
      <c r="P62" s="1">
        <v>3</v>
      </c>
      <c r="AA62" s="1">
        <f>IF(P62=1,$O$3,IF(P62=2,$O$4,$O$5))</f>
        <v>0</v>
      </c>
    </row>
    <row r="63">
      <c r="A63" s="1" t="s">
        <v>592</v>
      </c>
      <c r="E63" s="27" t="s">
        <v>589</v>
      </c>
    </row>
    <row r="64">
      <c r="A64" s="1" t="s">
        <v>593</v>
      </c>
    </row>
    <row r="65" ht="158.4">
      <c r="A65" s="1" t="s">
        <v>595</v>
      </c>
      <c r="E65" s="27" t="s">
        <v>697</v>
      </c>
    </row>
    <row r="66" ht="39.6">
      <c r="A66" s="1" t="s">
        <v>587</v>
      </c>
      <c r="B66" s="1">
        <v>15</v>
      </c>
      <c r="C66" s="26" t="s">
        <v>689</v>
      </c>
      <c r="D66" t="s">
        <v>690</v>
      </c>
      <c r="E66" s="27" t="s">
        <v>11283</v>
      </c>
      <c r="F66" s="28" t="s">
        <v>680</v>
      </c>
      <c r="G66" s="29">
        <v>3.4500000000000002</v>
      </c>
      <c r="H66" s="28">
        <v>0</v>
      </c>
      <c r="I66" s="30">
        <f>ROUND(G66*H66,P4)</f>
        <v>0</v>
      </c>
      <c r="L66" s="30">
        <v>0</v>
      </c>
      <c r="M66" s="24">
        <f>ROUND(G66*L66,P4)</f>
        <v>0</v>
      </c>
      <c r="N66" s="25" t="s">
        <v>11265</v>
      </c>
      <c r="O66" s="31">
        <f>M66*AA66</f>
        <v>0</v>
      </c>
      <c r="P66" s="1">
        <v>3</v>
      </c>
      <c r="AA66" s="1">
        <f>IF(P66=1,$O$3,IF(P66=2,$O$4,$O$5))</f>
        <v>0</v>
      </c>
    </row>
    <row r="67">
      <c r="A67" s="1" t="s">
        <v>592</v>
      </c>
      <c r="E67" s="27" t="s">
        <v>11284</v>
      </c>
    </row>
    <row r="68">
      <c r="A68" s="1" t="s">
        <v>593</v>
      </c>
    </row>
    <row r="69" ht="158.4">
      <c r="A69" s="1" t="s">
        <v>595</v>
      </c>
      <c r="E69" s="27" t="s">
        <v>697</v>
      </c>
    </row>
    <row r="70" ht="26.4">
      <c r="A70" s="1" t="s">
        <v>587</v>
      </c>
      <c r="B70" s="1">
        <v>16</v>
      </c>
      <c r="C70" s="26" t="s">
        <v>2716</v>
      </c>
      <c r="D70" t="s">
        <v>2717</v>
      </c>
      <c r="E70" s="27" t="s">
        <v>11285</v>
      </c>
      <c r="F70" s="28" t="s">
        <v>680</v>
      </c>
      <c r="G70" s="29">
        <v>0.40000000000000002</v>
      </c>
      <c r="H70" s="28">
        <v>0</v>
      </c>
      <c r="I70" s="30">
        <f>ROUND(G70*H70,P4)</f>
        <v>0</v>
      </c>
      <c r="L70" s="30">
        <v>0</v>
      </c>
      <c r="M70" s="24">
        <f>ROUND(G70*L70,P4)</f>
        <v>0</v>
      </c>
      <c r="N70" s="25" t="s">
        <v>11265</v>
      </c>
      <c r="O70" s="31">
        <f>M70*AA70</f>
        <v>0</v>
      </c>
      <c r="P70" s="1">
        <v>3</v>
      </c>
      <c r="AA70" s="1">
        <f>IF(P70=1,$O$3,IF(P70=2,$O$4,$O$5))</f>
        <v>0</v>
      </c>
    </row>
    <row r="71">
      <c r="A71" s="1" t="s">
        <v>592</v>
      </c>
      <c r="E71" s="27" t="s">
        <v>11270</v>
      </c>
    </row>
    <row r="72">
      <c r="A72" s="1" t="s">
        <v>593</v>
      </c>
    </row>
    <row r="73" ht="158.4">
      <c r="A73" s="1" t="s">
        <v>595</v>
      </c>
      <c r="E73" s="27" t="s">
        <v>697</v>
      </c>
    </row>
    <row r="74" ht="39.6">
      <c r="A74" s="1" t="s">
        <v>587</v>
      </c>
      <c r="B74" s="1">
        <v>17</v>
      </c>
      <c r="C74" s="26" t="s">
        <v>3723</v>
      </c>
      <c r="D74" t="s">
        <v>3724</v>
      </c>
      <c r="E74" s="27" t="s">
        <v>11286</v>
      </c>
      <c r="F74" s="28" t="s">
        <v>680</v>
      </c>
      <c r="G74" s="29">
        <v>1853.896</v>
      </c>
      <c r="H74" s="28">
        <v>0</v>
      </c>
      <c r="I74" s="30">
        <f>ROUND(G74*H74,P4)</f>
        <v>0</v>
      </c>
      <c r="L74" s="30">
        <v>0</v>
      </c>
      <c r="M74" s="24">
        <f>ROUND(G74*L74,P4)</f>
        <v>0</v>
      </c>
      <c r="N74" s="25" t="s">
        <v>11265</v>
      </c>
      <c r="O74" s="31">
        <f>M74*AA74</f>
        <v>0</v>
      </c>
      <c r="P74" s="1">
        <v>3</v>
      </c>
      <c r="AA74" s="1">
        <f>IF(P74=1,$O$3,IF(P74=2,$O$4,$O$5))</f>
        <v>0</v>
      </c>
    </row>
    <row r="75" ht="39.6">
      <c r="A75" s="1" t="s">
        <v>592</v>
      </c>
      <c r="E75" s="27" t="s">
        <v>11287</v>
      </c>
    </row>
    <row r="76">
      <c r="A76" s="1" t="s">
        <v>593</v>
      </c>
    </row>
    <row r="77" ht="158.4">
      <c r="A77" s="1" t="s">
        <v>595</v>
      </c>
      <c r="E77" s="27" t="s">
        <v>697</v>
      </c>
    </row>
    <row r="78" ht="39.6">
      <c r="A78" s="1" t="s">
        <v>587</v>
      </c>
      <c r="B78" s="1">
        <v>18</v>
      </c>
      <c r="C78" s="26" t="s">
        <v>3728</v>
      </c>
      <c r="D78" t="s">
        <v>3729</v>
      </c>
      <c r="E78" s="27" t="s">
        <v>11288</v>
      </c>
      <c r="F78" s="28" t="s">
        <v>680</v>
      </c>
      <c r="G78" s="29">
        <v>2442.6959999999999</v>
      </c>
      <c r="H78" s="28">
        <v>0</v>
      </c>
      <c r="I78" s="30">
        <f>ROUND(G78*H78,P4)</f>
        <v>0</v>
      </c>
      <c r="L78" s="30">
        <v>0</v>
      </c>
      <c r="M78" s="24">
        <f>ROUND(G78*L78,P4)</f>
        <v>0</v>
      </c>
      <c r="N78" s="25" t="s">
        <v>11265</v>
      </c>
      <c r="O78" s="31">
        <f>M78*AA78</f>
        <v>0</v>
      </c>
      <c r="P78" s="1">
        <v>3</v>
      </c>
      <c r="AA78" s="1">
        <f>IF(P78=1,$O$3,IF(P78=2,$O$4,$O$5))</f>
        <v>0</v>
      </c>
    </row>
    <row r="79" ht="26.4">
      <c r="A79" s="1" t="s">
        <v>592</v>
      </c>
      <c r="E79" s="27" t="s">
        <v>11289</v>
      </c>
    </row>
    <row r="80">
      <c r="A80" s="1" t="s">
        <v>593</v>
      </c>
    </row>
    <row r="81" ht="158.4">
      <c r="A81" s="1" t="s">
        <v>595</v>
      </c>
      <c r="E81" s="27" t="s">
        <v>697</v>
      </c>
    </row>
    <row r="82" ht="39.6">
      <c r="A82" s="1" t="s">
        <v>587</v>
      </c>
      <c r="B82" s="1">
        <v>19</v>
      </c>
      <c r="C82" s="26" t="s">
        <v>3945</v>
      </c>
      <c r="D82" t="s">
        <v>3946</v>
      </c>
      <c r="E82" s="27" t="s">
        <v>11290</v>
      </c>
      <c r="F82" s="28" t="s">
        <v>680</v>
      </c>
      <c r="G82" s="29">
        <v>8363.3799999999992</v>
      </c>
      <c r="H82" s="28">
        <v>0</v>
      </c>
      <c r="I82" s="30">
        <f>ROUND(G82*H82,P4)</f>
        <v>0</v>
      </c>
      <c r="L82" s="30">
        <v>0</v>
      </c>
      <c r="M82" s="24">
        <f>ROUND(G82*L82,P4)</f>
        <v>0</v>
      </c>
      <c r="N82" s="25" t="s">
        <v>11265</v>
      </c>
      <c r="O82" s="31">
        <f>M82*AA82</f>
        <v>0</v>
      </c>
      <c r="P82" s="1">
        <v>3</v>
      </c>
      <c r="AA82" s="1">
        <f>IF(P82=1,$O$3,IF(P82=2,$O$4,$O$5))</f>
        <v>0</v>
      </c>
    </row>
    <row r="83" ht="26.4">
      <c r="A83" s="1" t="s">
        <v>592</v>
      </c>
      <c r="E83" s="27" t="s">
        <v>11289</v>
      </c>
    </row>
    <row r="84">
      <c r="A84" s="1" t="s">
        <v>593</v>
      </c>
    </row>
    <row r="85" ht="158.4">
      <c r="A85" s="1" t="s">
        <v>595</v>
      </c>
      <c r="E85" s="27" t="s">
        <v>697</v>
      </c>
    </row>
    <row r="86" ht="39.6">
      <c r="A86" s="1" t="s">
        <v>587</v>
      </c>
      <c r="B86" s="1">
        <v>20</v>
      </c>
      <c r="C86" s="26" t="s">
        <v>3950</v>
      </c>
      <c r="D86" t="s">
        <v>3951</v>
      </c>
      <c r="E86" s="27" t="s">
        <v>11291</v>
      </c>
      <c r="F86" s="28" t="s">
        <v>680</v>
      </c>
      <c r="G86" s="29">
        <v>5535.3999999999996</v>
      </c>
      <c r="H86" s="28">
        <v>0</v>
      </c>
      <c r="I86" s="30">
        <f>ROUND(G86*H86,P4)</f>
        <v>0</v>
      </c>
      <c r="L86" s="30">
        <v>0</v>
      </c>
      <c r="M86" s="24">
        <f>ROUND(G86*L86,P4)</f>
        <v>0</v>
      </c>
      <c r="N86" s="25" t="s">
        <v>11265</v>
      </c>
      <c r="O86" s="31">
        <f>M86*AA86</f>
        <v>0</v>
      </c>
      <c r="P86" s="1">
        <v>3</v>
      </c>
      <c r="AA86" s="1">
        <f>IF(P86=1,$O$3,IF(P86=2,$O$4,$O$5))</f>
        <v>0</v>
      </c>
    </row>
    <row r="87" ht="39.6">
      <c r="A87" s="1" t="s">
        <v>592</v>
      </c>
      <c r="E87" s="27" t="s">
        <v>11287</v>
      </c>
    </row>
    <row r="88">
      <c r="A88" s="1" t="s">
        <v>593</v>
      </c>
    </row>
    <row r="89" ht="158.4">
      <c r="A89" s="1" t="s">
        <v>595</v>
      </c>
      <c r="E89" s="27" t="s">
        <v>697</v>
      </c>
    </row>
    <row r="90" ht="39.6">
      <c r="A90" s="1" t="s">
        <v>587</v>
      </c>
      <c r="B90" s="1">
        <v>21</v>
      </c>
      <c r="C90" s="26" t="s">
        <v>3733</v>
      </c>
      <c r="D90" t="s">
        <v>3734</v>
      </c>
      <c r="E90" s="27" t="s">
        <v>11292</v>
      </c>
      <c r="F90" s="28" t="s">
        <v>680</v>
      </c>
      <c r="G90" s="29">
        <v>582.36500000000001</v>
      </c>
      <c r="H90" s="28">
        <v>0</v>
      </c>
      <c r="I90" s="30">
        <f>ROUND(G90*H90,P4)</f>
        <v>0</v>
      </c>
      <c r="L90" s="30">
        <v>0</v>
      </c>
      <c r="M90" s="24">
        <f>ROUND(G90*L90,P4)</f>
        <v>0</v>
      </c>
      <c r="N90" s="25" t="s">
        <v>11265</v>
      </c>
      <c r="O90" s="31">
        <f>M90*AA90</f>
        <v>0</v>
      </c>
      <c r="P90" s="1">
        <v>3</v>
      </c>
      <c r="AA90" s="1">
        <f>IF(P90=1,$O$3,IF(P90=2,$O$4,$O$5))</f>
        <v>0</v>
      </c>
    </row>
    <row r="91" ht="26.4">
      <c r="A91" s="1" t="s">
        <v>592</v>
      </c>
      <c r="E91" s="27" t="s">
        <v>11293</v>
      </c>
    </row>
    <row r="92">
      <c r="A92" s="1" t="s">
        <v>593</v>
      </c>
    </row>
    <row r="93" ht="158.4">
      <c r="A93" s="1" t="s">
        <v>595</v>
      </c>
      <c r="E93" s="27" t="s">
        <v>697</v>
      </c>
    </row>
    <row r="94" ht="39.6">
      <c r="A94" s="1" t="s">
        <v>587</v>
      </c>
      <c r="B94" s="1">
        <v>22</v>
      </c>
      <c r="C94" s="26" t="s">
        <v>2720</v>
      </c>
      <c r="D94" t="s">
        <v>2721</v>
      </c>
      <c r="E94" s="27" t="s">
        <v>11294</v>
      </c>
      <c r="F94" s="28" t="s">
        <v>680</v>
      </c>
      <c r="G94" s="29">
        <v>146.446</v>
      </c>
      <c r="H94" s="28">
        <v>0</v>
      </c>
      <c r="I94" s="30">
        <f>ROUND(G94*H94,P4)</f>
        <v>0</v>
      </c>
      <c r="L94" s="30">
        <v>0</v>
      </c>
      <c r="M94" s="24">
        <f>ROUND(G94*L94,P4)</f>
        <v>0</v>
      </c>
      <c r="N94" s="25" t="s">
        <v>11265</v>
      </c>
      <c r="O94" s="31">
        <f>M94*AA94</f>
        <v>0</v>
      </c>
      <c r="P94" s="1">
        <v>3</v>
      </c>
      <c r="AA94" s="1">
        <f>IF(P94=1,$O$3,IF(P94=2,$O$4,$O$5))</f>
        <v>0</v>
      </c>
    </row>
    <row r="95" ht="39.6">
      <c r="A95" s="1" t="s">
        <v>592</v>
      </c>
      <c r="E95" s="27" t="s">
        <v>11295</v>
      </c>
    </row>
    <row r="96">
      <c r="A96" s="1" t="s">
        <v>593</v>
      </c>
    </row>
    <row r="97" ht="158.4">
      <c r="A97" s="1" t="s">
        <v>595</v>
      </c>
      <c r="E97" s="27" t="s">
        <v>697</v>
      </c>
    </row>
    <row r="98" ht="26.4">
      <c r="A98" s="1" t="s">
        <v>587</v>
      </c>
      <c r="B98" s="1">
        <v>23</v>
      </c>
      <c r="C98" s="26" t="s">
        <v>2725</v>
      </c>
      <c r="D98" t="s">
        <v>2726</v>
      </c>
      <c r="E98" s="27" t="s">
        <v>11296</v>
      </c>
      <c r="F98" s="28" t="s">
        <v>680</v>
      </c>
      <c r="G98" s="29">
        <v>0.02</v>
      </c>
      <c r="H98" s="28">
        <v>0</v>
      </c>
      <c r="I98" s="30">
        <f>ROUND(G98*H98,P4)</f>
        <v>0</v>
      </c>
      <c r="L98" s="30">
        <v>0</v>
      </c>
      <c r="M98" s="24">
        <f>ROUND(G98*L98,P4)</f>
        <v>0</v>
      </c>
      <c r="N98" s="25" t="s">
        <v>11265</v>
      </c>
      <c r="O98" s="31">
        <f>M98*AA98</f>
        <v>0</v>
      </c>
      <c r="P98" s="1">
        <v>3</v>
      </c>
      <c r="AA98" s="1">
        <f>IF(P98=1,$O$3,IF(P98=2,$O$4,$O$5))</f>
        <v>0</v>
      </c>
    </row>
    <row r="99">
      <c r="A99" s="1" t="s">
        <v>592</v>
      </c>
      <c r="E99" s="27" t="s">
        <v>11297</v>
      </c>
    </row>
    <row r="100">
      <c r="A100" s="1" t="s">
        <v>593</v>
      </c>
    </row>
    <row r="101" ht="158.4">
      <c r="A101" s="1" t="s">
        <v>595</v>
      </c>
      <c r="E101" s="27" t="s">
        <v>697</v>
      </c>
    </row>
    <row r="102" ht="26.4">
      <c r="A102" s="1" t="s">
        <v>587</v>
      </c>
      <c r="B102" s="1">
        <v>24</v>
      </c>
      <c r="C102" s="26" t="s">
        <v>2729</v>
      </c>
      <c r="D102" t="s">
        <v>2730</v>
      </c>
      <c r="E102" s="27" t="s">
        <v>11298</v>
      </c>
      <c r="F102" s="28" t="s">
        <v>680</v>
      </c>
      <c r="G102" s="29">
        <v>0.29999999999999999</v>
      </c>
      <c r="H102" s="28">
        <v>0</v>
      </c>
      <c r="I102" s="30">
        <f>ROUND(G102*H102,P4)</f>
        <v>0</v>
      </c>
      <c r="L102" s="30">
        <v>0</v>
      </c>
      <c r="M102" s="24">
        <f>ROUND(G102*L102,P4)</f>
        <v>0</v>
      </c>
      <c r="N102" s="25" t="s">
        <v>11265</v>
      </c>
      <c r="O102" s="31">
        <f>M102*AA102</f>
        <v>0</v>
      </c>
      <c r="P102" s="1">
        <v>3</v>
      </c>
      <c r="AA102" s="1">
        <f>IF(P102=1,$O$3,IF(P102=2,$O$4,$O$5))</f>
        <v>0</v>
      </c>
    </row>
    <row r="103">
      <c r="A103" s="1" t="s">
        <v>592</v>
      </c>
      <c r="E103" s="27" t="s">
        <v>11297</v>
      </c>
    </row>
    <row r="104">
      <c r="A104" s="1" t="s">
        <v>593</v>
      </c>
    </row>
    <row r="105" ht="158.4">
      <c r="A105" s="1" t="s">
        <v>595</v>
      </c>
      <c r="E105" s="27" t="s">
        <v>697</v>
      </c>
    </row>
    <row r="106" ht="26.4">
      <c r="A106" s="1" t="s">
        <v>587</v>
      </c>
      <c r="B106" s="1">
        <v>25</v>
      </c>
      <c r="C106" s="26" t="s">
        <v>2733</v>
      </c>
      <c r="D106" t="s">
        <v>2734</v>
      </c>
      <c r="E106" s="27" t="s">
        <v>11299</v>
      </c>
      <c r="F106" s="28" t="s">
        <v>680</v>
      </c>
      <c r="G106" s="29">
        <v>0.080000000000000002</v>
      </c>
      <c r="H106" s="28">
        <v>0</v>
      </c>
      <c r="I106" s="30">
        <f>ROUND(G106*H106,P4)</f>
        <v>0</v>
      </c>
      <c r="L106" s="30">
        <v>0</v>
      </c>
      <c r="M106" s="24">
        <f>ROUND(G106*L106,P4)</f>
        <v>0</v>
      </c>
      <c r="N106" s="25" t="s">
        <v>11265</v>
      </c>
      <c r="O106" s="31">
        <f>M106*AA106</f>
        <v>0</v>
      </c>
      <c r="P106" s="1">
        <v>3</v>
      </c>
      <c r="AA106" s="1">
        <f>IF(P106=1,$O$3,IF(P106=2,$O$4,$O$5))</f>
        <v>0</v>
      </c>
    </row>
    <row r="107">
      <c r="A107" s="1" t="s">
        <v>592</v>
      </c>
      <c r="E107" s="27" t="s">
        <v>11297</v>
      </c>
    </row>
    <row r="108">
      <c r="A108" s="1" t="s">
        <v>593</v>
      </c>
    </row>
    <row r="109" ht="158.4">
      <c r="A109" s="1" t="s">
        <v>595</v>
      </c>
      <c r="E109" s="27" t="s">
        <v>697</v>
      </c>
    </row>
    <row r="110" ht="26.4">
      <c r="A110" s="1" t="s">
        <v>587</v>
      </c>
      <c r="B110" s="1">
        <v>26</v>
      </c>
      <c r="C110" s="26" t="s">
        <v>2738</v>
      </c>
      <c r="D110" t="s">
        <v>2739</v>
      </c>
      <c r="E110" s="27" t="s">
        <v>11300</v>
      </c>
      <c r="F110" s="28" t="s">
        <v>680</v>
      </c>
      <c r="G110" s="29">
        <v>917.44600000000003</v>
      </c>
      <c r="H110" s="28">
        <v>0</v>
      </c>
      <c r="I110" s="30">
        <f>ROUND(G110*H110,P4)</f>
        <v>0</v>
      </c>
      <c r="L110" s="30">
        <v>0</v>
      </c>
      <c r="M110" s="24">
        <f>ROUND(G110*L110,P4)</f>
        <v>0</v>
      </c>
      <c r="N110" s="25" t="s">
        <v>11265</v>
      </c>
      <c r="O110" s="31">
        <f>M110*AA110</f>
        <v>0</v>
      </c>
      <c r="P110" s="1">
        <v>3</v>
      </c>
      <c r="AA110" s="1">
        <f>IF(P110=1,$O$3,IF(P110=2,$O$4,$O$5))</f>
        <v>0</v>
      </c>
    </row>
    <row r="111">
      <c r="A111" s="1" t="s">
        <v>592</v>
      </c>
      <c r="E111" s="27" t="s">
        <v>11301</v>
      </c>
    </row>
    <row r="112">
      <c r="A112" s="1" t="s">
        <v>593</v>
      </c>
    </row>
    <row r="113" ht="158.4">
      <c r="A113" s="1" t="s">
        <v>595</v>
      </c>
      <c r="E113" s="27" t="s">
        <v>697</v>
      </c>
    </row>
    <row r="114" ht="26.4">
      <c r="A114" s="1" t="s">
        <v>587</v>
      </c>
      <c r="B114" s="1">
        <v>27</v>
      </c>
      <c r="C114" s="26" t="s">
        <v>1998</v>
      </c>
      <c r="D114" t="s">
        <v>1999</v>
      </c>
      <c r="E114" s="27" t="s">
        <v>11302</v>
      </c>
      <c r="F114" s="28" t="s">
        <v>680</v>
      </c>
      <c r="G114" s="29">
        <v>2.0099999999999998</v>
      </c>
      <c r="H114" s="28">
        <v>0</v>
      </c>
      <c r="I114" s="30">
        <f>ROUND(G114*H114,P4)</f>
        <v>0</v>
      </c>
      <c r="L114" s="30">
        <v>0</v>
      </c>
      <c r="M114" s="24">
        <f>ROUND(G114*L114,P4)</f>
        <v>0</v>
      </c>
      <c r="N114" s="25" t="s">
        <v>11265</v>
      </c>
      <c r="O114" s="31">
        <f>M114*AA114</f>
        <v>0</v>
      </c>
      <c r="P114" s="1">
        <v>3</v>
      </c>
      <c r="AA114" s="1">
        <f>IF(P114=1,$O$3,IF(P114=2,$O$4,$O$5))</f>
        <v>0</v>
      </c>
    </row>
    <row r="115">
      <c r="A115" s="1" t="s">
        <v>592</v>
      </c>
      <c r="E115" s="27" t="s">
        <v>11301</v>
      </c>
    </row>
    <row r="116">
      <c r="A116" s="1" t="s">
        <v>593</v>
      </c>
    </row>
    <row r="117" ht="158.4">
      <c r="A117" s="1" t="s">
        <v>595</v>
      </c>
      <c r="E117" s="27" t="s">
        <v>697</v>
      </c>
    </row>
    <row r="118" ht="26.4">
      <c r="A118" s="1" t="s">
        <v>587</v>
      </c>
      <c r="B118" s="1">
        <v>28</v>
      </c>
      <c r="C118" s="26" t="s">
        <v>1512</v>
      </c>
      <c r="D118" t="s">
        <v>1513</v>
      </c>
      <c r="E118" s="27" t="s">
        <v>11303</v>
      </c>
      <c r="F118" s="28" t="s">
        <v>680</v>
      </c>
      <c r="G118" s="29">
        <v>0.002</v>
      </c>
      <c r="H118" s="28">
        <v>0</v>
      </c>
      <c r="I118" s="30">
        <f>ROUND(G118*H118,P4)</f>
        <v>0</v>
      </c>
      <c r="L118" s="30">
        <v>0</v>
      </c>
      <c r="M118" s="24">
        <f>ROUND(G118*L118,P4)</f>
        <v>0</v>
      </c>
      <c r="N118" s="25" t="s">
        <v>11265</v>
      </c>
      <c r="O118" s="31">
        <f>M118*AA118</f>
        <v>0</v>
      </c>
      <c r="P118" s="1">
        <v>3</v>
      </c>
      <c r="AA118" s="1">
        <f>IF(P118=1,$O$3,IF(P118=2,$O$4,$O$5))</f>
        <v>0</v>
      </c>
    </row>
    <row r="119">
      <c r="A119" s="1" t="s">
        <v>592</v>
      </c>
      <c r="E119" s="27" t="s">
        <v>11270</v>
      </c>
    </row>
    <row r="120">
      <c r="A120" s="1" t="s">
        <v>593</v>
      </c>
    </row>
    <row r="121" ht="158.4">
      <c r="A121" s="1" t="s">
        <v>595</v>
      </c>
      <c r="E121" s="27" t="s">
        <v>697</v>
      </c>
    </row>
    <row r="122" ht="26.4">
      <c r="A122" s="1" t="s">
        <v>587</v>
      </c>
      <c r="B122" s="1">
        <v>29</v>
      </c>
      <c r="C122" s="26" t="s">
        <v>693</v>
      </c>
      <c r="D122" t="s">
        <v>694</v>
      </c>
      <c r="E122" s="27" t="s">
        <v>11304</v>
      </c>
      <c r="F122" s="28" t="s">
        <v>680</v>
      </c>
      <c r="G122" s="29">
        <v>0.60499999999999998</v>
      </c>
      <c r="H122" s="28">
        <v>0</v>
      </c>
      <c r="I122" s="30">
        <f>ROUND(G122*H122,P4)</f>
        <v>0</v>
      </c>
      <c r="L122" s="30">
        <v>0</v>
      </c>
      <c r="M122" s="24">
        <f>ROUND(G122*L122,P4)</f>
        <v>0</v>
      </c>
      <c r="N122" s="25" t="s">
        <v>11265</v>
      </c>
      <c r="O122" s="31">
        <f>M122*AA122</f>
        <v>0</v>
      </c>
      <c r="P122" s="1">
        <v>3</v>
      </c>
      <c r="AA122" s="1">
        <f>IF(P122=1,$O$3,IF(P122=2,$O$4,$O$5))</f>
        <v>0</v>
      </c>
    </row>
    <row r="123">
      <c r="A123" s="1" t="s">
        <v>592</v>
      </c>
      <c r="E123" s="27" t="s">
        <v>11270</v>
      </c>
    </row>
    <row r="124">
      <c r="A124" s="1" t="s">
        <v>593</v>
      </c>
    </row>
    <row r="125" ht="158.4">
      <c r="A125" s="1" t="s">
        <v>595</v>
      </c>
      <c r="E125" s="27" t="s">
        <v>697</v>
      </c>
    </row>
    <row r="126" ht="26.4">
      <c r="A126" s="1" t="s">
        <v>587</v>
      </c>
      <c r="B126" s="1">
        <v>30</v>
      </c>
      <c r="C126" s="26" t="s">
        <v>698</v>
      </c>
      <c r="D126" t="s">
        <v>699</v>
      </c>
      <c r="E126" s="27" t="s">
        <v>11305</v>
      </c>
      <c r="F126" s="28" t="s">
        <v>680</v>
      </c>
      <c r="G126" s="29">
        <v>0.68999999999999995</v>
      </c>
      <c r="H126" s="28">
        <v>0</v>
      </c>
      <c r="I126" s="30">
        <f>ROUND(G126*H126,P4)</f>
        <v>0</v>
      </c>
      <c r="L126" s="30">
        <v>0</v>
      </c>
      <c r="M126" s="24">
        <f>ROUND(G126*L126,P4)</f>
        <v>0</v>
      </c>
      <c r="N126" s="25" t="s">
        <v>11265</v>
      </c>
      <c r="O126" s="31">
        <f>M126*AA126</f>
        <v>0</v>
      </c>
      <c r="P126" s="1">
        <v>3</v>
      </c>
      <c r="AA126" s="1">
        <f>IF(P126=1,$O$3,IF(P126=2,$O$4,$O$5))</f>
        <v>0</v>
      </c>
    </row>
    <row r="127">
      <c r="A127" s="1" t="s">
        <v>592</v>
      </c>
      <c r="E127" s="27" t="s">
        <v>11270</v>
      </c>
    </row>
    <row r="128">
      <c r="A128" s="1" t="s">
        <v>593</v>
      </c>
    </row>
    <row r="129" ht="158.4">
      <c r="A129" s="1" t="s">
        <v>595</v>
      </c>
      <c r="E129" s="27" t="s">
        <v>697</v>
      </c>
    </row>
    <row r="130" ht="26.4">
      <c r="A130" s="1" t="s">
        <v>587</v>
      </c>
      <c r="B130" s="1">
        <v>31</v>
      </c>
      <c r="C130" s="26" t="s">
        <v>702</v>
      </c>
      <c r="D130" t="s">
        <v>703</v>
      </c>
      <c r="E130" s="27" t="s">
        <v>11306</v>
      </c>
      <c r="F130" s="28" t="s">
        <v>680</v>
      </c>
      <c r="G130" s="29">
        <v>0.55000000000000004</v>
      </c>
      <c r="H130" s="28">
        <v>0</v>
      </c>
      <c r="I130" s="30">
        <f>ROUND(G130*H130,P4)</f>
        <v>0</v>
      </c>
      <c r="L130" s="30">
        <v>0</v>
      </c>
      <c r="M130" s="24">
        <f>ROUND(G130*L130,P4)</f>
        <v>0</v>
      </c>
      <c r="N130" s="25" t="s">
        <v>11265</v>
      </c>
      <c r="O130" s="31">
        <f>M130*AA130</f>
        <v>0</v>
      </c>
      <c r="P130" s="1">
        <v>3</v>
      </c>
      <c r="AA130" s="1">
        <f>IF(P130=1,$O$3,IF(P130=2,$O$4,$O$5))</f>
        <v>0</v>
      </c>
    </row>
    <row r="131">
      <c r="A131" s="1" t="s">
        <v>592</v>
      </c>
      <c r="E131" s="27" t="s">
        <v>11270</v>
      </c>
    </row>
    <row r="132">
      <c r="A132" s="1" t="s">
        <v>593</v>
      </c>
    </row>
    <row r="133" ht="158.4">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2026-01-20T06:06:30Z</dcterms:created>
  <dcterms:modified xsi:type="dcterms:W3CDTF">2026-01-20T06:06:48Z</dcterms:modified>
</cp:coreProperties>
</file>